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jo\OneDrive\Documentos\Contrato asesor AMCO\a Soportes general\EJECUCION ACTUALIZACION LA VIRGINIA\Plan de Calidad\Diagnostico\"/>
    </mc:Choice>
  </mc:AlternateContent>
  <xr:revisionPtr revIDLastSave="0" documentId="13_ncr:1_{E91455ED-FACC-4DF1-BFD6-B5683AB695F4}" xr6:coauthVersionLast="47" xr6:coauthVersionMax="47" xr10:uidLastSave="{00000000-0000-0000-0000-000000000000}"/>
  <bookViews>
    <workbookView xWindow="-108" yWindow="-108" windowWidth="23256" windowHeight="12456" xr2:uid="{567BE4BB-D7FC-47CC-8825-CD95693E3ACF}"/>
  </bookViews>
  <sheets>
    <sheet name="Cifras" sheetId="4" r:id="rId1"/>
    <sheet name="Regsitros SIN DIRECCION" sheetId="9" r:id="rId2"/>
    <sheet name="id codificacion" sheetId="8" r:id="rId3"/>
    <sheet name="predios repetidos" sheetId="7" r:id="rId4"/>
    <sheet name="DESTINO ECO" sheetId="6" r:id="rId5"/>
    <sheet name="propietarios sin ID" sheetId="3" r:id="rId6"/>
  </sheets>
  <definedNames>
    <definedName name="_xlnm._FilterDatabase" localSheetId="3" hidden="1">'predios repetidos'!$A$1:$AU$133</definedName>
    <definedName name="_xlnm._FilterDatabase" localSheetId="5" hidden="1">'propietarios sin ID'!$A$1:$T$883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4" l="1"/>
  <c r="D23" i="4" l="1"/>
  <c r="C23" i="4"/>
  <c r="E4" i="4"/>
  <c r="E5" i="4"/>
  <c r="E6" i="4"/>
  <c r="E7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3" i="4"/>
  <c r="E883" i="3"/>
  <c r="E882" i="3"/>
  <c r="E881" i="3"/>
  <c r="E880" i="3"/>
  <c r="E879" i="3"/>
  <c r="E878" i="3"/>
  <c r="E877" i="3"/>
  <c r="E876" i="3"/>
  <c r="E875" i="3"/>
  <c r="E874" i="3"/>
  <c r="E873" i="3"/>
  <c r="E872" i="3"/>
  <c r="E871" i="3"/>
  <c r="E870" i="3"/>
  <c r="E869" i="3"/>
  <c r="E868" i="3"/>
  <c r="E867" i="3"/>
  <c r="E866" i="3"/>
  <c r="E865" i="3"/>
  <c r="E864" i="3"/>
  <c r="E863" i="3"/>
  <c r="E862" i="3"/>
  <c r="E861" i="3"/>
  <c r="E860" i="3"/>
  <c r="E859" i="3"/>
  <c r="E858" i="3"/>
  <c r="E857" i="3"/>
  <c r="E856" i="3"/>
  <c r="E855" i="3"/>
  <c r="E854" i="3"/>
  <c r="E853" i="3"/>
  <c r="E852" i="3"/>
  <c r="E851" i="3"/>
  <c r="E850" i="3"/>
  <c r="E849" i="3"/>
  <c r="E848" i="3"/>
  <c r="E847" i="3"/>
  <c r="E846" i="3"/>
  <c r="E845" i="3"/>
  <c r="E844" i="3"/>
  <c r="E843" i="3"/>
  <c r="E842" i="3"/>
  <c r="E841" i="3"/>
  <c r="E840" i="3"/>
  <c r="E839" i="3"/>
  <c r="E838" i="3"/>
  <c r="E837" i="3"/>
  <c r="E836" i="3"/>
  <c r="E835" i="3"/>
  <c r="E834" i="3"/>
  <c r="E833" i="3"/>
  <c r="E832" i="3"/>
  <c r="E831" i="3"/>
  <c r="E830" i="3"/>
  <c r="E829" i="3"/>
  <c r="E828" i="3"/>
  <c r="E827" i="3"/>
  <c r="E826" i="3"/>
  <c r="E825" i="3"/>
  <c r="E824" i="3"/>
  <c r="E823" i="3"/>
  <c r="E822" i="3"/>
  <c r="E821" i="3"/>
  <c r="E820" i="3"/>
  <c r="E819" i="3"/>
  <c r="E818" i="3"/>
  <c r="E817" i="3"/>
  <c r="E816" i="3"/>
  <c r="E815" i="3"/>
  <c r="E814" i="3"/>
  <c r="E813" i="3"/>
  <c r="E812" i="3"/>
  <c r="E811" i="3"/>
  <c r="E810" i="3"/>
  <c r="E809" i="3"/>
  <c r="E808" i="3"/>
  <c r="E807" i="3"/>
  <c r="E806" i="3"/>
  <c r="E805" i="3"/>
  <c r="E804" i="3"/>
  <c r="E803" i="3"/>
  <c r="E802" i="3"/>
  <c r="E801" i="3"/>
  <c r="E800" i="3"/>
  <c r="E799" i="3"/>
  <c r="E798" i="3"/>
  <c r="E797" i="3"/>
  <c r="E796" i="3"/>
  <c r="E795" i="3"/>
  <c r="E794" i="3"/>
  <c r="E793" i="3"/>
  <c r="E792" i="3"/>
  <c r="E791" i="3"/>
  <c r="E790" i="3"/>
  <c r="E789" i="3"/>
  <c r="E788" i="3"/>
  <c r="E787" i="3"/>
  <c r="E786" i="3"/>
  <c r="E785" i="3"/>
  <c r="E784" i="3"/>
  <c r="E783" i="3"/>
  <c r="E782" i="3"/>
  <c r="E781" i="3"/>
  <c r="E780" i="3"/>
  <c r="E779" i="3"/>
  <c r="E778" i="3"/>
  <c r="E777" i="3"/>
  <c r="E776" i="3"/>
  <c r="E775" i="3"/>
  <c r="E774" i="3"/>
  <c r="E773" i="3"/>
  <c r="E772" i="3"/>
  <c r="E771" i="3"/>
  <c r="E770" i="3"/>
  <c r="E769" i="3"/>
  <c r="E768" i="3"/>
  <c r="E767" i="3"/>
  <c r="E766" i="3"/>
  <c r="E765" i="3"/>
  <c r="E764" i="3"/>
  <c r="E763" i="3"/>
  <c r="E762" i="3"/>
  <c r="E761" i="3"/>
  <c r="E760" i="3"/>
  <c r="E759" i="3"/>
  <c r="E758" i="3"/>
  <c r="E757" i="3"/>
  <c r="E756" i="3"/>
  <c r="E755" i="3"/>
  <c r="E754" i="3"/>
  <c r="E753" i="3"/>
  <c r="E752" i="3"/>
  <c r="E751" i="3"/>
  <c r="E750" i="3"/>
  <c r="E749" i="3"/>
  <c r="E748" i="3"/>
  <c r="E747" i="3"/>
  <c r="E746" i="3"/>
  <c r="E745" i="3"/>
  <c r="E744" i="3"/>
  <c r="E743" i="3"/>
  <c r="E742" i="3"/>
  <c r="E741" i="3"/>
  <c r="E740" i="3"/>
  <c r="E739" i="3"/>
  <c r="E738" i="3"/>
  <c r="E737" i="3"/>
  <c r="E736" i="3"/>
  <c r="E735" i="3"/>
  <c r="E734" i="3"/>
  <c r="E733" i="3"/>
  <c r="E732" i="3"/>
  <c r="E731" i="3"/>
  <c r="E730" i="3"/>
  <c r="E729" i="3"/>
  <c r="E728" i="3"/>
  <c r="E727" i="3"/>
  <c r="E726" i="3"/>
  <c r="E725" i="3"/>
  <c r="E724" i="3"/>
  <c r="E723" i="3"/>
  <c r="E722" i="3"/>
  <c r="E721" i="3"/>
  <c r="E720" i="3"/>
  <c r="E719" i="3"/>
  <c r="E718" i="3"/>
  <c r="E717" i="3"/>
  <c r="E716" i="3"/>
  <c r="E715" i="3"/>
  <c r="E714" i="3"/>
  <c r="E713" i="3"/>
  <c r="E712" i="3"/>
  <c r="E711" i="3"/>
  <c r="E710" i="3"/>
  <c r="E709" i="3"/>
  <c r="E708" i="3"/>
  <c r="E707" i="3"/>
  <c r="E706" i="3"/>
  <c r="E705" i="3"/>
  <c r="E704" i="3"/>
  <c r="E703" i="3"/>
  <c r="E702" i="3"/>
  <c r="E701" i="3"/>
  <c r="E700" i="3"/>
  <c r="E699" i="3"/>
  <c r="E698" i="3"/>
  <c r="E697" i="3"/>
  <c r="E696" i="3"/>
  <c r="E695" i="3"/>
  <c r="E694" i="3"/>
  <c r="E693" i="3"/>
  <c r="E692" i="3"/>
  <c r="E691" i="3"/>
  <c r="E690" i="3"/>
  <c r="E689" i="3"/>
  <c r="E688" i="3"/>
  <c r="E687" i="3"/>
  <c r="E686" i="3"/>
  <c r="E685" i="3"/>
  <c r="E684" i="3"/>
  <c r="E683" i="3"/>
  <c r="E682" i="3"/>
  <c r="E681" i="3"/>
  <c r="E680" i="3"/>
  <c r="E679" i="3"/>
  <c r="E678" i="3"/>
  <c r="E677" i="3"/>
  <c r="E676" i="3"/>
  <c r="E675" i="3"/>
  <c r="E674" i="3"/>
  <c r="E673" i="3"/>
  <c r="E672" i="3"/>
  <c r="E671" i="3"/>
  <c r="E670" i="3"/>
  <c r="E669" i="3"/>
  <c r="E668" i="3"/>
  <c r="E667" i="3"/>
  <c r="E666" i="3"/>
  <c r="E665" i="3"/>
  <c r="E664" i="3"/>
  <c r="E663" i="3"/>
  <c r="E662" i="3"/>
  <c r="E661" i="3"/>
  <c r="E660" i="3"/>
  <c r="E659" i="3"/>
  <c r="E658" i="3"/>
  <c r="E657" i="3"/>
  <c r="E656" i="3"/>
  <c r="E655" i="3"/>
  <c r="E654" i="3"/>
  <c r="E653" i="3"/>
  <c r="E652" i="3"/>
  <c r="E651" i="3"/>
  <c r="E650" i="3"/>
  <c r="E649" i="3"/>
  <c r="E648" i="3"/>
  <c r="E647" i="3"/>
  <c r="E646" i="3"/>
  <c r="E645" i="3"/>
  <c r="E644" i="3"/>
  <c r="E643" i="3"/>
  <c r="E642" i="3"/>
  <c r="E641" i="3"/>
  <c r="E640" i="3"/>
  <c r="E639" i="3"/>
  <c r="E638" i="3"/>
  <c r="E637" i="3"/>
  <c r="E636" i="3"/>
  <c r="E635" i="3"/>
  <c r="E634" i="3"/>
  <c r="E633" i="3"/>
  <c r="E632" i="3"/>
  <c r="E631" i="3"/>
  <c r="E630" i="3"/>
  <c r="E629" i="3"/>
  <c r="E628" i="3"/>
  <c r="E627" i="3"/>
  <c r="E626" i="3"/>
  <c r="E625" i="3"/>
  <c r="E624" i="3"/>
  <c r="E623" i="3"/>
  <c r="E622" i="3"/>
  <c r="E621" i="3"/>
  <c r="E620" i="3"/>
  <c r="E619" i="3"/>
  <c r="E618" i="3"/>
  <c r="E617" i="3"/>
  <c r="E616" i="3"/>
  <c r="E615" i="3"/>
  <c r="E614" i="3"/>
  <c r="E613" i="3"/>
  <c r="E612" i="3"/>
  <c r="E611" i="3"/>
  <c r="E610" i="3"/>
  <c r="E609" i="3"/>
  <c r="E608" i="3"/>
  <c r="E607" i="3"/>
  <c r="E606" i="3"/>
  <c r="E605" i="3"/>
  <c r="E604" i="3"/>
  <c r="E603" i="3"/>
  <c r="E602" i="3"/>
  <c r="E601" i="3"/>
  <c r="E600" i="3"/>
  <c r="E599" i="3"/>
  <c r="E598" i="3"/>
  <c r="E597" i="3"/>
  <c r="E596" i="3"/>
  <c r="E595" i="3"/>
  <c r="E594" i="3"/>
  <c r="E593" i="3"/>
  <c r="E592" i="3"/>
  <c r="E591" i="3"/>
  <c r="E590" i="3"/>
  <c r="E589" i="3"/>
  <c r="E588" i="3"/>
  <c r="E587" i="3"/>
  <c r="E586" i="3"/>
  <c r="E585" i="3"/>
  <c r="E584" i="3"/>
  <c r="E583" i="3"/>
  <c r="E582" i="3"/>
  <c r="E581" i="3"/>
  <c r="E580" i="3"/>
  <c r="E579" i="3"/>
  <c r="E578" i="3"/>
  <c r="E577" i="3"/>
  <c r="E576" i="3"/>
  <c r="E575" i="3"/>
  <c r="E574" i="3"/>
  <c r="E573" i="3"/>
  <c r="E572" i="3"/>
  <c r="E571" i="3"/>
  <c r="E570" i="3"/>
  <c r="E569" i="3"/>
  <c r="E568" i="3"/>
  <c r="E567" i="3"/>
  <c r="E566" i="3"/>
  <c r="E565" i="3"/>
  <c r="E564" i="3"/>
  <c r="E563" i="3"/>
  <c r="E562" i="3"/>
  <c r="E561" i="3"/>
  <c r="E560" i="3"/>
  <c r="E559" i="3"/>
  <c r="E558" i="3"/>
  <c r="E557" i="3"/>
  <c r="E556" i="3"/>
  <c r="E555" i="3"/>
  <c r="E554" i="3"/>
  <c r="E553" i="3"/>
  <c r="E552" i="3"/>
  <c r="E551" i="3"/>
  <c r="E550" i="3"/>
  <c r="E549" i="3"/>
  <c r="E548" i="3"/>
  <c r="E547" i="3"/>
  <c r="E546" i="3"/>
  <c r="E545" i="3"/>
  <c r="E544" i="3"/>
  <c r="E543" i="3"/>
  <c r="E542" i="3"/>
  <c r="E541" i="3"/>
  <c r="E540" i="3"/>
  <c r="E539" i="3"/>
  <c r="E538" i="3"/>
  <c r="E537" i="3"/>
  <c r="E536" i="3"/>
  <c r="E535" i="3"/>
  <c r="E534" i="3"/>
  <c r="E533" i="3"/>
  <c r="E532" i="3"/>
  <c r="E531" i="3"/>
  <c r="E530" i="3"/>
  <c r="E529" i="3"/>
  <c r="E528" i="3"/>
  <c r="E527" i="3"/>
  <c r="E526" i="3"/>
  <c r="E525" i="3"/>
  <c r="E524" i="3"/>
  <c r="E523" i="3"/>
  <c r="E522" i="3"/>
  <c r="E521" i="3"/>
  <c r="E520" i="3"/>
  <c r="E519" i="3"/>
  <c r="E518" i="3"/>
  <c r="E517" i="3"/>
  <c r="E516" i="3"/>
  <c r="E515" i="3"/>
  <c r="E514" i="3"/>
  <c r="E513" i="3"/>
  <c r="E512" i="3"/>
  <c r="E511" i="3"/>
  <c r="E510" i="3"/>
  <c r="E509" i="3"/>
  <c r="E508" i="3"/>
  <c r="E507" i="3"/>
  <c r="E506" i="3"/>
  <c r="E505" i="3"/>
  <c r="E504" i="3"/>
  <c r="E503" i="3"/>
  <c r="E502" i="3"/>
  <c r="E501" i="3"/>
  <c r="E500" i="3"/>
  <c r="E499" i="3"/>
  <c r="E498" i="3"/>
  <c r="E497" i="3"/>
  <c r="E496" i="3"/>
  <c r="E495" i="3"/>
  <c r="E494" i="3"/>
  <c r="E493" i="3"/>
  <c r="E492" i="3"/>
  <c r="E491" i="3"/>
  <c r="E490" i="3"/>
  <c r="E489" i="3"/>
  <c r="E488" i="3"/>
  <c r="E487" i="3"/>
  <c r="E486" i="3"/>
  <c r="E485" i="3"/>
  <c r="E484" i="3"/>
  <c r="E483" i="3"/>
  <c r="E482" i="3"/>
  <c r="E481" i="3"/>
  <c r="E480" i="3"/>
  <c r="E479" i="3"/>
  <c r="E478" i="3"/>
  <c r="E477" i="3"/>
  <c r="E476" i="3"/>
  <c r="E475" i="3"/>
  <c r="E474" i="3"/>
  <c r="E473" i="3"/>
  <c r="E472" i="3"/>
  <c r="E471" i="3"/>
  <c r="E470" i="3"/>
  <c r="E469" i="3"/>
  <c r="E468" i="3"/>
  <c r="E467" i="3"/>
  <c r="E466" i="3"/>
  <c r="E465" i="3"/>
  <c r="E464" i="3"/>
  <c r="E463" i="3"/>
  <c r="E462" i="3"/>
  <c r="E461" i="3"/>
  <c r="E460" i="3"/>
  <c r="E459" i="3"/>
  <c r="E458" i="3"/>
  <c r="E457" i="3"/>
  <c r="E456" i="3"/>
  <c r="E455" i="3"/>
  <c r="E454" i="3"/>
  <c r="E453" i="3"/>
  <c r="E452" i="3"/>
  <c r="E451" i="3"/>
  <c r="E450" i="3"/>
  <c r="E449" i="3"/>
  <c r="E448" i="3"/>
  <c r="E447" i="3"/>
  <c r="E446" i="3"/>
  <c r="E445" i="3"/>
  <c r="E444" i="3"/>
  <c r="E443" i="3"/>
  <c r="E442" i="3"/>
  <c r="E441" i="3"/>
  <c r="E440" i="3"/>
  <c r="E439" i="3"/>
  <c r="E438" i="3"/>
  <c r="E437" i="3"/>
  <c r="E436" i="3"/>
  <c r="E435" i="3"/>
  <c r="E434" i="3"/>
  <c r="E433" i="3"/>
  <c r="E432" i="3"/>
  <c r="E431" i="3"/>
  <c r="E430" i="3"/>
  <c r="E429" i="3"/>
  <c r="E428" i="3"/>
  <c r="E427" i="3"/>
  <c r="E426" i="3"/>
  <c r="E425" i="3"/>
  <c r="E424" i="3"/>
  <c r="E423" i="3"/>
  <c r="E422" i="3"/>
  <c r="E421" i="3"/>
  <c r="E420" i="3"/>
  <c r="E419" i="3"/>
  <c r="E418" i="3"/>
  <c r="E417" i="3"/>
  <c r="E416" i="3"/>
  <c r="E415" i="3"/>
  <c r="E414" i="3"/>
  <c r="E413" i="3"/>
  <c r="E412" i="3"/>
  <c r="E411" i="3"/>
  <c r="E410" i="3"/>
  <c r="E409" i="3"/>
  <c r="E408" i="3"/>
  <c r="E407" i="3"/>
  <c r="E406" i="3"/>
  <c r="E405" i="3"/>
  <c r="E404" i="3"/>
  <c r="E403" i="3"/>
  <c r="E402" i="3"/>
  <c r="E401" i="3"/>
  <c r="E400" i="3"/>
  <c r="E399" i="3"/>
  <c r="E398" i="3"/>
  <c r="E397" i="3"/>
  <c r="E396" i="3"/>
  <c r="E395" i="3"/>
  <c r="E394" i="3"/>
  <c r="E393" i="3"/>
  <c r="E392" i="3"/>
  <c r="E391" i="3"/>
  <c r="E390" i="3"/>
  <c r="E389" i="3"/>
  <c r="E388" i="3"/>
  <c r="E387" i="3"/>
  <c r="E386" i="3"/>
  <c r="E385" i="3"/>
  <c r="E384" i="3"/>
  <c r="E383" i="3"/>
  <c r="E382" i="3"/>
  <c r="E381" i="3"/>
  <c r="E380" i="3"/>
  <c r="E379" i="3"/>
  <c r="E378" i="3"/>
  <c r="E377" i="3"/>
  <c r="E376" i="3"/>
  <c r="E375" i="3"/>
  <c r="E374" i="3"/>
  <c r="E373" i="3"/>
  <c r="E372" i="3"/>
  <c r="E371" i="3"/>
  <c r="E370" i="3"/>
  <c r="E369" i="3"/>
  <c r="E368" i="3"/>
  <c r="E367" i="3"/>
  <c r="E366" i="3"/>
  <c r="E365" i="3"/>
  <c r="E364" i="3"/>
  <c r="E363" i="3"/>
  <c r="E362" i="3"/>
  <c r="E361" i="3"/>
  <c r="E360" i="3"/>
  <c r="E359" i="3"/>
  <c r="E358" i="3"/>
  <c r="E357" i="3"/>
  <c r="E356" i="3"/>
  <c r="E355" i="3"/>
  <c r="E354" i="3"/>
  <c r="E353" i="3"/>
  <c r="E352" i="3"/>
  <c r="E351" i="3"/>
  <c r="E350" i="3"/>
  <c r="E349" i="3"/>
  <c r="E348" i="3"/>
  <c r="E347" i="3"/>
  <c r="E346" i="3"/>
  <c r="E345" i="3"/>
  <c r="E344" i="3"/>
  <c r="E343" i="3"/>
  <c r="E342" i="3"/>
  <c r="E341" i="3"/>
  <c r="E340" i="3"/>
  <c r="E339" i="3"/>
  <c r="E338" i="3"/>
  <c r="E337" i="3"/>
  <c r="E336" i="3"/>
  <c r="E335" i="3"/>
  <c r="E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E296" i="3"/>
  <c r="E295" i="3"/>
  <c r="E294" i="3"/>
  <c r="E293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40" i="3"/>
  <c r="E239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E226" i="3"/>
  <c r="E225" i="3"/>
  <c r="E224" i="3"/>
  <c r="E223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201" i="3"/>
  <c r="E200" i="3"/>
  <c r="E199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6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E2" i="3"/>
  <c r="E23" i="4" l="1"/>
  <c r="F9" i="4" s="1"/>
  <c r="F18" i="4" l="1"/>
  <c r="F21" i="4"/>
  <c r="F19" i="4"/>
  <c r="F10" i="4"/>
  <c r="G9" i="4" s="1"/>
  <c r="F14" i="4"/>
  <c r="F16" i="4"/>
  <c r="F15" i="4"/>
  <c r="F4" i="4"/>
  <c r="F11" i="4"/>
  <c r="F20" i="4"/>
  <c r="F8" i="4"/>
  <c r="F12" i="4"/>
  <c r="F13" i="4"/>
  <c r="F5" i="4"/>
  <c r="F3" i="4"/>
  <c r="F6" i="4"/>
  <c r="F22" i="4"/>
  <c r="F7" i="4"/>
  <c r="F17" i="4"/>
  <c r="G18" i="4" l="1"/>
  <c r="G3" i="4"/>
  <c r="G15" i="4"/>
  <c r="F23" i="4"/>
  <c r="G6" i="4"/>
  <c r="G11" i="4"/>
  <c r="G23" i="4" l="1"/>
</calcChain>
</file>

<file path=xl/sharedStrings.xml><?xml version="1.0" encoding="utf-8"?>
<sst xmlns="http://schemas.openxmlformats.org/spreadsheetml/2006/main" count="34980" uniqueCount="6087">
  <si>
    <t>DEPARTAMENTO</t>
  </si>
  <si>
    <t>MUNICIPIO</t>
  </si>
  <si>
    <t>NUMERO_DEL_PREDIO</t>
  </si>
  <si>
    <t>TIPO_DE_REGISTRO</t>
  </si>
  <si>
    <t>NUMERO_DE_ORDEN</t>
  </si>
  <si>
    <t>TOTAL_REGISTROS</t>
  </si>
  <si>
    <t>NOMBRE</t>
  </si>
  <si>
    <t>ESTADO_CIVIL</t>
  </si>
  <si>
    <t>TIPO_DOCUMENTO</t>
  </si>
  <si>
    <t>NUMERO_DOCUMENTO</t>
  </si>
  <si>
    <t>DIRECCION</t>
  </si>
  <si>
    <t>COMUNA</t>
  </si>
  <si>
    <t>DESTINO_ECONOMICO</t>
  </si>
  <si>
    <t>AREA_TERRENO</t>
  </si>
  <si>
    <t>AREA_CONSTRUIDA</t>
  </si>
  <si>
    <t>AVALUO</t>
  </si>
  <si>
    <t>VIGENCIA</t>
  </si>
  <si>
    <t>NUMERO_PREDIAL_ANTERIOR</t>
  </si>
  <si>
    <t>66</t>
  </si>
  <si>
    <t>400</t>
  </si>
  <si>
    <t>1</t>
  </si>
  <si>
    <t>001</t>
  </si>
  <si>
    <t xml:space="preserve"> </t>
  </si>
  <si>
    <t>N</t>
  </si>
  <si>
    <t>0</t>
  </si>
  <si>
    <t>D</t>
  </si>
  <si>
    <t>01012024</t>
  </si>
  <si>
    <t>C</t>
  </si>
  <si>
    <t>A</t>
  </si>
  <si>
    <t>005</t>
  </si>
  <si>
    <t>002</t>
  </si>
  <si>
    <t>003</t>
  </si>
  <si>
    <t>004</t>
  </si>
  <si>
    <t xml:space="preserve">MARIA ISABEL MEJIA MARULANDA                                                                        </t>
  </si>
  <si>
    <t xml:space="preserve">MARIA VICTORIA O MEJIA MARULANDA                                                                    </t>
  </si>
  <si>
    <t xml:space="preserve">CARMENZA O MARIA MEJIA MARULANDA                                                                    </t>
  </si>
  <si>
    <t>0001000000010010000000000</t>
  </si>
  <si>
    <t xml:space="preserve">ALMERAL                                                                                             </t>
  </si>
  <si>
    <t>000100010010000</t>
  </si>
  <si>
    <t xml:space="preserve">MERAL BALBINA RODRIGUEZ VELASQUEZ                                                                   </t>
  </si>
  <si>
    <t>0001000000010014000000000</t>
  </si>
  <si>
    <t xml:space="preserve">LA NACION                                                                                           </t>
  </si>
  <si>
    <t xml:space="preserve">BALDIOS                                                                                             </t>
  </si>
  <si>
    <t>000100010014000</t>
  </si>
  <si>
    <t>0001000000010015000000000</t>
  </si>
  <si>
    <t xml:space="preserve">JUNTA DE ACCION COMUNAL DE MINA R                                                                   </t>
  </si>
  <si>
    <t xml:space="preserve">ESCUELA                                                                                             </t>
  </si>
  <si>
    <t>000100010015000</t>
  </si>
  <si>
    <t>0001000000010016000000000</t>
  </si>
  <si>
    <t>000100010016000</t>
  </si>
  <si>
    <t>0001000000010020000000000</t>
  </si>
  <si>
    <t xml:space="preserve">JUNTA DE ACCION COMUNAL DE LA VER                                                                   </t>
  </si>
  <si>
    <t xml:space="preserve">CASA LOTE MINA RICA                                                                                 </t>
  </si>
  <si>
    <t>000100010020000</t>
  </si>
  <si>
    <t xml:space="preserve">Lo MINA RICA                                                                                        </t>
  </si>
  <si>
    <t xml:space="preserve">HOTEL CAMPESTRE EL PARAISO S.A.S                                                                    </t>
  </si>
  <si>
    <t>G</t>
  </si>
  <si>
    <t>0001000000010048000000000</t>
  </si>
  <si>
    <t xml:space="preserve">MUNICIPIO DE LA VIRGINIA                                                                            </t>
  </si>
  <si>
    <t xml:space="preserve">K 13 V MEDELLIN                                                                                     </t>
  </si>
  <si>
    <t>000100010048000</t>
  </si>
  <si>
    <t>0001000000010053000000000</t>
  </si>
  <si>
    <t xml:space="preserve">NORMA LILIANA GARCIA MEDINA                                                                         </t>
  </si>
  <si>
    <t xml:space="preserve">LA GUAJIRA Lo 2C                                                                                    </t>
  </si>
  <si>
    <t>000100010053000</t>
  </si>
  <si>
    <t>0001000000010055000000000</t>
  </si>
  <si>
    <t xml:space="preserve">LUIS ARCADIO BEDOYA SANCHEZ                                                                         </t>
  </si>
  <si>
    <t>000100010055000</t>
  </si>
  <si>
    <t>0001000000010056000000000</t>
  </si>
  <si>
    <t xml:space="preserve">BALSILLAS VIA A MEDELLIN                                                                            </t>
  </si>
  <si>
    <t>000100010056000</t>
  </si>
  <si>
    <t xml:space="preserve">DEPARTAMENTO DEL RISARALDA                                                                          </t>
  </si>
  <si>
    <t>0001000000010072000000000</t>
  </si>
  <si>
    <t xml:space="preserve">BALSILLAS Lo 9                                                                                      </t>
  </si>
  <si>
    <t>000100010072000</t>
  </si>
  <si>
    <t>0001000000010073000000000</t>
  </si>
  <si>
    <t xml:space="preserve">BALSILLAS Lo 10                                                                                     </t>
  </si>
  <si>
    <t>000100010073000</t>
  </si>
  <si>
    <t>0001000000010075000000000</t>
  </si>
  <si>
    <t xml:space="preserve">AREA VIA VEHICULAR CARRERA 20 Sc BOSQUES DE LA MILAGROSA                                            </t>
  </si>
  <si>
    <t>P</t>
  </si>
  <si>
    <t>000100010075000</t>
  </si>
  <si>
    <t>0001000000010076000000000</t>
  </si>
  <si>
    <t xml:space="preserve">EMPRESA PROMOTORA DE VIVIENDA DE RISARALDA                                                          </t>
  </si>
  <si>
    <t xml:space="preserve">LOTE UA 2 LAMILAGROSA ET 2                                                                          </t>
  </si>
  <si>
    <t>000100010076000</t>
  </si>
  <si>
    <t xml:space="preserve">ORFENY ALZATE ACEVEDO                                                                               </t>
  </si>
  <si>
    <t xml:space="preserve">JHON JAIRO GRAJALES GALLEGO                                                                         </t>
  </si>
  <si>
    <t xml:space="preserve">LUCIDIA DE JESUS VELEZ ALVAREZ                                                                      </t>
  </si>
  <si>
    <t xml:space="preserve">JOSE HERSILIO MURILLO                                                                               </t>
  </si>
  <si>
    <t xml:space="preserve">MARIA LIGELLY ZAPATA HERNANDEZ                                                                      </t>
  </si>
  <si>
    <t xml:space="preserve">NANCY MARIA MURILLO LANDAZURI                                                                       </t>
  </si>
  <si>
    <t xml:space="preserve">BLANCA ISABEL JARAMILLO CORREA                                                                      </t>
  </si>
  <si>
    <t>FIDUCIARIA BOGOTA COMO VOCERA DEL PATRIMONIO AUTONOMO DENOMINADO FIDEICOMISO VILLA DEL CARMEN-FIDUBO</t>
  </si>
  <si>
    <t>0001000000010468000000000</t>
  </si>
  <si>
    <t xml:space="preserve">Pq 64 Sc BOSQUES DE LA MILAGROSA                                                                    </t>
  </si>
  <si>
    <t>000100010468000</t>
  </si>
  <si>
    <t>0001000000010479000000000</t>
  </si>
  <si>
    <t xml:space="preserve">Pq 75 Sc BOSQUES DE LA MILAGROSA                                                                    </t>
  </si>
  <si>
    <t>000100010479000</t>
  </si>
  <si>
    <t>0001000000010480000000000</t>
  </si>
  <si>
    <t xml:space="preserve">Pq 76 Sc BOSQUES DE LA MILAGROSA                                                                    </t>
  </si>
  <si>
    <t>000100010480000</t>
  </si>
  <si>
    <t>0001000000010481000000000</t>
  </si>
  <si>
    <t xml:space="preserve">Pq 77 Sc BOSQUES DE LA MILAGROSA                                                                    </t>
  </si>
  <si>
    <t>000100010481000</t>
  </si>
  <si>
    <t>0001000000010482000000000</t>
  </si>
  <si>
    <t xml:space="preserve">Pq 78 Sc BOSQUES DE LA MILAGROSA                                                                    </t>
  </si>
  <si>
    <t>000100010482000</t>
  </si>
  <si>
    <t>0001000000010483000000000</t>
  </si>
  <si>
    <t xml:space="preserve">Pq 79 Sc BOSQUES DE LA MILAGROSA                                                                    </t>
  </si>
  <si>
    <t>000100010483000</t>
  </si>
  <si>
    <t>0001000000010484000000000</t>
  </si>
  <si>
    <t xml:space="preserve">Pq 80 Sc BOSQUES DE LA MILAGROSA                                                                    </t>
  </si>
  <si>
    <t>000100010484000</t>
  </si>
  <si>
    <t>0001000000010485000000000</t>
  </si>
  <si>
    <t xml:space="preserve">Pq 81 Sc BOSQUES DE LA MILAGROSA                                                                    </t>
  </si>
  <si>
    <t>000100010485000</t>
  </si>
  <si>
    <t>0001000000010486000000000</t>
  </si>
  <si>
    <t xml:space="preserve">Pq 82 Sc BOSQUES DE LA MILAGROSA                                                                    </t>
  </si>
  <si>
    <t>000100010486000</t>
  </si>
  <si>
    <t>0001000000010487000000000</t>
  </si>
  <si>
    <t xml:space="preserve">Pq 83 Sc BOSQUES DE LA MILAGROSA                                                                    </t>
  </si>
  <si>
    <t>000100010487000</t>
  </si>
  <si>
    <t>0001000000010488000000000</t>
  </si>
  <si>
    <t xml:space="preserve">Pq 84 Sc BOSQUES DE LA MILAGROSA                                                                    </t>
  </si>
  <si>
    <t>000100010488000</t>
  </si>
  <si>
    <t>0001000000010489000000000</t>
  </si>
  <si>
    <t xml:space="preserve">Pq 85 Sc BOSQUES DE LA MILAGROSA                                                                    </t>
  </si>
  <si>
    <t>000100010489000</t>
  </si>
  <si>
    <t>0001000000010490000000000</t>
  </si>
  <si>
    <t xml:space="preserve">Pq 86 Sc BOSQUES DE LA MILAGROSA                                                                    </t>
  </si>
  <si>
    <t>000100010490000</t>
  </si>
  <si>
    <t>0001000000010491000000000</t>
  </si>
  <si>
    <t xml:space="preserve">Pq 87 Sc BOSQUES DE LA MILAGROSA                                                                    </t>
  </si>
  <si>
    <t>000100010491000</t>
  </si>
  <si>
    <t>0001000000010492000000000</t>
  </si>
  <si>
    <t xml:space="preserve">Pq 88 Sc BOSQUES DE LA MILAGROSA                                                                    </t>
  </si>
  <si>
    <t>000100010492000</t>
  </si>
  <si>
    <t>0001000000010493000000000</t>
  </si>
  <si>
    <t xml:space="preserve">Pq 89 Sc BOSQUES DE LA MILAGROSA                                                                    </t>
  </si>
  <si>
    <t>000100010493000</t>
  </si>
  <si>
    <t>0001000000010494000000000</t>
  </si>
  <si>
    <t xml:space="preserve">Pq 90 Sc BOSQUES DE LA MILAGROSA                                                                    </t>
  </si>
  <si>
    <t>000100010494000</t>
  </si>
  <si>
    <t>0001000000010495000000000</t>
  </si>
  <si>
    <t xml:space="preserve">Pq 91 Sc BOSQUES DE LA MILAGROSA                                                                    </t>
  </si>
  <si>
    <t>000100010495000</t>
  </si>
  <si>
    <t>0001000000010496000000000</t>
  </si>
  <si>
    <t xml:space="preserve">Pq 92 Sc BOSQUES DE LA MILAGROSA                                                                    </t>
  </si>
  <si>
    <t>000100010496000</t>
  </si>
  <si>
    <t>0001000000010497000000000</t>
  </si>
  <si>
    <t xml:space="preserve">Pq 93 Sc BOSQUES DE LA MILAGROSA                                                                    </t>
  </si>
  <si>
    <t>000100010497000</t>
  </si>
  <si>
    <t>0001000000010498000000000</t>
  </si>
  <si>
    <t xml:space="preserve">Pq 94 Sc BOSQUES DE LA MILAGROSA                                                                    </t>
  </si>
  <si>
    <t>000100010498000</t>
  </si>
  <si>
    <t>0001000000010499000000000</t>
  </si>
  <si>
    <t xml:space="preserve">Pq 95 Sc BOSQUES DE LA MILAGROSA                                                                    </t>
  </si>
  <si>
    <t>000100010499000</t>
  </si>
  <si>
    <t>0001000000010500000000000</t>
  </si>
  <si>
    <t xml:space="preserve">Pq 96 Sc BOSQUES DE LA MILAGROSA                                                                    </t>
  </si>
  <si>
    <t>000100010500000</t>
  </si>
  <si>
    <t>0001000000010501000000000</t>
  </si>
  <si>
    <t xml:space="preserve">Pq 97 Sc BOSQUES DE LA MILAGROSA                                                                    </t>
  </si>
  <si>
    <t>000100010501000</t>
  </si>
  <si>
    <t>0001000000010502000000000</t>
  </si>
  <si>
    <t xml:space="preserve">Pq 98 Sc BOSQUES DE LA MILAGROSA                                                                    </t>
  </si>
  <si>
    <t>000100010502000</t>
  </si>
  <si>
    <t>0001000000010503000000000</t>
  </si>
  <si>
    <t xml:space="preserve">Pq 99 Sc BOSQUES DE LA MILAGROSA                                                                    </t>
  </si>
  <si>
    <t>000100010503000</t>
  </si>
  <si>
    <t>0001000000010504000000000</t>
  </si>
  <si>
    <t xml:space="preserve">AREA COMERCIO Sc BOSQUES DE LA MILAGROSA                                                            </t>
  </si>
  <si>
    <t>000100010504000</t>
  </si>
  <si>
    <t>0001000000010505000000000</t>
  </si>
  <si>
    <t xml:space="preserve">AREA EQUIPAMIENTO URBANO Sc BOSQUES DE LA MILAGROSA                                                 </t>
  </si>
  <si>
    <t>I</t>
  </si>
  <si>
    <t>000100010505000</t>
  </si>
  <si>
    <t>0001000000010506000000000</t>
  </si>
  <si>
    <t xml:space="preserve">Mz 16 J AREA SALON COMUNAL Sc BOSQUES DE LA MILAGROSA                                               </t>
  </si>
  <si>
    <t>000100010506000</t>
  </si>
  <si>
    <t>0001000000010507000000000</t>
  </si>
  <si>
    <t xml:space="preserve">Mz 16 T AREA SALON COMUNAL Sc BOSQUES DE LA MILAGROSA                                               </t>
  </si>
  <si>
    <t>000100010507000</t>
  </si>
  <si>
    <t>0001000000010508000000000</t>
  </si>
  <si>
    <t xml:space="preserve">AREA V Pt 1 Sc BOSQUES DE LA MILAGROSA                                                              </t>
  </si>
  <si>
    <t>000100010508000</t>
  </si>
  <si>
    <t>0001000000010509000000000</t>
  </si>
  <si>
    <t xml:space="preserve">AREA V Pt 2 Sc BOSQUES DE LA MILAGROSA                                                              </t>
  </si>
  <si>
    <t>000100010509000</t>
  </si>
  <si>
    <t>0001000000010510000000000</t>
  </si>
  <si>
    <t xml:space="preserve">AREA V Pt 3 Sc BOSQUES DE LA MILAGROSA                                                              </t>
  </si>
  <si>
    <t>000100010510000</t>
  </si>
  <si>
    <t>0001000000010511000000000</t>
  </si>
  <si>
    <t xml:space="preserve">AREA V Pt 4 Sc BOSQUES DE LA MILAGROSA                                                              </t>
  </si>
  <si>
    <t>000100010511000</t>
  </si>
  <si>
    <t>0001000000010512000000000</t>
  </si>
  <si>
    <t xml:space="preserve">AREA V Pt 5 Sc BOSQUES DE LA MILAGROSA                                                              </t>
  </si>
  <si>
    <t>000100010512000</t>
  </si>
  <si>
    <t>0001000000010513000000000</t>
  </si>
  <si>
    <t xml:space="preserve">AREA V Pt 6 Sc BOSQUES DE LA MILAGROSA                                                              </t>
  </si>
  <si>
    <t>000100010513000</t>
  </si>
  <si>
    <t>0001000000010514000000000</t>
  </si>
  <si>
    <t xml:space="preserve">AREA V Pt 7 Sc BOSQUES DE LA MILAGROSA                                                              </t>
  </si>
  <si>
    <t>000100010514000</t>
  </si>
  <si>
    <t>0001000000010515000000000</t>
  </si>
  <si>
    <t xml:space="preserve">AREA V Pt 8 Sc BOSQUES DE LA MILAGROSA                                                              </t>
  </si>
  <si>
    <t>000100010515000</t>
  </si>
  <si>
    <t>0001000000010516000000000</t>
  </si>
  <si>
    <t xml:space="preserve">AREA V Pt 9 Sc BOSQUES DE LA MILAGROSA                                                              </t>
  </si>
  <si>
    <t>000100010516000</t>
  </si>
  <si>
    <t>0001000000010517000000000</t>
  </si>
  <si>
    <t xml:space="preserve">AREA V Pt 10 Sc BOSQUES DE LA MILAGROSA                                                             </t>
  </si>
  <si>
    <t>000100010517000</t>
  </si>
  <si>
    <t>0001000000010518000000000</t>
  </si>
  <si>
    <t xml:space="preserve">AREA V Pt 11 Sc BOSQUES DE LA MILAGROSA                                                             </t>
  </si>
  <si>
    <t>000100010518000</t>
  </si>
  <si>
    <t>0001000000010519000000000</t>
  </si>
  <si>
    <t xml:space="preserve">AREA V Pt 12 Sc BOSQUES DE LA MILAGROSA                                                             </t>
  </si>
  <si>
    <t>000100010519000</t>
  </si>
  <si>
    <t>0001000000010520000000000</t>
  </si>
  <si>
    <t xml:space="preserve">AREA V Pt 13 Sc BOSQUES DE LA MILAGROSA                                                             </t>
  </si>
  <si>
    <t>000100010520000</t>
  </si>
  <si>
    <t>0001000000010521000000000</t>
  </si>
  <si>
    <t xml:space="preserve">AREA Zn DE PROTECCION Sc BOSQUES DE LA MILAGROSA                                                    </t>
  </si>
  <si>
    <t>000100010521000</t>
  </si>
  <si>
    <t>0001000000010522000000000</t>
  </si>
  <si>
    <t xml:space="preserve">AREA ZONA VERDE 1 Sc BOSQUES DE LA MILAGROSA                                                        </t>
  </si>
  <si>
    <t>000100010522000</t>
  </si>
  <si>
    <t>0001000000010523000000000</t>
  </si>
  <si>
    <t xml:space="preserve">AREA ZONA VERDE 2 Sc BOSQUES DE LA MILAGROSA                                                        </t>
  </si>
  <si>
    <t>000100010523000</t>
  </si>
  <si>
    <t>0001000000010524000000000</t>
  </si>
  <si>
    <t xml:space="preserve">AREA ZONA VERDE 3 Sc BOSQUES DE LA MILAGROSA                                                        </t>
  </si>
  <si>
    <t>000100010524000</t>
  </si>
  <si>
    <t>0001000000010525000000000</t>
  </si>
  <si>
    <t xml:space="preserve">AREA ZONA VERDE 4 Sc BOSQUES DE LA MILAGROSA                                                        </t>
  </si>
  <si>
    <t>000100010525000</t>
  </si>
  <si>
    <t>0001000000010526000000000</t>
  </si>
  <si>
    <t xml:space="preserve">AREA ZONA VERDE 5 Sc BOSQUES DE LA MILAGROSA                                                        </t>
  </si>
  <si>
    <t>000100010526000</t>
  </si>
  <si>
    <t>0001000000010527000000000</t>
  </si>
  <si>
    <t xml:space="preserve">AREA ZONA VERDE 6 Sc BOSQUES DE LA MILAGROSA                                                        </t>
  </si>
  <si>
    <t>000100010527000</t>
  </si>
  <si>
    <t>0001000000010528000000000</t>
  </si>
  <si>
    <t xml:space="preserve">AREA ZONA VERDE 7 Sc BOSQUES DE LA MILAGROSA                                                        </t>
  </si>
  <si>
    <t>000100010528000</t>
  </si>
  <si>
    <t>0001000000010529000000000</t>
  </si>
  <si>
    <t xml:space="preserve">AREA ZONA VERDE 8 Sc BOSQUES DE LA MILAGROSA                                                        </t>
  </si>
  <si>
    <t>000100010529000</t>
  </si>
  <si>
    <t>0001000000010530000000000</t>
  </si>
  <si>
    <t xml:space="preserve">AREA ZONA VERDE 9 Sc BOSQUES DE LA MILAGROSA                                                        </t>
  </si>
  <si>
    <t>000100010530000</t>
  </si>
  <si>
    <t>0001000000010531000000000</t>
  </si>
  <si>
    <t xml:space="preserve">AREA ZONA VERDE 10 Sc BOSQUES DE LA MILAGROSA                                                       </t>
  </si>
  <si>
    <t>000100010531000</t>
  </si>
  <si>
    <t>0001000000010532000000000</t>
  </si>
  <si>
    <t xml:space="preserve">AREA DE ANDENES SECTOR BOSQUES DE LA MILAGROSA                                                      </t>
  </si>
  <si>
    <t>000100010532000</t>
  </si>
  <si>
    <t>0001000000010533000000000</t>
  </si>
  <si>
    <t xml:space="preserve">AREAS VIAS VEHICULARES K 21 SECTOR BOSQUES DE LA MILAGROSA                                          </t>
  </si>
  <si>
    <t>000100010533000</t>
  </si>
  <si>
    <t>0001000000010534000000000</t>
  </si>
  <si>
    <t xml:space="preserve">AREA VIA VEHICULAR CALLE 5 Sc BOSQUES DE LA MILAGROSA                                               </t>
  </si>
  <si>
    <t>000100010534000</t>
  </si>
  <si>
    <t>0001000000010535000000000</t>
  </si>
  <si>
    <t xml:space="preserve">AREA VIA VEHICULAR CALLE 7 Sc BOSQUES DE LA MILAGROSA                                               </t>
  </si>
  <si>
    <t>000100010535000</t>
  </si>
  <si>
    <t>0001000000010536000000000</t>
  </si>
  <si>
    <t xml:space="preserve">AREA VIA VEHICULAR CARRERA 18 Sc BOSQUES DE LA MILAGROSA                                            </t>
  </si>
  <si>
    <t>000100010536000</t>
  </si>
  <si>
    <t>0001000000010537000000000</t>
  </si>
  <si>
    <t xml:space="preserve">AREA VIA VEHICULAR CARRERA 18 A Sc BOSQUES DE LA MILAGROSA                                          </t>
  </si>
  <si>
    <t>000100010537000</t>
  </si>
  <si>
    <t>0001000000010538000000000</t>
  </si>
  <si>
    <t xml:space="preserve">AREA VIA VEHICULAR CARRERA 19 Sc BOSQUES DE LA MILAGROSA                                            </t>
  </si>
  <si>
    <t>000100010538000</t>
  </si>
  <si>
    <t>0001000000010539000000000</t>
  </si>
  <si>
    <t xml:space="preserve">AREA VIA VEHICULAR CARRERA 19 A Sc BOSQUES DE LA MILAGROSA                                          </t>
  </si>
  <si>
    <t>000100010539000</t>
  </si>
  <si>
    <t>0001000000010543000000000</t>
  </si>
  <si>
    <t xml:space="preserve">FINCA LA GUAJIRA                                                                                    </t>
  </si>
  <si>
    <t>000100010543000</t>
  </si>
  <si>
    <t>0001000000020001000000000</t>
  </si>
  <si>
    <t>008</t>
  </si>
  <si>
    <t xml:space="preserve">LA CABANA                                                                                           </t>
  </si>
  <si>
    <t>000100020001000</t>
  </si>
  <si>
    <t>006</t>
  </si>
  <si>
    <t xml:space="preserve">FERMIN SIERRA SERNAITIS                                                                             </t>
  </si>
  <si>
    <t>007</t>
  </si>
  <si>
    <t xml:space="preserve">MARCO TULIO DIAZ RODRIGUEZ                                                                          </t>
  </si>
  <si>
    <t xml:space="preserve">MARTHA LUCIA URIBE DE DIAZ                                                                          </t>
  </si>
  <si>
    <t>0001000000020010500000001</t>
  </si>
  <si>
    <t xml:space="preserve">GABRIEL ANGEL MORALES SAMORA                                                                        </t>
  </si>
  <si>
    <t xml:space="preserve">LA PALMA MEJORA                                                                                     </t>
  </si>
  <si>
    <t>000100020010001</t>
  </si>
  <si>
    <t>0001000000020014000000000</t>
  </si>
  <si>
    <t xml:space="preserve">BERNARDO LALINDE                                                                                    </t>
  </si>
  <si>
    <t xml:space="preserve">EL CEDRITO                                                                                          </t>
  </si>
  <si>
    <t>000100020014000</t>
  </si>
  <si>
    <t>0001000000020035000000000</t>
  </si>
  <si>
    <t xml:space="preserve">BAUDILIO CASTANEDA CANO                                                                             </t>
  </si>
  <si>
    <t xml:space="preserve">EL ROSARIO                                                                                          </t>
  </si>
  <si>
    <t>000100020035000</t>
  </si>
  <si>
    <t>0001000000020041000000000</t>
  </si>
  <si>
    <t xml:space="preserve">VIRGINIA MUNICIPIO DE LA                                                                            </t>
  </si>
  <si>
    <t>000100020041000</t>
  </si>
  <si>
    <t xml:space="preserve">EL AGUACATE Mj                                                                                      </t>
  </si>
  <si>
    <t xml:space="preserve">EL JARDIN Mj                                                                                        </t>
  </si>
  <si>
    <t>0001000000020053500000006</t>
  </si>
  <si>
    <t xml:space="preserve">LUIS CARLOS GUTIERREZ MONTOYA                                                                       </t>
  </si>
  <si>
    <t>000100020053006</t>
  </si>
  <si>
    <t>0001000000020053500000011</t>
  </si>
  <si>
    <t xml:space="preserve">JESUS ANTONIO CALLE                                                                                 </t>
  </si>
  <si>
    <t>000100020053011</t>
  </si>
  <si>
    <t>0001000000020053500000013</t>
  </si>
  <si>
    <t xml:space="preserve">GONZALO MARULANDA ECHEVERRY                                                                         </t>
  </si>
  <si>
    <t>000100020053013</t>
  </si>
  <si>
    <t>0001000000020053500000014</t>
  </si>
  <si>
    <t xml:space="preserve">MARTHA LUCIA JIMENEZ DIAZ                                                                           </t>
  </si>
  <si>
    <t>000100020053014</t>
  </si>
  <si>
    <t>0001000000020053500000017</t>
  </si>
  <si>
    <t xml:space="preserve">MARIA OFELIA CANO                                                                                   </t>
  </si>
  <si>
    <t>000100020053017</t>
  </si>
  <si>
    <t xml:space="preserve">LINA MARCELA OSORIO                                                                                 </t>
  </si>
  <si>
    <t>0001000000020053500000034</t>
  </si>
  <si>
    <t>000100020053034</t>
  </si>
  <si>
    <t xml:space="preserve">MARIA BERSAIDA HOLGUIN RAMIREZ                                                                      </t>
  </si>
  <si>
    <t>0001000000020053500000035</t>
  </si>
  <si>
    <t xml:space="preserve">FRANCISCO ANTONIO ARBOLEDA                                                                          </t>
  </si>
  <si>
    <t xml:space="preserve">K 22 1 162 EL JARDIN                                                                                </t>
  </si>
  <si>
    <t>000100020053035</t>
  </si>
  <si>
    <t>0001000000020053500000037</t>
  </si>
  <si>
    <t xml:space="preserve">NELSON BEDOYA GAVIRIA                                                                               </t>
  </si>
  <si>
    <t>000100020053037</t>
  </si>
  <si>
    <t xml:space="preserve">JOSE HORACIO GUARIN MEJIA                                                                           </t>
  </si>
  <si>
    <t>0001000000020053500000039</t>
  </si>
  <si>
    <t xml:space="preserve">ASCENETH CALLE                                                                                      </t>
  </si>
  <si>
    <t>000100020053039</t>
  </si>
  <si>
    <t>0001000000020053500000041</t>
  </si>
  <si>
    <t xml:space="preserve">ROGELIO ARBOLEDA                                                                                    </t>
  </si>
  <si>
    <t>000100020053041</t>
  </si>
  <si>
    <t>0001000000020053500000042</t>
  </si>
  <si>
    <t xml:space="preserve">JAIRO MONTOYA                                                                                       </t>
  </si>
  <si>
    <t>000100020053042</t>
  </si>
  <si>
    <t>0001000000020053500000043</t>
  </si>
  <si>
    <t xml:space="preserve">MARIA LUCELLY RESTREPO                                                                              </t>
  </si>
  <si>
    <t>000100020053043</t>
  </si>
  <si>
    <t>0001000000020053500000044</t>
  </si>
  <si>
    <t xml:space="preserve">JOSE PROCESO MONTOYA AGUDELO                                                                        </t>
  </si>
  <si>
    <t>000100020053044</t>
  </si>
  <si>
    <t>0001000000020053500000045</t>
  </si>
  <si>
    <t xml:space="preserve">MARTHA CECILIA ZAPATA                                                                               </t>
  </si>
  <si>
    <t>000100020053045</t>
  </si>
  <si>
    <t>0001000000020081000000000</t>
  </si>
  <si>
    <t xml:space="preserve">Lo EL AGUACATE                                                                                      </t>
  </si>
  <si>
    <t>000100020081000</t>
  </si>
  <si>
    <t>0001000000020081500000003</t>
  </si>
  <si>
    <t xml:space="preserve">GABRIELA GARCIA                                                                                     </t>
  </si>
  <si>
    <t>000100020081003</t>
  </si>
  <si>
    <t>0001000000020081500000004</t>
  </si>
  <si>
    <t xml:space="preserve">VIRGELINA MARIN                                                                                     </t>
  </si>
  <si>
    <t>000100020081004</t>
  </si>
  <si>
    <t>0001000000020081500000006</t>
  </si>
  <si>
    <t xml:space="preserve">FRANCISCO ANTON RESTREPO VALENCIA                                                                   </t>
  </si>
  <si>
    <t>000100020081006</t>
  </si>
  <si>
    <t>0001000000020082000000000</t>
  </si>
  <si>
    <t xml:space="preserve">MARIA DEL CARMEN ACEVEDO                                                                            </t>
  </si>
  <si>
    <t xml:space="preserve">LA CARMENZA                                                                                         </t>
  </si>
  <si>
    <t>000100020082000</t>
  </si>
  <si>
    <t>0001000000020087000000000</t>
  </si>
  <si>
    <t xml:space="preserve">MINICIPIO DE LA VIRGINIA RISARALD                                                                   </t>
  </si>
  <si>
    <t xml:space="preserve">LA RONCADORA                                                                                        </t>
  </si>
  <si>
    <t>000100020087000</t>
  </si>
  <si>
    <t>0001000000020091000000000</t>
  </si>
  <si>
    <t xml:space="preserve">EL JARDIN Lo                                                                                        </t>
  </si>
  <si>
    <t>000100020091000</t>
  </si>
  <si>
    <t>0001000000020091500000001</t>
  </si>
  <si>
    <t xml:space="preserve">MARTHA LILIANA MONTOYA LONDONO                                                                      </t>
  </si>
  <si>
    <t>000100020091001</t>
  </si>
  <si>
    <t>0001000000020091500000007</t>
  </si>
  <si>
    <t xml:space="preserve">DEYANIRA MUNOZ GARCIA                                                                               </t>
  </si>
  <si>
    <t xml:space="preserve">K 22 Cs 11B EL JARDIN                                                                               </t>
  </si>
  <si>
    <t>000100020091007</t>
  </si>
  <si>
    <t>0001000000020091500000008</t>
  </si>
  <si>
    <t xml:space="preserve">MARIA DEL CARMEN GARCIA MORENO                                                                      </t>
  </si>
  <si>
    <t>000100020091008</t>
  </si>
  <si>
    <t>0001000000020091500000009</t>
  </si>
  <si>
    <t xml:space="preserve">LIBARDO CARDONA                                                                                     </t>
  </si>
  <si>
    <t>000100020091009</t>
  </si>
  <si>
    <t>0001000000020091500000016</t>
  </si>
  <si>
    <t xml:space="preserve">LUIS EMILIO MARTINEZ CARDONA                                                                        </t>
  </si>
  <si>
    <t>000100020091016</t>
  </si>
  <si>
    <t>0001000000020091500000020</t>
  </si>
  <si>
    <t xml:space="preserve">MARIO LOPEZ                                                                                         </t>
  </si>
  <si>
    <t>000100020091020</t>
  </si>
  <si>
    <t>0001000000020091500000021</t>
  </si>
  <si>
    <t xml:space="preserve">ARGEMIRO VARGAS                                                                                     </t>
  </si>
  <si>
    <t>000100020091021</t>
  </si>
  <si>
    <t>0001000000020091500000024</t>
  </si>
  <si>
    <t xml:space="preserve">JOAQUIN URREGO RIVERA                                                                               </t>
  </si>
  <si>
    <t>000100020091024</t>
  </si>
  <si>
    <t>0001000000020091500000025</t>
  </si>
  <si>
    <t xml:space="preserve">MARIA EDILMA VASCO                                                                                  </t>
  </si>
  <si>
    <t>000100020091025</t>
  </si>
  <si>
    <t>0001000000020091500000026</t>
  </si>
  <si>
    <t xml:space="preserve">JOSE FRANCISCO PASCUAZA HERNANDEZ                                                                   </t>
  </si>
  <si>
    <t>000100020091026</t>
  </si>
  <si>
    <t>0001000000030023000000000</t>
  </si>
  <si>
    <t xml:space="preserve">LA MANUELA                                                                                          </t>
  </si>
  <si>
    <t>000100030023000</t>
  </si>
  <si>
    <t xml:space="preserve">GILBERTO BETANCUR CASTANO                                                                           </t>
  </si>
  <si>
    <t>0001000000030025000000000</t>
  </si>
  <si>
    <t xml:space="preserve">GUELMER ANTONIO RAMIREZ NARANJO                                                                     </t>
  </si>
  <si>
    <t xml:space="preserve">LA PALMA Lo 2                                                                                       </t>
  </si>
  <si>
    <t>000100030025000</t>
  </si>
  <si>
    <t>0001000000030026000000000</t>
  </si>
  <si>
    <t xml:space="preserve">GUSTAVO TORO TORO                                                                                   </t>
  </si>
  <si>
    <t xml:space="preserve">FONDA LA PALMA                                                                                      </t>
  </si>
  <si>
    <t>000100030026000</t>
  </si>
  <si>
    <t>0001000000030029500000001</t>
  </si>
  <si>
    <t xml:space="preserve">BERNARDO OROZCO                                                                                     </t>
  </si>
  <si>
    <t>000100030029001</t>
  </si>
  <si>
    <t>0001000000030038500000003</t>
  </si>
  <si>
    <t xml:space="preserve">JESUS VANEGAS                                                                                       </t>
  </si>
  <si>
    <t xml:space="preserve">LA PALMA Mj                                                                                         </t>
  </si>
  <si>
    <t>000100030038003</t>
  </si>
  <si>
    <t xml:space="preserve">Lo LA PALMA                                                                                         </t>
  </si>
  <si>
    <t>0001000000030040000000000</t>
  </si>
  <si>
    <t xml:space="preserve">EMPERATRIZ CARDONA                                                                                  </t>
  </si>
  <si>
    <t xml:space="preserve">Cs Lo LA PALMA                                                                                      </t>
  </si>
  <si>
    <t>000100030040000</t>
  </si>
  <si>
    <t>0001000000030042000000000</t>
  </si>
  <si>
    <t xml:space="preserve">ANTONIO RAMIREZ                                                                                     </t>
  </si>
  <si>
    <t>000100030042000</t>
  </si>
  <si>
    <t>0001000000030043000000000</t>
  </si>
  <si>
    <t xml:space="preserve">MARIA MARLENY ALZATE DUQUE                                                                          </t>
  </si>
  <si>
    <t xml:space="preserve">LA PALMILLA                                                                                         </t>
  </si>
  <si>
    <t>000100030043000</t>
  </si>
  <si>
    <t xml:space="preserve">MARIA AMPARO DUQUE ALZATE                                                                           </t>
  </si>
  <si>
    <t>0001000000030047000000000</t>
  </si>
  <si>
    <t>000100030047000</t>
  </si>
  <si>
    <t xml:space="preserve">INES TORO ZULUAGA                                                                                   </t>
  </si>
  <si>
    <t xml:space="preserve">CORPORACION AUTONOMA REGIONAL DE RISARALDA-CARDER                                                   </t>
  </si>
  <si>
    <t>0001000000030050000000000</t>
  </si>
  <si>
    <t xml:space="preserve">TIERRADENTRO                                                                                        </t>
  </si>
  <si>
    <t>000100030050000</t>
  </si>
  <si>
    <t xml:space="preserve">MERCEDES DIAZ LOPEZ                                                                                 </t>
  </si>
  <si>
    <t>0001000000030052000000000</t>
  </si>
  <si>
    <t xml:space="preserve">EL EDEN                                                                                             </t>
  </si>
  <si>
    <t>000100030052000</t>
  </si>
  <si>
    <t>0001000000030053000000000</t>
  </si>
  <si>
    <t xml:space="preserve">BERNARDA QUICENO GUTIERREZ                                                                          </t>
  </si>
  <si>
    <t xml:space="preserve">LA CUZCA                                                                                            </t>
  </si>
  <si>
    <t>000100030053000</t>
  </si>
  <si>
    <t>0001000000030056000000000</t>
  </si>
  <si>
    <t>000100030056000</t>
  </si>
  <si>
    <t>0001000000030062000000000</t>
  </si>
  <si>
    <t xml:space="preserve">NURY ANTONIO TORO TORO                                                                              </t>
  </si>
  <si>
    <t xml:space="preserve">LT LA PALMA                                                                                         </t>
  </si>
  <si>
    <t>000100030062000</t>
  </si>
  <si>
    <t>0001000000030071000000000</t>
  </si>
  <si>
    <t xml:space="preserve">ABRAHAM BETANCOURT                                                                                  </t>
  </si>
  <si>
    <t xml:space="preserve">EL BOSQUE                                                                                           </t>
  </si>
  <si>
    <t>000100030071000</t>
  </si>
  <si>
    <t>0001000000030074000000000</t>
  </si>
  <si>
    <t>000100030074000</t>
  </si>
  <si>
    <t>0001000000030080000000000</t>
  </si>
  <si>
    <t xml:space="preserve">EL GUASIMO                                                                                          </t>
  </si>
  <si>
    <t>000100030080000</t>
  </si>
  <si>
    <t xml:space="preserve">EMILIO LOPEZ                                                                                        </t>
  </si>
  <si>
    <t xml:space="preserve">JOSEFA ALZATE                                                                                       </t>
  </si>
  <si>
    <t>0001000000030081000000000</t>
  </si>
  <si>
    <t xml:space="preserve">MISAEL RESTREPO                                                                                     </t>
  </si>
  <si>
    <t xml:space="preserve">LOTE EL AGUACATE                                                                                    </t>
  </si>
  <si>
    <t>000100030081000</t>
  </si>
  <si>
    <t xml:space="preserve">GLORIA AMPARO BENJUMEA JIMENEZ                                                                      </t>
  </si>
  <si>
    <t>K</t>
  </si>
  <si>
    <t>0001000000030089000000000</t>
  </si>
  <si>
    <t xml:space="preserve">Lo 9 VIA PUBLICA                                                                                    </t>
  </si>
  <si>
    <t>000100030089000</t>
  </si>
  <si>
    <t>0101000000020002000000000</t>
  </si>
  <si>
    <t xml:space="preserve">BLANCA NEIRA HERNANDEZ LOAIZA                                                                       </t>
  </si>
  <si>
    <t xml:space="preserve">C 14 6 10 12                                                                                        </t>
  </si>
  <si>
    <t>010100020002000</t>
  </si>
  <si>
    <t>0101000000020014000000000</t>
  </si>
  <si>
    <t xml:space="preserve">MIGUEL ANGEL GONZALEZ VALENCIA                                                                      </t>
  </si>
  <si>
    <t xml:space="preserve">C 13A 6 47 Ur LOS GAVILANES                                                                         </t>
  </si>
  <si>
    <t>010100020014000</t>
  </si>
  <si>
    <t>T</t>
  </si>
  <si>
    <t>0101000000030010000000000</t>
  </si>
  <si>
    <t xml:space="preserve">JAMES ALBERTO QUINTANA MOLINA                                                                       </t>
  </si>
  <si>
    <t xml:space="preserve">K 7A 13 29                                                                                          </t>
  </si>
  <si>
    <t>010100030010000</t>
  </si>
  <si>
    <t xml:space="preserve">YULIETH DEL SOCOR QUINTANA MOLINA                                                                   </t>
  </si>
  <si>
    <t xml:space="preserve">BLANCA LIBIA MOLINA QUINTANA                                                                        </t>
  </si>
  <si>
    <t xml:space="preserve">PATRICIA LILIANA QUINTANA MOLINA                                                                    </t>
  </si>
  <si>
    <t xml:space="preserve">WALTER BERNARDO QUINTANA MOLINA                                                                     </t>
  </si>
  <si>
    <t>0101000000040016000000000</t>
  </si>
  <si>
    <t xml:space="preserve">C 13A 7A 03 Et 6 BALSILLAS                                                                          </t>
  </si>
  <si>
    <t>010100040016000</t>
  </si>
  <si>
    <t xml:space="preserve">JAIME CABAL CASTRO                                                                                  </t>
  </si>
  <si>
    <t>0101000000050004000000000</t>
  </si>
  <si>
    <t xml:space="preserve">ROSA QUINTERO SUAREZ                                                                                </t>
  </si>
  <si>
    <t xml:space="preserve">C 13A 5A 34                                                                                         </t>
  </si>
  <si>
    <t>010100050004000</t>
  </si>
  <si>
    <t xml:space="preserve">LUIS EVELIO AGUIRRE AGUDELO                                                                         </t>
  </si>
  <si>
    <t xml:space="preserve">MARTHA NELLY GALEANO ZAMORA                                                                         </t>
  </si>
  <si>
    <t xml:space="preserve">JOSE WILSON AGUIRRE                                                                                 </t>
  </si>
  <si>
    <t xml:space="preserve">CARLOS ARTURO AGUIRRE                                                                               </t>
  </si>
  <si>
    <t>0101000000050012000000000</t>
  </si>
  <si>
    <t xml:space="preserve">Ur LOS GAVILANES                                                                                    </t>
  </si>
  <si>
    <t>010100050012000</t>
  </si>
  <si>
    <t xml:space="preserve">JHON WILMAR GRISALES BARRERA                                                                        </t>
  </si>
  <si>
    <t xml:space="preserve">VILMARY OTALVARO GOMEZ                                                                              </t>
  </si>
  <si>
    <t>0101000000070004000000000</t>
  </si>
  <si>
    <t xml:space="preserve">VALENTINA OJEDA JIMENEZ                                                                             </t>
  </si>
  <si>
    <t xml:space="preserve">C 13A 20 18 Pt Et 5 BALSILLAS                                                                       </t>
  </si>
  <si>
    <t>010100070004000</t>
  </si>
  <si>
    <t>0101000000070014000000000</t>
  </si>
  <si>
    <t xml:space="preserve">C 13 7A 03 05                                                                                       </t>
  </si>
  <si>
    <t>010100070014000</t>
  </si>
  <si>
    <t xml:space="preserve">JESUS ANTONIO SANCHEZ CASTRILLON                                                                    </t>
  </si>
  <si>
    <t>0101000000080001000000000</t>
  </si>
  <si>
    <t xml:space="preserve">INSCREDIAL INSTITUTO DE CREDITO T                                                                   </t>
  </si>
  <si>
    <t xml:space="preserve">C 13 8 03 13 K 8 13 34 36 38 K 8A                                                                   </t>
  </si>
  <si>
    <t>010100080001000</t>
  </si>
  <si>
    <t>0101000000090019000000000</t>
  </si>
  <si>
    <t xml:space="preserve">C 12 5A 19 Ur JUAN 23                                                                               </t>
  </si>
  <si>
    <t>010100090019000</t>
  </si>
  <si>
    <t xml:space="preserve">JULIAN DAVID USMA ZAPATA                                                                            </t>
  </si>
  <si>
    <t xml:space="preserve">ALVARO NARANJO ZAPATA                                                                               </t>
  </si>
  <si>
    <t>0101000000090029000000000</t>
  </si>
  <si>
    <t xml:space="preserve">MARIA LUCIA SANCHEZ MUNOZ                                                                           </t>
  </si>
  <si>
    <t xml:space="preserve">K 5A 12 68 Ur JUAN 23                                                                               </t>
  </si>
  <si>
    <t>010100090029000</t>
  </si>
  <si>
    <t>0101000000090034000000000</t>
  </si>
  <si>
    <t>010100090034000</t>
  </si>
  <si>
    <t>0101000000090035000000000</t>
  </si>
  <si>
    <t xml:space="preserve">K 5 C 12 Lo 3 ANTEJARDIN BALSILLAS                                                                  </t>
  </si>
  <si>
    <t>010100090035000</t>
  </si>
  <si>
    <t>0101000000100014000000000</t>
  </si>
  <si>
    <t xml:space="preserve">EFRAIN FLOREZ RESTREPO                                                                              </t>
  </si>
  <si>
    <t xml:space="preserve">C 12B 6 35                                                                                          </t>
  </si>
  <si>
    <t>010100100014000</t>
  </si>
  <si>
    <t xml:space="preserve">JORGE ELIECER BUITRAGO TABORDA                                                                      </t>
  </si>
  <si>
    <t>0101000000120015000000000</t>
  </si>
  <si>
    <t xml:space="preserve">JAMES ALBERTO GIL QUINTERO                                                                          </t>
  </si>
  <si>
    <t xml:space="preserve">K 7 12 25 JUAN 23                                                                                   </t>
  </si>
  <si>
    <t>010100120015000</t>
  </si>
  <si>
    <t xml:space="preserve">MARISOL GIL QUINTERO                                                                                </t>
  </si>
  <si>
    <t xml:space="preserve">MARIA LIGIA HERNANDEZ PARRA                                                                         </t>
  </si>
  <si>
    <t xml:space="preserve">MARIA HENAO OSPINA                                                                                  </t>
  </si>
  <si>
    <t>0101000000140011000000000</t>
  </si>
  <si>
    <t xml:space="preserve">PABLO EMILIO DURAN LARGO                                                                            </t>
  </si>
  <si>
    <t xml:space="preserve">C 12B 8 43 Ur JUAN 23                                                                               </t>
  </si>
  <si>
    <t>010100140011000</t>
  </si>
  <si>
    <t xml:space="preserve">MAGDALENA GORDILLO DURAN                                                                            </t>
  </si>
  <si>
    <t>0101000000150014000000000</t>
  </si>
  <si>
    <t xml:space="preserve">ALBERTO OSORIO                                                                                      </t>
  </si>
  <si>
    <t xml:space="preserve">C 12A 7A 108 118 K 8C 12 29 33                                                                      </t>
  </si>
  <si>
    <t>010100150014000</t>
  </si>
  <si>
    <t xml:space="preserve">VERALIZ CASTILLO MUNOZ                                                                              </t>
  </si>
  <si>
    <t xml:space="preserve">ALFREDO USMA ROJAS                                                                                  </t>
  </si>
  <si>
    <t>0101000000160011000000000</t>
  </si>
  <si>
    <t xml:space="preserve">MARGARITA HOYOS GOMEZ                                                                               </t>
  </si>
  <si>
    <t xml:space="preserve">K 9A 12 53 JUAN 23                                                                                  </t>
  </si>
  <si>
    <t>010100160011000</t>
  </si>
  <si>
    <t xml:space="preserve">MARIA DOLLY VELEZ ARIAS                                                                             </t>
  </si>
  <si>
    <t xml:space="preserve">JOSE BERARDO SUAREZ LONDONO                                                                         </t>
  </si>
  <si>
    <t>0101000000170013000000000</t>
  </si>
  <si>
    <t xml:space="preserve">K 10 12 41 BALSILLAS                                                                                </t>
  </si>
  <si>
    <t>010100170013000</t>
  </si>
  <si>
    <t xml:space="preserve">OLIVER DE JESUS VELEZ ARIAS                                                                         </t>
  </si>
  <si>
    <t xml:space="preserve">GLORIA STELLA VELEZ ARIAS                                                                           </t>
  </si>
  <si>
    <t xml:space="preserve">WILMER ANTONIO VELEZ ARIAS                                                                          </t>
  </si>
  <si>
    <t xml:space="preserve">MARIA LUCIBIA VELEZ ARIAS                                                                           </t>
  </si>
  <si>
    <t xml:space="preserve">FLORALBA VELEZ ARIAS                                                                                </t>
  </si>
  <si>
    <t xml:space="preserve">RUBIOLA ARIAS VELEZ                                                                                 </t>
  </si>
  <si>
    <t>0101000000170023000000000</t>
  </si>
  <si>
    <t xml:space="preserve">ALBERTO DE JESUS RAMIREZ VASQUEZ                                                                    </t>
  </si>
  <si>
    <t xml:space="preserve">K 9A 12 32 JUAN 23                                                                                  </t>
  </si>
  <si>
    <t>010100170023000</t>
  </si>
  <si>
    <t>0101000000170027000000000</t>
  </si>
  <si>
    <t>014</t>
  </si>
  <si>
    <t xml:space="preserve">MARIA CONSUELO POSADA YEPES                                                                         </t>
  </si>
  <si>
    <t xml:space="preserve">K 9A 12 60 JUAN 23                                                                                  </t>
  </si>
  <si>
    <t>010100170027000</t>
  </si>
  <si>
    <t xml:space="preserve">MARIA ESTELLA POSADA YEPES                                                                          </t>
  </si>
  <si>
    <t xml:space="preserve">MARIA PASTORA POSADA YEPES                                                                          </t>
  </si>
  <si>
    <t xml:space="preserve">PABLO EMILIO POSADA YEPES                                                                           </t>
  </si>
  <si>
    <t xml:space="preserve">MIRIAM POSADA YEPES                                                                                 </t>
  </si>
  <si>
    <t xml:space="preserve">MARIA ELENA POSADA YEPES                                                                            </t>
  </si>
  <si>
    <t xml:space="preserve">JOSE FERNANDO POSADA YEPES                                                                          </t>
  </si>
  <si>
    <t xml:space="preserve">INES YEPES POSADA                                                                                   </t>
  </si>
  <si>
    <t>009</t>
  </si>
  <si>
    <t xml:space="preserve">MARIA ALEIDA POSADA YEPES                                                                           </t>
  </si>
  <si>
    <t>010</t>
  </si>
  <si>
    <t xml:space="preserve">GLORIA INES POSADA YEPES                                                                            </t>
  </si>
  <si>
    <t>011</t>
  </si>
  <si>
    <t xml:space="preserve">TERESA DE JESUS POSADA YEPES                                                                        </t>
  </si>
  <si>
    <t>012</t>
  </si>
  <si>
    <t xml:space="preserve">ALONSO POSADA YEPES                                                                                 </t>
  </si>
  <si>
    <t>013</t>
  </si>
  <si>
    <t xml:space="preserve">ISABEL POSADA YEPES                                                                                 </t>
  </si>
  <si>
    <t xml:space="preserve">ALEJANDRINA POSADA YEPES                                                                            </t>
  </si>
  <si>
    <t>0101000000180001000000000</t>
  </si>
  <si>
    <t xml:space="preserve">C 14 8A 02 Et 5 BALSILLAS                                                                           </t>
  </si>
  <si>
    <t>010100180001000</t>
  </si>
  <si>
    <t xml:space="preserve">WILLIAM DE JESUS GOMEZ OCHOA                                                                        </t>
  </si>
  <si>
    <t xml:space="preserve">GLADIS GOMEZ OCHOA                                                                                  </t>
  </si>
  <si>
    <t xml:space="preserve">HECTOR FERNANDO GOMEZ OCHOA                                                                         </t>
  </si>
  <si>
    <t xml:space="preserve">MARIA MERCEDES GOMEZ OCHOA                                                                          </t>
  </si>
  <si>
    <t xml:space="preserve">HECTOR FABIO GOMEZ OCHOA                                                                            </t>
  </si>
  <si>
    <t xml:space="preserve">GUILLERMO DE JESU LOPEZ HERNANDEZ                                                                   </t>
  </si>
  <si>
    <t>0101000000180006000000000</t>
  </si>
  <si>
    <t xml:space="preserve">K 8B 13B 07 Et 5 BALSILLAS                                                                          </t>
  </si>
  <si>
    <t>010100180006000</t>
  </si>
  <si>
    <t xml:space="preserve">MARILUZ ARISTIZABAL CARTAGENA                                                                       </t>
  </si>
  <si>
    <t xml:space="preserve">LUIS CAR ARISTIZABAL CARTAGENA                                                                      </t>
  </si>
  <si>
    <t>0101000000180012000000000</t>
  </si>
  <si>
    <t xml:space="preserve">C 13B 8B 14 Et 5 BALSILLAS                                                                          </t>
  </si>
  <si>
    <t>010100180012000</t>
  </si>
  <si>
    <t>0101000000180018000000000</t>
  </si>
  <si>
    <t xml:space="preserve">K 8C 13 15 Et 6 BALSILLAS                                                                           </t>
  </si>
  <si>
    <t>010100180018000</t>
  </si>
  <si>
    <t xml:space="preserve">OSCAR JULIAN FLOREZ SALAZAR                                                                         </t>
  </si>
  <si>
    <t>0101000000190012000000000</t>
  </si>
  <si>
    <t xml:space="preserve">HECTOR HERNAN OSORIO CADONA                                                                         </t>
  </si>
  <si>
    <t xml:space="preserve">K 8C 13 18 Et 6 BALSILLAS                                                                           </t>
  </si>
  <si>
    <t>010100190012000</t>
  </si>
  <si>
    <t xml:space="preserve">PABLO ANDRES OSORIO CARDONA                                                                         </t>
  </si>
  <si>
    <t>0101000000210001000000000</t>
  </si>
  <si>
    <t xml:space="preserve">C 14 Y 15 K 5B Y 6                                                                                  </t>
  </si>
  <si>
    <t>010100210001000</t>
  </si>
  <si>
    <t>0101000000240014000000000</t>
  </si>
  <si>
    <t xml:space="preserve">YEI BIVIANA HURTADO OCHOA                                                                           </t>
  </si>
  <si>
    <t xml:space="preserve">K10 13 32 MZ 8 CS 10 BALSILLAS ET                                                                   </t>
  </si>
  <si>
    <t>010100240014000</t>
  </si>
  <si>
    <t xml:space="preserve">TULIA AMPARO HURTADO OCHOA                                                                          </t>
  </si>
  <si>
    <t xml:space="preserve">EURIPEDES HURTADO OCHOA                                                                             </t>
  </si>
  <si>
    <t xml:space="preserve">JOSE ABEL HURTADO OCHOA                                                                             </t>
  </si>
  <si>
    <t xml:space="preserve">MARIA NELLY HURTADO OCHOA                                                                           </t>
  </si>
  <si>
    <t xml:space="preserve">MARIA ANTONIA HURTADO OCHOA                                                                         </t>
  </si>
  <si>
    <t xml:space="preserve">MARIA EUGENIA HURTADO OCHOA                                                                         </t>
  </si>
  <si>
    <t xml:space="preserve">JOHN FREDY HURTADO OCHOA                                                                            </t>
  </si>
  <si>
    <t>0101000000240035000000000</t>
  </si>
  <si>
    <t xml:space="preserve">ASTRID EUGENIA RESTREPO ALVARADO                                                                    </t>
  </si>
  <si>
    <t xml:space="preserve">K 10A 13 84 MZ 9 CS 1                                                                               </t>
  </si>
  <si>
    <t>010100240035000</t>
  </si>
  <si>
    <t xml:space="preserve">RUBEN VALENCIA GIRALDO                                                                              </t>
  </si>
  <si>
    <t>0101000000250001000000000</t>
  </si>
  <si>
    <t xml:space="preserve">C 12 Y 13 D 13 AREAS DE CESION                                                                      </t>
  </si>
  <si>
    <t>010100250001000</t>
  </si>
  <si>
    <t xml:space="preserve">CLAUDIA MILENA HINCAPIE HOYOS                                                                       </t>
  </si>
  <si>
    <t xml:space="preserve">                                                                                                    </t>
  </si>
  <si>
    <t>0101000000250002000000000</t>
  </si>
  <si>
    <t xml:space="preserve">PARROQUIA NUESTRA SENORA DEL CARM                                                                   </t>
  </si>
  <si>
    <t xml:space="preserve">C 12 D 13 T8B                                                                                       </t>
  </si>
  <si>
    <t>010100250002000</t>
  </si>
  <si>
    <t>0101000000250003000000000</t>
  </si>
  <si>
    <t xml:space="preserve">C 12 Y 13 D 13 Lo 1                                                                                 </t>
  </si>
  <si>
    <t>010100250003000</t>
  </si>
  <si>
    <t>0101000000250006000000000</t>
  </si>
  <si>
    <t xml:space="preserve">MARIA ORFILIA CANACUE GARZON                                                                        </t>
  </si>
  <si>
    <t xml:space="preserve">C 12 Y 13 D 13 Lo 4                                                                                 </t>
  </si>
  <si>
    <t>010100250006000</t>
  </si>
  <si>
    <t>0101000000250007000000000</t>
  </si>
  <si>
    <t xml:space="preserve">ORLANDA DE JESUS RAMIREZ CARO                                                                       </t>
  </si>
  <si>
    <t xml:space="preserve">C 12 Y 13 D 13 Lo 5                                                                                 </t>
  </si>
  <si>
    <t>010100250007000</t>
  </si>
  <si>
    <t>0101000000250009000000000</t>
  </si>
  <si>
    <t xml:space="preserve">LUDIVIA LONDONO ALZATE                                                                              </t>
  </si>
  <si>
    <t xml:space="preserve">C 12 Y 13 D 13 Lo 7                                                                                 </t>
  </si>
  <si>
    <t>010100250009000</t>
  </si>
  <si>
    <t>0101000000250010000000000</t>
  </si>
  <si>
    <t xml:space="preserve">C 12 Y 13 D 13 Lo 8                                                                                 </t>
  </si>
  <si>
    <t>010100250010000</t>
  </si>
  <si>
    <t>0101000000250011000000000</t>
  </si>
  <si>
    <t xml:space="preserve">CLAUDIA PATRICIA ARBELAEZ CASTANO                                                                   </t>
  </si>
  <si>
    <t xml:space="preserve">C 12 Y 13 D 13 Lo 9                                                                                 </t>
  </si>
  <si>
    <t>010100250011000</t>
  </si>
  <si>
    <t xml:space="preserve">OMAR DE JESUS MONTOYA SUAREZ                                                                        </t>
  </si>
  <si>
    <t>0101000000250012000000000</t>
  </si>
  <si>
    <t xml:space="preserve">JULIETA TORO TORO                                                                                   </t>
  </si>
  <si>
    <t xml:space="preserve">C 12 Y 13 D 13 Lo 10                                                                                </t>
  </si>
  <si>
    <t>010100250012000</t>
  </si>
  <si>
    <t>0101000000250013000000000</t>
  </si>
  <si>
    <t xml:space="preserve">C 12 Y 13 D 13 Lo 11                                                                                </t>
  </si>
  <si>
    <t>010100250013000</t>
  </si>
  <si>
    <t>0101000000250014000000000</t>
  </si>
  <si>
    <t xml:space="preserve">C 12 Y 13 D 13 Lo 12                                                                                </t>
  </si>
  <si>
    <t>010100250014000</t>
  </si>
  <si>
    <t>0101000000250015000000000</t>
  </si>
  <si>
    <t xml:space="preserve">C 12 Y 13 D 13 Lo 13                                                                                </t>
  </si>
  <si>
    <t>010100250015000</t>
  </si>
  <si>
    <t>0101000000250019000000000</t>
  </si>
  <si>
    <t xml:space="preserve">C 12 Y 13 D 13 Lo 17                                                                                </t>
  </si>
  <si>
    <t>010100250019000</t>
  </si>
  <si>
    <t>0101000000250022000000000</t>
  </si>
  <si>
    <t xml:space="preserve">C 12 Y 13 D 13 Lo 20                                                                                </t>
  </si>
  <si>
    <t>010100250022000</t>
  </si>
  <si>
    <t>0101000000250023000000000</t>
  </si>
  <si>
    <t xml:space="preserve">C 12 Y 13 D 13 Lo 21                                                                                </t>
  </si>
  <si>
    <t>010100250023000</t>
  </si>
  <si>
    <t>0101000000250026000000000</t>
  </si>
  <si>
    <t xml:space="preserve">C 12 Y 13 D 13 Lo 24                                                                                </t>
  </si>
  <si>
    <t>010100250026000</t>
  </si>
  <si>
    <t>0101000000250027000000000</t>
  </si>
  <si>
    <t xml:space="preserve">C 12 Y 13 D 13 Lo 25                                                                                </t>
  </si>
  <si>
    <t>010100250027000</t>
  </si>
  <si>
    <t>0101000000250028000000000</t>
  </si>
  <si>
    <t xml:space="preserve">ALEJANDRA USMA RIOS                                                                                 </t>
  </si>
  <si>
    <t xml:space="preserve">C 12 Y 13 D 13 Lo 26                                                                                </t>
  </si>
  <si>
    <t>010100250028000</t>
  </si>
  <si>
    <t>0101000000250029000000000</t>
  </si>
  <si>
    <t xml:space="preserve">HECTOR DE JESUS MOLINA DE LA ROSA                                                                   </t>
  </si>
  <si>
    <t xml:space="preserve">C 12 Y 13 D 13 Lo 27                                                                                </t>
  </si>
  <si>
    <t>010100250029000</t>
  </si>
  <si>
    <t>0101000000250030000000000</t>
  </si>
  <si>
    <t xml:space="preserve">C 12 Y 13 D 13 Lo 28                                                                                </t>
  </si>
  <si>
    <t>010100250030000</t>
  </si>
  <si>
    <t>0101000000250031000000000</t>
  </si>
  <si>
    <t xml:space="preserve">MARIA ELENA TORRES CARDENAS                                                                         </t>
  </si>
  <si>
    <t xml:space="preserve">C 12 Y 13 D 13 Lo 29                                                                                </t>
  </si>
  <si>
    <t>010100250031000</t>
  </si>
  <si>
    <t>0101000000250032000000000</t>
  </si>
  <si>
    <t xml:space="preserve">C 12 Y 13 D 13 Lo 30                                                                                </t>
  </si>
  <si>
    <t>010100250032000</t>
  </si>
  <si>
    <t>0101000000250033000000000</t>
  </si>
  <si>
    <t xml:space="preserve">C 12 Y 13 D 13 Lo 31                                                                                </t>
  </si>
  <si>
    <t>010100250033000</t>
  </si>
  <si>
    <t>0101000000250034000000000</t>
  </si>
  <si>
    <t xml:space="preserve">C 12 Y 13 D 13 Lo 32                                                                                </t>
  </si>
  <si>
    <t>010100250034000</t>
  </si>
  <si>
    <t>0101000000250035000000000</t>
  </si>
  <si>
    <t xml:space="preserve">C 12 Y 13 D 13 Lo 33                                                                                </t>
  </si>
  <si>
    <t>010100250035000</t>
  </si>
  <si>
    <t>0101000000250037000000000</t>
  </si>
  <si>
    <t xml:space="preserve">RAMON CERON                                                                                         </t>
  </si>
  <si>
    <t xml:space="preserve">C 12 Y 13 D 13 Lo 35                                                                                </t>
  </si>
  <si>
    <t>010100250037000</t>
  </si>
  <si>
    <t>0101000000250038000000000</t>
  </si>
  <si>
    <t xml:space="preserve">C 12 Y 13 D 13 Lo 36                                                                                </t>
  </si>
  <si>
    <t>010100250038000</t>
  </si>
  <si>
    <t>0101000000250039000000000</t>
  </si>
  <si>
    <t xml:space="preserve">C 12 Y 13 D 13 Lo 37                                                                                </t>
  </si>
  <si>
    <t>010100250039000</t>
  </si>
  <si>
    <t>0101000000250040000000000</t>
  </si>
  <si>
    <t xml:space="preserve">C 12 Y 13 D 13 Lo 38                                                                                </t>
  </si>
  <si>
    <t>010100250040000</t>
  </si>
  <si>
    <t>0101000000260001000000000</t>
  </si>
  <si>
    <t xml:space="preserve">E.S.E HOSPITAL SAN PEDRO Y SAN PA                                                                   </t>
  </si>
  <si>
    <t xml:space="preserve">C 14 K 11                                                                                           </t>
  </si>
  <si>
    <t>010100260001000</t>
  </si>
  <si>
    <t>0101000000260002000000000</t>
  </si>
  <si>
    <t xml:space="preserve">SALIDA A MEDELLIN T 8 B CON D 13                                                                    </t>
  </si>
  <si>
    <t>010100260002000</t>
  </si>
  <si>
    <t>0101000000270008000000000</t>
  </si>
  <si>
    <t xml:space="preserve">K 6 11 45 Ur PALACE                                                                                 </t>
  </si>
  <si>
    <t>010100270008000</t>
  </si>
  <si>
    <t xml:space="preserve">MARIA GABRIELA ARREDONDO RIOS                                                                       </t>
  </si>
  <si>
    <t>0101000000270009000000000</t>
  </si>
  <si>
    <t xml:space="preserve">K 6 11 35 Ur PALACE                                                                                 </t>
  </si>
  <si>
    <t>010100270009000</t>
  </si>
  <si>
    <t>0101000000270014000000000</t>
  </si>
  <si>
    <t xml:space="preserve">OSCAR SALAZAR A                                                                                     </t>
  </si>
  <si>
    <t xml:space="preserve">C 11 5A 31 25                                                                                       </t>
  </si>
  <si>
    <t>010100270014000</t>
  </si>
  <si>
    <t xml:space="preserve">MARIA AMANDA SALAZAR A                                                                              </t>
  </si>
  <si>
    <t xml:space="preserve">OVIDIO SALAZAR A                                                                                    </t>
  </si>
  <si>
    <t xml:space="preserve">JAIME SALAZAR A                                                                                     </t>
  </si>
  <si>
    <t xml:space="preserve">BLANCA LIBIA SALAZAR A                                                                              </t>
  </si>
  <si>
    <t>0101000000280004000000000</t>
  </si>
  <si>
    <t xml:space="preserve">C 12 6 42 46                                                                                        </t>
  </si>
  <si>
    <t>010100280004000</t>
  </si>
  <si>
    <t xml:space="preserve">CLAUDIA LORENA PARRA PAREJA                                                                         </t>
  </si>
  <si>
    <t>0101000000280008000000000</t>
  </si>
  <si>
    <t xml:space="preserve">BLANCA SILVIA MUNOZ ARANGO                                                                          </t>
  </si>
  <si>
    <t xml:space="preserve">K 7 11 39                                                                                           </t>
  </si>
  <si>
    <t>010100280008000</t>
  </si>
  <si>
    <t xml:space="preserve">MARLENY RIVERA VASQUEZ                                                                              </t>
  </si>
  <si>
    <t>0101000000280010000000000</t>
  </si>
  <si>
    <t xml:space="preserve">MARGARITA PUERTA HERNANDEZ                                                                          </t>
  </si>
  <si>
    <t xml:space="preserve">K 7 11 29                                                                                           </t>
  </si>
  <si>
    <t>010100280010000</t>
  </si>
  <si>
    <t>0101000000280012000000000</t>
  </si>
  <si>
    <t>010100280012000</t>
  </si>
  <si>
    <t>0101000000280013000000000</t>
  </si>
  <si>
    <t>010100280013000</t>
  </si>
  <si>
    <t xml:space="preserve">AMANDA DE JESUS ZAPATA RUA                                                                          </t>
  </si>
  <si>
    <t>0101000000290011000000000</t>
  </si>
  <si>
    <t xml:space="preserve">C 11 7 31 Ur PALACE                                                                                 </t>
  </si>
  <si>
    <t>010100290011000</t>
  </si>
  <si>
    <t xml:space="preserve">MYRIAM DEL SOCO RIOS BETANCURT                                                                      </t>
  </si>
  <si>
    <t xml:space="preserve">LEONEL RIOS BETANCURT                                                                               </t>
  </si>
  <si>
    <t xml:space="preserve">LUIS MERARDO RIOS BETANCURT                                                                         </t>
  </si>
  <si>
    <t xml:space="preserve">CARLOS EMIGDIO RIOS BETANCURT                                                                       </t>
  </si>
  <si>
    <t xml:space="preserve">ORFENIO DE JESU RIOS BETANCURT                                                                      </t>
  </si>
  <si>
    <t xml:space="preserve">ROSA ELVIRA RIOS BETANCURT                                                                          </t>
  </si>
  <si>
    <t xml:space="preserve">HERNANDO DE JES RIOS BETANCURT                                                                      </t>
  </si>
  <si>
    <t xml:space="preserve">MERCEDES ROSA RIOS BETANCURT                                                                        </t>
  </si>
  <si>
    <t xml:space="preserve">ALBA HELENA RIOS BETANCURT                                                                          </t>
  </si>
  <si>
    <t xml:space="preserve">DIOSELINA RIOS FLOREZ                                                                               </t>
  </si>
  <si>
    <t xml:space="preserve">LUCIA RIOS BETANCURT                                                                                </t>
  </si>
  <si>
    <t>020</t>
  </si>
  <si>
    <t>015</t>
  </si>
  <si>
    <t>016</t>
  </si>
  <si>
    <t>017</t>
  </si>
  <si>
    <t>018</t>
  </si>
  <si>
    <t>0101000000300007000000000</t>
  </si>
  <si>
    <t>010100300007000</t>
  </si>
  <si>
    <t xml:space="preserve">JORGE ELIECER CALLE NARANJO                                                                         </t>
  </si>
  <si>
    <t>0101000000300014000000000</t>
  </si>
  <si>
    <t xml:space="preserve">K 7 11 20 Ur PALACE                                                                                 </t>
  </si>
  <si>
    <t>010100300014000</t>
  </si>
  <si>
    <t xml:space="preserve">JUAN DIEGO VELEZ CARTAGENA                                                                          </t>
  </si>
  <si>
    <t xml:space="preserve">DANIELA VELEZ CARTAGENA                                                                             </t>
  </si>
  <si>
    <t>0101000000310003000000000</t>
  </si>
  <si>
    <t xml:space="preserve">K 8B 11 57 59 C 12 8 36                                                                             </t>
  </si>
  <si>
    <t>010100310003000</t>
  </si>
  <si>
    <t xml:space="preserve">VALENTIN DE LA TORRE GARCIA                                                                         </t>
  </si>
  <si>
    <t>0101000000310004000000000</t>
  </si>
  <si>
    <t xml:space="preserve">RAMON ELIAS VALENCIA ARIAS                                                                          </t>
  </si>
  <si>
    <t xml:space="preserve">K 8B 11 51                                                                                          </t>
  </si>
  <si>
    <t>010100310004000</t>
  </si>
  <si>
    <t>0101000000310014000000000</t>
  </si>
  <si>
    <t xml:space="preserve">K 8 11 22                                                                                           </t>
  </si>
  <si>
    <t>010100310014000</t>
  </si>
  <si>
    <t xml:space="preserve">AIDA HENAO                                                                                          </t>
  </si>
  <si>
    <t>0101000000320001000000000</t>
  </si>
  <si>
    <t xml:space="preserve">GLORIA INES RAMIREZ ACEVEDO                                                                         </t>
  </si>
  <si>
    <t xml:space="preserve">K 8B 11 60 C 12 8B 08 Ur PALACE                                                                     </t>
  </si>
  <si>
    <t>010100320001000</t>
  </si>
  <si>
    <t>0101000000320011000000000</t>
  </si>
  <si>
    <t xml:space="preserve">GUILLERMO ANTON BETANCURT CARDONA                                                                   </t>
  </si>
  <si>
    <t xml:space="preserve">K 9A 11 35 Ur PALACE                                                                                </t>
  </si>
  <si>
    <t>010100320011000</t>
  </si>
  <si>
    <t>0101000000320015000000000</t>
  </si>
  <si>
    <t xml:space="preserve">K 9A 11 01 03 07 C 11 8B 59 65 Ur                                                                   </t>
  </si>
  <si>
    <t>010100320015000</t>
  </si>
  <si>
    <t xml:space="preserve">EUCARIS ZAPATA RESTREPO                                                                             </t>
  </si>
  <si>
    <t>0101000000320018000000000</t>
  </si>
  <si>
    <t xml:space="preserve">LUZ NELLY SERNA HERNANDEZ                                                                           </t>
  </si>
  <si>
    <t xml:space="preserve">C 11 8B 45 47 Ur PALACE                                                                             </t>
  </si>
  <si>
    <t>010100320018000</t>
  </si>
  <si>
    <t xml:space="preserve">DANIEL FELIPE SERNA CARO                                                                            </t>
  </si>
  <si>
    <t>0101000000340003000000000</t>
  </si>
  <si>
    <t xml:space="preserve">K 6 10 69 75 Ur RESTREPO                                                                            </t>
  </si>
  <si>
    <t>010100340003000</t>
  </si>
  <si>
    <t xml:space="preserve">JAIME DE JESUS CASTANO VELASQUEZ                                                                    </t>
  </si>
  <si>
    <t>0101000000340027000000000</t>
  </si>
  <si>
    <t xml:space="preserve">AUGUSTO NIETO TABARES                                                                               </t>
  </si>
  <si>
    <t xml:space="preserve">K 5A 10 70 74 RESTREPO                                                                              </t>
  </si>
  <si>
    <t>010100340027000</t>
  </si>
  <si>
    <t xml:space="preserve">GERMAN NIETO TABARES                                                                                </t>
  </si>
  <si>
    <t xml:space="preserve">DIEGO NIETO TABARES                                                                                 </t>
  </si>
  <si>
    <t xml:space="preserve">OLMEDO NIETO TABARES                                                                                </t>
  </si>
  <si>
    <t xml:space="preserve">YOLANDA NIETO TABARES                                                                               </t>
  </si>
  <si>
    <t xml:space="preserve">MARIA CRISTINA NIETO TABARES                                                                        </t>
  </si>
  <si>
    <t xml:space="preserve">ALBERTO NIETO TABARES                                                                               </t>
  </si>
  <si>
    <t xml:space="preserve">EUGENIA NIETO TABARES                                                                               </t>
  </si>
  <si>
    <t xml:space="preserve">JAIME VILLA MARTINEZ                                                                                </t>
  </si>
  <si>
    <t>0101000000350011000000000</t>
  </si>
  <si>
    <t xml:space="preserve">DIRECTORIO LIBERAL MUNICIPAL DE L                                                                   </t>
  </si>
  <si>
    <t xml:space="preserve">K 7 10A 21 23 PALACE                                                                                </t>
  </si>
  <si>
    <t>010100350011000</t>
  </si>
  <si>
    <t>0101000000350014000000000</t>
  </si>
  <si>
    <t xml:space="preserve">MARIA CENOBIA CANO NOGUERA                                                                          </t>
  </si>
  <si>
    <t xml:space="preserve">C 10A 6 51                                                                                          </t>
  </si>
  <si>
    <t>010100350014000</t>
  </si>
  <si>
    <t>0101000000350018000000000</t>
  </si>
  <si>
    <t xml:space="preserve">MARIA LEONILA ALVAREZ CASTANEDA                                                                     </t>
  </si>
  <si>
    <t xml:space="preserve">C 10A 6 35 PALACE                                                                                   </t>
  </si>
  <si>
    <t>010100350018000</t>
  </si>
  <si>
    <t xml:space="preserve">LUIS CARLOS NARANJO ZAPATA                                                                          </t>
  </si>
  <si>
    <t>0101000000360003000000000</t>
  </si>
  <si>
    <t xml:space="preserve">RAMON TANGARIFE SOTO                                                                                </t>
  </si>
  <si>
    <t xml:space="preserve">C 10A 6 18 20                                                                                       </t>
  </si>
  <si>
    <t>010100360003000</t>
  </si>
  <si>
    <t>0101000000360005000000000</t>
  </si>
  <si>
    <t xml:space="preserve">EFREN ANTONIO ZAPATA RESTREPO                                                                       </t>
  </si>
  <si>
    <t xml:space="preserve">C 10A 6 28                                                                                          </t>
  </si>
  <si>
    <t>010100360005000</t>
  </si>
  <si>
    <t>0101000000360009000000000</t>
  </si>
  <si>
    <t xml:space="preserve">MONTOYA ESCOBAR Y MONTOYA CIA LTD                                                                   </t>
  </si>
  <si>
    <t xml:space="preserve">C 10A 6 58                                                                                          </t>
  </si>
  <si>
    <t>010100360009000</t>
  </si>
  <si>
    <t>0101000000360013000000000</t>
  </si>
  <si>
    <t xml:space="preserve">DIDIER AUGUSTO MUNOZ ARANGO                                                                         </t>
  </si>
  <si>
    <t xml:space="preserve">C 10 6 61 K 7 10 01 03 11                                                                           </t>
  </si>
  <si>
    <t>010100360013000</t>
  </si>
  <si>
    <t xml:space="preserve">LUZ PATRICIA MUNOZ ARANGO                                                                           </t>
  </si>
  <si>
    <t xml:space="preserve">WILSON JAMES MUNOZ ARANGO                                                                           </t>
  </si>
  <si>
    <t xml:space="preserve">OLGA LUCIA MUNOZ ARANGO                                                                             </t>
  </si>
  <si>
    <t xml:space="preserve">NELSON MUNOZ ARANGO                                                                                 </t>
  </si>
  <si>
    <t xml:space="preserve">LUZ STELLA MUNOZ ARANGO                                                                             </t>
  </si>
  <si>
    <t xml:space="preserve">RUTH ARANGO MUNOZ                                                                                   </t>
  </si>
  <si>
    <t xml:space="preserve">OVIDIO DE JESUS MUNOZ ARANGO                                                                        </t>
  </si>
  <si>
    <t>0101000000360017000000000</t>
  </si>
  <si>
    <t xml:space="preserve">ROSA IDARRAGA VIUDA DE YEPES                                                                        </t>
  </si>
  <si>
    <t xml:space="preserve">C 10 6 35                                                                                           </t>
  </si>
  <si>
    <t>010100360017000</t>
  </si>
  <si>
    <t xml:space="preserve">MARIA DIOCELINA YEPEZ IDARRAGA                                                                      </t>
  </si>
  <si>
    <t xml:space="preserve">ANA MARIA YEPEZ IDARRAGA                                                                            </t>
  </si>
  <si>
    <t xml:space="preserve">RAMON ANTONIO YEPEZ IDARRAGA                                                                        </t>
  </si>
  <si>
    <t xml:space="preserve">OMAR DE JESUS YEPEZ IDARRAGA                                                                        </t>
  </si>
  <si>
    <t xml:space="preserve">MARY DIOMARY YEPEZ IDARRAGA                                                                         </t>
  </si>
  <si>
    <t xml:space="preserve">JOSE ORLANDO YEPEZ IDARRAGA                                                                         </t>
  </si>
  <si>
    <t xml:space="preserve">MARIA PASTORA YEPEZ IDARRAGA                                                                        </t>
  </si>
  <si>
    <t xml:space="preserve">ANGEL MARIA YEPEZ IDARRAGA                                                                          </t>
  </si>
  <si>
    <t xml:space="preserve">FABIO DE JESUS YEPEZ IDARRAGA                                                                       </t>
  </si>
  <si>
    <t xml:space="preserve">ANCIZAR YEPEZ IDARRAGA                                                                              </t>
  </si>
  <si>
    <t>0101000000360022000000000</t>
  </si>
  <si>
    <t xml:space="preserve">MARCO VELASQUEZ                                                                                     </t>
  </si>
  <si>
    <t xml:space="preserve">K 6 10 10                                                                                           </t>
  </si>
  <si>
    <t>010100360022000</t>
  </si>
  <si>
    <t>0101000000360901900000001</t>
  </si>
  <si>
    <t xml:space="preserve">ICBF INSTITUTO COLOMBIANO BIENEST                                                                   </t>
  </si>
  <si>
    <t xml:space="preserve">K 6 10 04 C 10A 6 08 Ap 101 Ed PAI                                                                  </t>
  </si>
  <si>
    <t>010100360001901</t>
  </si>
  <si>
    <t>0101000000360901900000025</t>
  </si>
  <si>
    <t xml:space="preserve">K 6 10 28 Ap 201 Ed PAISANDU                                                                        </t>
  </si>
  <si>
    <t>010100360025901</t>
  </si>
  <si>
    <t xml:space="preserve">MUNICIPIO LA VIRGINIA                                                                               </t>
  </si>
  <si>
    <t xml:space="preserve">EDUARDO DE JESUS ZAMORA ARANGO                                                                      </t>
  </si>
  <si>
    <t>0101000000380008000000000</t>
  </si>
  <si>
    <t xml:space="preserve">DEFENSA CIVIL COLOMBIANA LA VIRGI                                                                   </t>
  </si>
  <si>
    <t xml:space="preserve">K 8 10 33                                                                                           </t>
  </si>
  <si>
    <t>010100380008000</t>
  </si>
  <si>
    <t>0101000000380016000000000</t>
  </si>
  <si>
    <t xml:space="preserve">MERCEDES ROSA FLOREZ RIOS                                                                           </t>
  </si>
  <si>
    <t xml:space="preserve">C 10 7 31                                                                                           </t>
  </si>
  <si>
    <t>010100380016000</t>
  </si>
  <si>
    <t>0101000000380017000000000</t>
  </si>
  <si>
    <t xml:space="preserve">ISABELA FLOREZ RIOS                                                                                 </t>
  </si>
  <si>
    <t xml:space="preserve">C 10 7 25 Cs 36                                                                                     </t>
  </si>
  <si>
    <t>010100380017000</t>
  </si>
  <si>
    <t xml:space="preserve">JOSE EDUARDO ARROYAVE FLOREZ                                                                        </t>
  </si>
  <si>
    <t xml:space="preserve">JULIANA ARROYAVE FLOREZ                                                                             </t>
  </si>
  <si>
    <t>0101000000390008000000000</t>
  </si>
  <si>
    <t xml:space="preserve">K 8B 10 35                                                                                          </t>
  </si>
  <si>
    <t>010100390008000</t>
  </si>
  <si>
    <t>0101000000390013000000000</t>
  </si>
  <si>
    <t xml:space="preserve">JOAQUIN VELASQUEZ                                                                                   </t>
  </si>
  <si>
    <t xml:space="preserve">C 10 8 11 15                                                                                        </t>
  </si>
  <si>
    <t>010100390013000</t>
  </si>
  <si>
    <t>0101000000390014000000000</t>
  </si>
  <si>
    <t xml:space="preserve">K 8 10 00/04 C 10 8 05/09                                                                           </t>
  </si>
  <si>
    <t>010100390014000</t>
  </si>
  <si>
    <t>0101000000400008000000000</t>
  </si>
  <si>
    <t xml:space="preserve">K 9 10 35                                                                                           </t>
  </si>
  <si>
    <t>010100400008000</t>
  </si>
  <si>
    <t xml:space="preserve">ANATILDE MIRANDA                                                                                    </t>
  </si>
  <si>
    <t>0101000000400009000000000</t>
  </si>
  <si>
    <t xml:space="preserve">K 9 10 23 25                                                                                        </t>
  </si>
  <si>
    <t>010100400009000</t>
  </si>
  <si>
    <t xml:space="preserve">JULIO ANTONIO BETANCOURTH                                                                           </t>
  </si>
  <si>
    <t xml:space="preserve">MARIA CLAUDIA CASTANO                                                                               </t>
  </si>
  <si>
    <t>0101000000410005000000000</t>
  </si>
  <si>
    <t>010100410005000</t>
  </si>
  <si>
    <t>0101000000410014000000000</t>
  </si>
  <si>
    <t>010100410014000</t>
  </si>
  <si>
    <t>0101000000430004000000000</t>
  </si>
  <si>
    <t xml:space="preserve">BARBARA ROSA LEMUS GONZALEZ                                                                         </t>
  </si>
  <si>
    <t xml:space="preserve">T 9A 10 46                                                                                          </t>
  </si>
  <si>
    <t>010100430004000</t>
  </si>
  <si>
    <t>0101000000430004500000001</t>
  </si>
  <si>
    <t xml:space="preserve">FELIX ALBERTO ARANGO PIZO                                                                           </t>
  </si>
  <si>
    <t xml:space="preserve">K 10 10 29                                                                                          </t>
  </si>
  <si>
    <t>010100430004001</t>
  </si>
  <si>
    <t>0101000000430005000000000</t>
  </si>
  <si>
    <t>010100430005000</t>
  </si>
  <si>
    <t>0101000000430010000000000</t>
  </si>
  <si>
    <t xml:space="preserve">ORFILIA MOLINA LARGO                                                                                </t>
  </si>
  <si>
    <t xml:space="preserve">C 10 9A 27 31                                                                                       </t>
  </si>
  <si>
    <t>010100430010000</t>
  </si>
  <si>
    <t>0101000000430021000000000</t>
  </si>
  <si>
    <t xml:space="preserve">ANA DE JESUS LARGO                                                                                  </t>
  </si>
  <si>
    <t xml:space="preserve">C 10 9A 15                                                                                          </t>
  </si>
  <si>
    <t>010100430021000</t>
  </si>
  <si>
    <t xml:space="preserve">JAIME ANTONIO VILLANEDA MAYA                                                                        </t>
  </si>
  <si>
    <t>0101000000440038000000000</t>
  </si>
  <si>
    <t xml:space="preserve">FREDY ARROYAVE SALAZAR                                                                              </t>
  </si>
  <si>
    <t xml:space="preserve">C 10 10 32 Lo 2                                                                                     </t>
  </si>
  <si>
    <t>010100440038000</t>
  </si>
  <si>
    <t>0101000000440901900000031</t>
  </si>
  <si>
    <t xml:space="preserve">NELLY DE JESUS HOYOS GOMEZ                                                                          </t>
  </si>
  <si>
    <t xml:space="preserve">C 10 10 53 Ap 202 Bq 2 P 2 LOS GUA                                                                  </t>
  </si>
  <si>
    <t>010100440031901</t>
  </si>
  <si>
    <t>0101000000450013000000000</t>
  </si>
  <si>
    <t xml:space="preserve">PRESBITERIO VALLE DEL CAUCA                                                                         </t>
  </si>
  <si>
    <t xml:space="preserve">K 4A 10 35 Ur BUENOS AIRES                                                                          </t>
  </si>
  <si>
    <t>010100450013000</t>
  </si>
  <si>
    <t>0101000000450016000000000</t>
  </si>
  <si>
    <t xml:space="preserve">RAMON TORO SALDARRIAGA                                                                              </t>
  </si>
  <si>
    <t xml:space="preserve">K 4A 10 15                                                                                          </t>
  </si>
  <si>
    <t>010100450016000</t>
  </si>
  <si>
    <t>0101000000450018000000000</t>
  </si>
  <si>
    <t xml:space="preserve">K 4A 10 22                                                                                          </t>
  </si>
  <si>
    <t>010100450018000</t>
  </si>
  <si>
    <t>0101000000450023000000000</t>
  </si>
  <si>
    <t xml:space="preserve">K 4A 10 52 Ur BUENOS AIRES                                                                          </t>
  </si>
  <si>
    <t>010100450023000</t>
  </si>
  <si>
    <t xml:space="preserve">RICARDO LONDONO LOPEZ                                                                               </t>
  </si>
  <si>
    <t xml:space="preserve">LAURA MERCEDES MONTOYA ZULETA                                                                       </t>
  </si>
  <si>
    <t>0101000000450033000000000</t>
  </si>
  <si>
    <t xml:space="preserve">K 5A 10 43 47 Ur BUENOS AIRES                                                                       </t>
  </si>
  <si>
    <t>010100450033000</t>
  </si>
  <si>
    <t xml:space="preserve">LUZ DARY OSORIO PALACIO                                                                             </t>
  </si>
  <si>
    <t xml:space="preserve">SONIA OSORIO PALACIO                                                                                </t>
  </si>
  <si>
    <t xml:space="preserve">JORGE IVAN OSORIO PALACIO                                                                           </t>
  </si>
  <si>
    <t xml:space="preserve">LIBARDO DE JESUS OSORIO PALACIO                                                                     </t>
  </si>
  <si>
    <t xml:space="preserve">MARCO JULIO OSORIO PALACIO                                                                          </t>
  </si>
  <si>
    <t xml:space="preserve">MIRIAM FANNY OSORIO PALACIO                                                                         </t>
  </si>
  <si>
    <t>0101000000450035000000000</t>
  </si>
  <si>
    <t>010100450035000</t>
  </si>
  <si>
    <t xml:space="preserve">JOSE ALBERTO ROJAS HINCAPIE                                                                         </t>
  </si>
  <si>
    <t>0101000000450042000000000</t>
  </si>
  <si>
    <t xml:space="preserve">C 10 4 105 Ur BUENOS AIRES                                                                          </t>
  </si>
  <si>
    <t>010100450042000</t>
  </si>
  <si>
    <t xml:space="preserve">MARGARITA CARDONA AGUDELO                                                                           </t>
  </si>
  <si>
    <t>0101000000450043000000000</t>
  </si>
  <si>
    <t xml:space="preserve">C 10 4 99 Ur BUENOS AIRES                                                                           </t>
  </si>
  <si>
    <t>010100450043000</t>
  </si>
  <si>
    <t>0101000000450044000000000</t>
  </si>
  <si>
    <t xml:space="preserve">C 10 9 47 Br BUENOS AIRES                                                                           </t>
  </si>
  <si>
    <t>010100450044000</t>
  </si>
  <si>
    <t xml:space="preserve">LUIS ALFONSO USMA ACEVEDO                                                                           </t>
  </si>
  <si>
    <t>0101000000450049000000000</t>
  </si>
  <si>
    <t xml:space="preserve">C 10 4 73 BUENOS AIRES                                                                              </t>
  </si>
  <si>
    <t>010100450049000</t>
  </si>
  <si>
    <t>0101000000450052000000000</t>
  </si>
  <si>
    <t xml:space="preserve">ERNESTINA SUC GIRALDO SUAREZ                                                                        </t>
  </si>
  <si>
    <t xml:space="preserve">C 10 4 63                                                                                           </t>
  </si>
  <si>
    <t>010100450052000</t>
  </si>
  <si>
    <t>0101000000450053000000000</t>
  </si>
  <si>
    <t xml:space="preserve">CARMEN OFELIA GALLEGO MONTOYA                                                                       </t>
  </si>
  <si>
    <t xml:space="preserve">C 10 4 59 Ur BUENOS AIRES                                                                           </t>
  </si>
  <si>
    <t>010100450053000</t>
  </si>
  <si>
    <t xml:space="preserve">MONICA ANDREA MONTOYA GALLEGO                                                                       </t>
  </si>
  <si>
    <t xml:space="preserve">ALEXI AUGUSTO MONTOYA GALLEGO                                                                       </t>
  </si>
  <si>
    <t>0101000000450060000000000</t>
  </si>
  <si>
    <t xml:space="preserve">JARED SARAY BAUTISTA BUSTAMANTE                                                                     </t>
  </si>
  <si>
    <t xml:space="preserve">C 10 4 29 Ur BUENOS AIRES                                                                           </t>
  </si>
  <si>
    <t>010100450060000</t>
  </si>
  <si>
    <t>0101000000450061000000000</t>
  </si>
  <si>
    <t xml:space="preserve">HOOVER DE JESUS CESPEDES URREA                                                                      </t>
  </si>
  <si>
    <t xml:space="preserve">C 10 4 25                                                                                           </t>
  </si>
  <si>
    <t>010100450061000</t>
  </si>
  <si>
    <t>0101000000450064000000000</t>
  </si>
  <si>
    <t xml:space="preserve">HENRY ASPRILLA CAICEDO                                                                              </t>
  </si>
  <si>
    <t xml:space="preserve">CALLE 10 4- 11 BARRIO BUENOS AIRES                                                                  </t>
  </si>
  <si>
    <t>010100450064000</t>
  </si>
  <si>
    <t xml:space="preserve">MARIA EUGENIA RODRIGUEZ                                                                             </t>
  </si>
  <si>
    <t>0101000000450077000000000</t>
  </si>
  <si>
    <t xml:space="preserve">C 11 4A 16 BUENOS AIRES                                                                             </t>
  </si>
  <si>
    <t>010100450077000</t>
  </si>
  <si>
    <t xml:space="preserve">JAIME CLEMENTE INSUASTI RUALES                                                                      </t>
  </si>
  <si>
    <t>0101000000460009000000000</t>
  </si>
  <si>
    <t xml:space="preserve">IGLESIA PENTECOSTES UNIDA INTERNA                                                                   </t>
  </si>
  <si>
    <t xml:space="preserve">K 4 10 51 Ur BUENOS AIRES                                                                           </t>
  </si>
  <si>
    <t>010100460009000</t>
  </si>
  <si>
    <t>0101000000460010000000000</t>
  </si>
  <si>
    <t>010100460010000</t>
  </si>
  <si>
    <t>0101000000460023000000000</t>
  </si>
  <si>
    <t xml:space="preserve">K 4 10 95                                                                                           </t>
  </si>
  <si>
    <t>010100460023000</t>
  </si>
  <si>
    <t>0101000000460024500000001</t>
  </si>
  <si>
    <t xml:space="preserve">IGLESIA EVANGELICA CUADRANGULAR                                                                     </t>
  </si>
  <si>
    <t xml:space="preserve">C 10 3A 15 BUENOS AIRES                                                                             </t>
  </si>
  <si>
    <t>010100460024001</t>
  </si>
  <si>
    <t>0101000000480016000000000</t>
  </si>
  <si>
    <t xml:space="preserve">C 11 4 43 Ur BUENOS AIRES                                                                           </t>
  </si>
  <si>
    <t>010100480016000</t>
  </si>
  <si>
    <t xml:space="preserve">FABIO NELSON ECHEVERRI GRISALES                                                                     </t>
  </si>
  <si>
    <t>0101000000480019000000000</t>
  </si>
  <si>
    <t xml:space="preserve">CARLOS ARTURO ZAPATA ZAPATA                                                                         </t>
  </si>
  <si>
    <t xml:space="preserve">C 11 4 21 Ur BUENOS AIRES                                                                           </t>
  </si>
  <si>
    <t>010100480019000</t>
  </si>
  <si>
    <t xml:space="preserve">FRANCISCO LUIS ZAPATA ZAPATA                                                                        </t>
  </si>
  <si>
    <t xml:space="preserve">HERNAN DE JESUS ZAPATA ZAPATA                                                                       </t>
  </si>
  <si>
    <t xml:space="preserve">IDALBA ZAPATA ZAPATA                                                                                </t>
  </si>
  <si>
    <t xml:space="preserve">MARIA MIRIAM ZAPATA ZAPATA                                                                          </t>
  </si>
  <si>
    <t>0101000000490007000000000</t>
  </si>
  <si>
    <t xml:space="preserve">ASOCIACION DESARROLLO COMUNAL DEL                                                                   </t>
  </si>
  <si>
    <t xml:space="preserve">K 4 10 115 123 Ur BUENOS AIRES                                                                      </t>
  </si>
  <si>
    <t>010100490007000</t>
  </si>
  <si>
    <t>0101000000490008000000000</t>
  </si>
  <si>
    <t xml:space="preserve">MARIELA GRISALES GUARIN                                                                             </t>
  </si>
  <si>
    <t xml:space="preserve">K 4 10 153 155                                                                                      </t>
  </si>
  <si>
    <t>010100490008000</t>
  </si>
  <si>
    <t>0101000000500014000000000</t>
  </si>
  <si>
    <t xml:space="preserve">AURA ALICIA NORENA ESTRADA                                                                          </t>
  </si>
  <si>
    <t xml:space="preserve">C 12 4A 35 Ur BUENOS AIRES                                                                          </t>
  </si>
  <si>
    <t>010100500014000</t>
  </si>
  <si>
    <t>0101000000500024000000000</t>
  </si>
  <si>
    <t xml:space="preserve">ASOCIACION DE MAYORDOMOS CRISTIAN                                                                   </t>
  </si>
  <si>
    <t xml:space="preserve">K 4A 46 54 C 12A 4A 02 06 Ur BUENO                                                                  </t>
  </si>
  <si>
    <t>010100500024000</t>
  </si>
  <si>
    <t>0101000000510009000000000</t>
  </si>
  <si>
    <t xml:space="preserve">LUIS ANGEL BLANDON BERMUDEZ                                                                         </t>
  </si>
  <si>
    <t xml:space="preserve">K 4A 12 35 41                                                                                       </t>
  </si>
  <si>
    <t>010100510009000</t>
  </si>
  <si>
    <t>0101000000510013000000000</t>
  </si>
  <si>
    <t xml:space="preserve">K 4A 12 09 11 BUENOS AIRES                                                                          </t>
  </si>
  <si>
    <t>010100510013000</t>
  </si>
  <si>
    <t xml:space="preserve">CARMEN EMILIA FRANCO OSSA                                                                           </t>
  </si>
  <si>
    <t xml:space="preserve">GUSTAVO DE JESUS MOLINA MONTOYA                                                                     </t>
  </si>
  <si>
    <t>0101000000520001000000000</t>
  </si>
  <si>
    <t xml:space="preserve">LUIS BELTRAN AGUDELO BETANCUR                                                                       </t>
  </si>
  <si>
    <t xml:space="preserve">K 4 12 53 57                                                                                        </t>
  </si>
  <si>
    <t>010100520001000</t>
  </si>
  <si>
    <t>0101000000520004000000000</t>
  </si>
  <si>
    <t xml:space="preserve">MARIA DE LAS MERC CASTRO RESTREPO                                                                   </t>
  </si>
  <si>
    <t xml:space="preserve">K 4 12 31                                                                                           </t>
  </si>
  <si>
    <t>010100520004000</t>
  </si>
  <si>
    <t>0101000000520009000000000</t>
  </si>
  <si>
    <t xml:space="preserve">K 4 12 01 03 C 12 3A 55 67 Ur BUEN                                                                  </t>
  </si>
  <si>
    <t>010100520009000</t>
  </si>
  <si>
    <t xml:space="preserve">MARIA LIBIA BLANDON GONZALEZ                                                                        </t>
  </si>
  <si>
    <t xml:space="preserve">MARIA TERESA BLANDON GONZALEZ                                                                       </t>
  </si>
  <si>
    <t xml:space="preserve">MARIA EVA BLANDON GONZALEZ                                                                          </t>
  </si>
  <si>
    <t xml:space="preserve">MANUEL JOSE BLANDON GONZALEZ                                                                        </t>
  </si>
  <si>
    <t xml:space="preserve">WILSON DE JESUS BLANDON GONZALEZ                                                                    </t>
  </si>
  <si>
    <t>0101000000520011000000000</t>
  </si>
  <si>
    <t xml:space="preserve">K 4 12 85 BUENOS AIRES                                                                              </t>
  </si>
  <si>
    <t>010100520011000</t>
  </si>
  <si>
    <t xml:space="preserve">INES ALICIA MONTOYA SIERRA                                                                          </t>
  </si>
  <si>
    <t>0101000000530001000000000</t>
  </si>
  <si>
    <t xml:space="preserve">K 4A 12A 40 48 Ur BUENOS AIRES                                                                      </t>
  </si>
  <si>
    <t>010100530001000</t>
  </si>
  <si>
    <t xml:space="preserve">MARIO ALZATE ESCUDERO                                                                               </t>
  </si>
  <si>
    <t>0101000000540007000000000</t>
  </si>
  <si>
    <t xml:space="preserve">C 12A 4 33 Ur BUENOS AIRES                                                                          </t>
  </si>
  <si>
    <t>010100540007000</t>
  </si>
  <si>
    <t xml:space="preserve">MARIA DEL CARMEN HERNANDEZ OSPINA                                                                   </t>
  </si>
  <si>
    <t>0101000000540009000000000</t>
  </si>
  <si>
    <t xml:space="preserve">JULIO VASQUEZ BETANCOURT                                                                            </t>
  </si>
  <si>
    <t xml:space="preserve">C 12A 4 23 Ur BUENOS AIRES                                                                          </t>
  </si>
  <si>
    <t>010100540009000</t>
  </si>
  <si>
    <t>0101000000540014000000000</t>
  </si>
  <si>
    <t xml:space="preserve">ROSA LONDONO                                                                                        </t>
  </si>
  <si>
    <t xml:space="preserve">K 4 12A 26 32                                                                                       </t>
  </si>
  <si>
    <t>010100540014000</t>
  </si>
  <si>
    <t>0101000000550005000000000</t>
  </si>
  <si>
    <t xml:space="preserve">ALBERTO SUAZA JARAMILLO                                                                             </t>
  </si>
  <si>
    <t xml:space="preserve">C 13 4A 31                                                                                          </t>
  </si>
  <si>
    <t>010100550005000</t>
  </si>
  <si>
    <t xml:space="preserve">CONSUELO SUAZA JARAMILLO                                                                            </t>
  </si>
  <si>
    <t xml:space="preserve">LAURA SUAZA JARAMILLO                                                                               </t>
  </si>
  <si>
    <t xml:space="preserve">ALVARO SUAZA JARAMILLO                                                                              </t>
  </si>
  <si>
    <t xml:space="preserve">CARLOS ENRIQUE SUAZA JARMILLO                                                                       </t>
  </si>
  <si>
    <t xml:space="preserve">HECTOR SUAZA JARAMILLO                                                                              </t>
  </si>
  <si>
    <t xml:space="preserve">ALEYDA SUAZA JARAMILLO                                                                              </t>
  </si>
  <si>
    <t xml:space="preserve">FLOR ANGELA SUAZA JARAMILLO                                                                         </t>
  </si>
  <si>
    <t xml:space="preserve">AMPARO SUAZA JARAMILLO                                                                              </t>
  </si>
  <si>
    <t xml:space="preserve">DIEGO SUAZA JARAMILLO                                                                               </t>
  </si>
  <si>
    <t xml:space="preserve">JUDITH SUAZA JARAMILLO                                                                              </t>
  </si>
  <si>
    <t xml:space="preserve">OLMEDO SUAZA JARAMILLO                                                                              </t>
  </si>
  <si>
    <t xml:space="preserve">IRIAM SUAZA JARAMILLO                                                                               </t>
  </si>
  <si>
    <t>0101000000550009000000000</t>
  </si>
  <si>
    <t xml:space="preserve">K 5A 13 81                                                                                          </t>
  </si>
  <si>
    <t>010100550009000</t>
  </si>
  <si>
    <t>0101000000550010000000000</t>
  </si>
  <si>
    <t xml:space="preserve">K 5A 13 51 INT.                                                                                     </t>
  </si>
  <si>
    <t>010100550010000</t>
  </si>
  <si>
    <t>0101000000550012000000000</t>
  </si>
  <si>
    <t xml:space="preserve">JESUS ANTONIO AGUDELO BENJUMEA                                                                      </t>
  </si>
  <si>
    <t xml:space="preserve">K 5A 13 67 Lo 5 Br BUENOS AIRES                                                                     </t>
  </si>
  <si>
    <t>010100550012000</t>
  </si>
  <si>
    <t>0101000000560001000000000</t>
  </si>
  <si>
    <t xml:space="preserve">C 11 Y 12 K 2A Y 3                                                                                  </t>
  </si>
  <si>
    <t>010100560001000</t>
  </si>
  <si>
    <t>0101000000570001000000000</t>
  </si>
  <si>
    <t xml:space="preserve">CORPORACION AUTONOMA REGIONAL DE RISARALDA                                                          </t>
  </si>
  <si>
    <t xml:space="preserve">C 12 2 107 Br ALFONSO LOPEZ                                                                         </t>
  </si>
  <si>
    <t>010100570001000</t>
  </si>
  <si>
    <t xml:space="preserve">LUIS PERMANIDES BERRIO MARIN                                                                        </t>
  </si>
  <si>
    <t>0101000000570005000000000</t>
  </si>
  <si>
    <t xml:space="preserve">C 12 2 07 Mz 15 Lo 3 Br EL PROGRES                                                                  </t>
  </si>
  <si>
    <t>010100570005000</t>
  </si>
  <si>
    <t>0101000000570008000000000</t>
  </si>
  <si>
    <t xml:space="preserve">C 12 2 17 Mz 15 Lo 6 Br EL PROGRES                                                                  </t>
  </si>
  <si>
    <t>010100570008000</t>
  </si>
  <si>
    <t>0101000000570008500000001</t>
  </si>
  <si>
    <t xml:space="preserve">JUNTA DE ACCION COMUNAL BARRIO EL                                                                   </t>
  </si>
  <si>
    <t xml:space="preserve">C 12 2 17 BR EL PROGRESO                                                                            </t>
  </si>
  <si>
    <t>010100570008001</t>
  </si>
  <si>
    <t>0101000000570014000000000</t>
  </si>
  <si>
    <t xml:space="preserve">K 3 13A 14 Mz 20 Lo 1 Br EL PROGRE                                                                  </t>
  </si>
  <si>
    <t>010100570014000</t>
  </si>
  <si>
    <t>0101000000570015000000000</t>
  </si>
  <si>
    <t xml:space="preserve">K 3 13A 28 Mz 20 Lo 2 Br EL PROGRE                                                                  </t>
  </si>
  <si>
    <t>010100570015000</t>
  </si>
  <si>
    <t>0101000000570016000000000</t>
  </si>
  <si>
    <t xml:space="preserve">K 3 13A 04 Mz 20 Lo 3 Br EL PROGRE                                                                  </t>
  </si>
  <si>
    <t>010100570016000</t>
  </si>
  <si>
    <t>0101000000570017000000000</t>
  </si>
  <si>
    <t xml:space="preserve">Lo 1 C 12 2 97                                                                                      </t>
  </si>
  <si>
    <t>010100570017000</t>
  </si>
  <si>
    <t>0101000000570018000000000</t>
  </si>
  <si>
    <t xml:space="preserve">MADRE VIEJA RIO RISARALDA                                                                           </t>
  </si>
  <si>
    <t>010100570018000</t>
  </si>
  <si>
    <t>0101000000570019000000000</t>
  </si>
  <si>
    <t xml:space="preserve">GERMAN BOTERO GALLEGO                                                                               </t>
  </si>
  <si>
    <t xml:space="preserve">C 12 2 108 Lo 2 EL FINCO                                                                            </t>
  </si>
  <si>
    <t>010100570019000</t>
  </si>
  <si>
    <t>0101000000570020000000000</t>
  </si>
  <si>
    <t xml:space="preserve">C 12 2 110 Lo 3 EL FINCO                                                                            </t>
  </si>
  <si>
    <t>010100570020000</t>
  </si>
  <si>
    <t>0101000000570021000000000</t>
  </si>
  <si>
    <t xml:space="preserve">JAIME VALENCIA HERNANDEZ                                                                            </t>
  </si>
  <si>
    <t xml:space="preserve">C 12 2 112 Lo 4 EL FINCO                                                                            </t>
  </si>
  <si>
    <t>010100570021000</t>
  </si>
  <si>
    <t>0101000000570022000000000</t>
  </si>
  <si>
    <t xml:space="preserve">C 12 2 114 Lo 5 EL FINCO                                                                            </t>
  </si>
  <si>
    <t>010100570022000</t>
  </si>
  <si>
    <t>0101000000570023000000000</t>
  </si>
  <si>
    <t xml:space="preserve">MARIA YANETH GALLEGO CARMONA                                                                        </t>
  </si>
  <si>
    <t xml:space="preserve">C 12 2 118 Lo 6 EL FINCO                                                                            </t>
  </si>
  <si>
    <t>010100570023000</t>
  </si>
  <si>
    <t xml:space="preserve">JOSE HERNANDO ARIAS ARIAS                                                                           </t>
  </si>
  <si>
    <t>0101000000570024000000000</t>
  </si>
  <si>
    <t xml:space="preserve">C 12 2 120 Lo 7 EL FINCO                                                                            </t>
  </si>
  <si>
    <t>010100570024000</t>
  </si>
  <si>
    <t>0101000000570025000000000</t>
  </si>
  <si>
    <t xml:space="preserve">JOSE MANUEL MARIN CUERVO                                                                            </t>
  </si>
  <si>
    <t xml:space="preserve">C 12 2 122 Lo 8 EL FINCO                                                                            </t>
  </si>
  <si>
    <t>010100570025000</t>
  </si>
  <si>
    <t>0101000000570026000000000</t>
  </si>
  <si>
    <t xml:space="preserve">DARLYS GLESED MUNOZ CANTILLO                                                                        </t>
  </si>
  <si>
    <t xml:space="preserve">C 12 2 113 Lo 9 EL FINCO                                                                            </t>
  </si>
  <si>
    <t>010100570026000</t>
  </si>
  <si>
    <t>0101000000570028000000000</t>
  </si>
  <si>
    <t xml:space="preserve">C 12 2 109 Lo 11 EL FINCO                                                                           </t>
  </si>
  <si>
    <t>010100570028000</t>
  </si>
  <si>
    <t>0101000000570029000000000</t>
  </si>
  <si>
    <t xml:space="preserve">ALEJANDRA MARIA ESCOBAR POSADA                                                                      </t>
  </si>
  <si>
    <t xml:space="preserve">C 12 2 116 Lo 12 EL FINCO                                                                           </t>
  </si>
  <si>
    <t>010100570029000</t>
  </si>
  <si>
    <t>0101000000570030000000000</t>
  </si>
  <si>
    <t xml:space="preserve">C 12 CESION V Lo 13 EL FINCO                                                                        </t>
  </si>
  <si>
    <t>010100570030000</t>
  </si>
  <si>
    <t>0101000000580002000000000</t>
  </si>
  <si>
    <t xml:space="preserve">C 16C 1 04 Mz 1 Lo 1 Br EL PROGRES                                                                  </t>
  </si>
  <si>
    <t>010100580002000</t>
  </si>
  <si>
    <t>0101000000580003000000000</t>
  </si>
  <si>
    <t xml:space="preserve">C 16C 1 08 MZ 1 CS 2 BR EL PROGRES                                                                  </t>
  </si>
  <si>
    <t>010100580003000</t>
  </si>
  <si>
    <t>0101000000580004000000000</t>
  </si>
  <si>
    <t xml:space="preserve">BLANCA OLIVA GRANADA MONTES                                                                         </t>
  </si>
  <si>
    <t xml:space="preserve">C 16C 1 16 Br EL PROGRESO                                                                           </t>
  </si>
  <si>
    <t>010100580004000</t>
  </si>
  <si>
    <t>0101000000580005000000000</t>
  </si>
  <si>
    <t xml:space="preserve">C 16C 1 22 Br EL PROGRESO                                                                           </t>
  </si>
  <si>
    <t>010100580005000</t>
  </si>
  <si>
    <t>0101000000580007000000000</t>
  </si>
  <si>
    <t xml:space="preserve">C 16C 1 32 Mz 1 Lo 6 Br EL PROGRES                                                                  </t>
  </si>
  <si>
    <t>010100580007000</t>
  </si>
  <si>
    <t>0101000000580008000000000</t>
  </si>
  <si>
    <t xml:space="preserve">C 16C 1 40 Mz 1 Lo 7 Br EL PROGRES                                                                  </t>
  </si>
  <si>
    <t>010100580008000</t>
  </si>
  <si>
    <t>0101000000580009000000000</t>
  </si>
  <si>
    <t xml:space="preserve">C 16C 1 48 Mz 1 Lo 8 Br EL PROGRES                                                                  </t>
  </si>
  <si>
    <t>010100580009000</t>
  </si>
  <si>
    <t>0101000000580011000000000</t>
  </si>
  <si>
    <t xml:space="preserve">C 16C 1 60 Mz 1 Lo 10 Br EL PROGRE                                                                  </t>
  </si>
  <si>
    <t>010100580011000</t>
  </si>
  <si>
    <t>0101000000580011500000001</t>
  </si>
  <si>
    <t xml:space="preserve">ETELVINA JARAMILLO BETANCOURT                                                                       </t>
  </si>
  <si>
    <t xml:space="preserve">C 16 1 60 Mz 1 Cs 10 EL PROGRESO                                                                    </t>
  </si>
  <si>
    <t>010100580011001</t>
  </si>
  <si>
    <t>0101000000580014000000000</t>
  </si>
  <si>
    <t xml:space="preserve">BLANCA IRENE ESCOBAR RAMIREZ                                                                        </t>
  </si>
  <si>
    <t xml:space="preserve">C 16C 1 78 MZ 1 LO 13 BR EL PROGRE                                                                  </t>
  </si>
  <si>
    <t>010100580014000</t>
  </si>
  <si>
    <t>0101000000580016000000000</t>
  </si>
  <si>
    <t xml:space="preserve">HECTOR DE JESUS CELIS ALVAREZ                                                                       </t>
  </si>
  <si>
    <t xml:space="preserve">C 16B 1 71 Mz 1 Cs 15 Br EL PROGRE                                                                  </t>
  </si>
  <si>
    <t>010100580016000</t>
  </si>
  <si>
    <t>0101000000580024000000000</t>
  </si>
  <si>
    <t xml:space="preserve">C 16B 1 21 23 Mz 1 Lo 23 Br EL PRO                                                                  </t>
  </si>
  <si>
    <t>010100580024000</t>
  </si>
  <si>
    <t>0101000000580025000000000</t>
  </si>
  <si>
    <t xml:space="preserve">C 16B 1 15 Mz 1 Lo 24 Br EL PROGRE                                                                  </t>
  </si>
  <si>
    <t>010100580025000</t>
  </si>
  <si>
    <t>0101000000580026000000000</t>
  </si>
  <si>
    <t xml:space="preserve">MARIA IRENE LONDONO MARIN                                                                           </t>
  </si>
  <si>
    <t xml:space="preserve">C 16B 1 09 Mz 1 Cs 25 EL PROGRESO                                                                   </t>
  </si>
  <si>
    <t>010100580026000</t>
  </si>
  <si>
    <t>0101000000580027000000000</t>
  </si>
  <si>
    <t xml:space="preserve">FODEVIS FONDO DE VIVIENDA DE INTE                                                                   </t>
  </si>
  <si>
    <t xml:space="preserve">C 16B 1 03 Mz 1 Lo 26 Br EL PROGRE                                                                  </t>
  </si>
  <si>
    <t>010100580027000</t>
  </si>
  <si>
    <t>0101000000590001000000000</t>
  </si>
  <si>
    <t xml:space="preserve">C 16 K 5A Cr LA VIRGINIA BALBOA                                                                     </t>
  </si>
  <si>
    <t>010100590001000</t>
  </si>
  <si>
    <t>0101000000600020000000000</t>
  </si>
  <si>
    <t xml:space="preserve">GABRIEL DE JESUS GIL DIAZ                                                                           </t>
  </si>
  <si>
    <t xml:space="preserve">C 16 8C 43 Mz 6 Cs 20 LA ISLA Et 1                                                                  </t>
  </si>
  <si>
    <t>010100600020000</t>
  </si>
  <si>
    <t>0101000000600021000000000</t>
  </si>
  <si>
    <t>010100600021000</t>
  </si>
  <si>
    <t>0101000000600028000000000</t>
  </si>
  <si>
    <t xml:space="preserve">JOSE JESUS VELASQUEZ RIVERA                                                                         </t>
  </si>
  <si>
    <t xml:space="preserve">K 8C 16 16 C 16 8C 03 Mz 6 Cs 14                                                                    </t>
  </si>
  <si>
    <t>010100600028000</t>
  </si>
  <si>
    <t xml:space="preserve">MARIA ROSALBA VELASQUEZ RIVERA                                                                      </t>
  </si>
  <si>
    <t>0101000000610014000000000</t>
  </si>
  <si>
    <t xml:space="preserve">C 16 9A 57 MZ 5 CS 2 LA ISLA                                                                        </t>
  </si>
  <si>
    <t>010100610014000</t>
  </si>
  <si>
    <t>0101000000610025000000000</t>
  </si>
  <si>
    <t xml:space="preserve">K 11 16 11 15                                                                                       </t>
  </si>
  <si>
    <t>010100610025000</t>
  </si>
  <si>
    <t>0101000000610025500000001</t>
  </si>
  <si>
    <t xml:space="preserve">JUNTA DE ACCION COMUNAL BARRIO SA                                                                   </t>
  </si>
  <si>
    <t xml:space="preserve">C 16A 9A 64 68 C 16 9A 71 K 11 16                                                                   </t>
  </si>
  <si>
    <t>010100610025001</t>
  </si>
  <si>
    <t>0101000000620011000000000</t>
  </si>
  <si>
    <t xml:space="preserve">C 16 8C 52 K 9A 15A 15 29 Mz 4 Cs                                                                   </t>
  </si>
  <si>
    <t>010100620011000</t>
  </si>
  <si>
    <t xml:space="preserve">TERESITA GARCIA LONDONO                                                                             </t>
  </si>
  <si>
    <t>0101000000620014000000000</t>
  </si>
  <si>
    <t>010100620014000</t>
  </si>
  <si>
    <t>0101000000620016000000000</t>
  </si>
  <si>
    <t xml:space="preserve">C 15A 8C 33 MZ 4 CS 6                                                                               </t>
  </si>
  <si>
    <t>010100620016000</t>
  </si>
  <si>
    <t xml:space="preserve">ELVIA MARIA HENAO BENJUMEA                                                                          </t>
  </si>
  <si>
    <t>0101000000630008000000000</t>
  </si>
  <si>
    <t xml:space="preserve">INSTITUTO DE CREDITO TERRITORIAL                                                                    </t>
  </si>
  <si>
    <t xml:space="preserve">C 16 9A 38 Mz 3 Cs 17 LA ISLA Et 1                                                                  </t>
  </si>
  <si>
    <t>010100630008000</t>
  </si>
  <si>
    <t>0101000000640001000000000</t>
  </si>
  <si>
    <t xml:space="preserve">K 8C 15 36 C 15A 8C 02 MZ 2 CS 1 L                                                                  </t>
  </si>
  <si>
    <t>010100640001000</t>
  </si>
  <si>
    <t xml:space="preserve">JOSE LUIS BETANCURTH HINCAPIE                                                                       </t>
  </si>
  <si>
    <t xml:space="preserve">JOSE ARTURO BETANCURTH HINCAPIE                                                                     </t>
  </si>
  <si>
    <t xml:space="preserve">LUIS FERNANDO MADRIGAL ARREDONDO                                                                    </t>
  </si>
  <si>
    <t>0101000000650021000000000</t>
  </si>
  <si>
    <t xml:space="preserve">GABRIEL ANGEL FLOREZ ARROYAVE                                                                       </t>
  </si>
  <si>
    <t xml:space="preserve">C 15 9A 37                                                                                          </t>
  </si>
  <si>
    <t>010100650021000</t>
  </si>
  <si>
    <t xml:space="preserve">LIGIA MARGARITA LOTERO FLOREZ                                                                       </t>
  </si>
  <si>
    <t>0101000000650023000000000</t>
  </si>
  <si>
    <t xml:space="preserve">C 15 9A 27 LA ISLA                                                                                  </t>
  </si>
  <si>
    <t>010100650023000</t>
  </si>
  <si>
    <t>0101000000660027000000000</t>
  </si>
  <si>
    <t xml:space="preserve">ANGEL JOSE QUINTERO CARTAGENA                                                                       </t>
  </si>
  <si>
    <t xml:space="preserve">C 16A 11A 71 MZ 9 CS 13                                                                             </t>
  </si>
  <si>
    <t>010100660027000</t>
  </si>
  <si>
    <t>0101000000660031000000000</t>
  </si>
  <si>
    <t xml:space="preserve">C 16A 11A 47 MZ 9 CS 9                                                                              </t>
  </si>
  <si>
    <t>010100660031000</t>
  </si>
  <si>
    <t xml:space="preserve">CARLOS EMILIO JARAMILLO PELAEZ                                                                      </t>
  </si>
  <si>
    <t>0101000000660045000000000</t>
  </si>
  <si>
    <t xml:space="preserve">DEPARTAMENTO DE RISARALDA                                                                           </t>
  </si>
  <si>
    <t xml:space="preserve">C 16A 11A 107 In                                                                                    </t>
  </si>
  <si>
    <t>010100660045000</t>
  </si>
  <si>
    <t>0101000000670022000000000</t>
  </si>
  <si>
    <t xml:space="preserve">C 16 11 33 P 1 C 16 11 35 P 2 PIO                                                                   </t>
  </si>
  <si>
    <t>010100670022000</t>
  </si>
  <si>
    <t xml:space="preserve">JUAN DANIEL BUSTAMANTE RUIZ                                                                         </t>
  </si>
  <si>
    <t>0101000000670024000000000</t>
  </si>
  <si>
    <t xml:space="preserve">ROGELIO QUITIAN                                                                                     </t>
  </si>
  <si>
    <t xml:space="preserve">C 16 11 21 Mz 8 Cs 10                                                                               </t>
  </si>
  <si>
    <t>010100670024000</t>
  </si>
  <si>
    <t>0101000000670027000000000</t>
  </si>
  <si>
    <t xml:space="preserve">JESUS ANTONIO RODRIGUEZ ARBOLEDA                                                                    </t>
  </si>
  <si>
    <t xml:space="preserve">C 16 11 05 09 Mz 8 Cs 13                                                                            </t>
  </si>
  <si>
    <t>010100670027000</t>
  </si>
  <si>
    <t>0101000000680004000000000</t>
  </si>
  <si>
    <t>010100680004000</t>
  </si>
  <si>
    <t>0101000000680008000000000</t>
  </si>
  <si>
    <t xml:space="preserve">ASOCIACION DE DESARROLLO COMUNAL                                                                    </t>
  </si>
  <si>
    <t xml:space="preserve">C 16A 11A 46 Mz 6 Cs 17                                                                             </t>
  </si>
  <si>
    <t>010100680008000</t>
  </si>
  <si>
    <t>0101000000680009000000000</t>
  </si>
  <si>
    <t xml:space="preserve">MARIA IDALY PARRA DURAN                                                                             </t>
  </si>
  <si>
    <t xml:space="preserve">C 16A 11A 52 Mz 6 Cs 16 PIO 12                                                                      </t>
  </si>
  <si>
    <t>010100680009000</t>
  </si>
  <si>
    <t>0101000000680019000000000</t>
  </si>
  <si>
    <t xml:space="preserve">OMAR ANTONIO MONTOYA GOMEZ                                                                          </t>
  </si>
  <si>
    <t xml:space="preserve">C 16 11A 33 Mz 6 Cs 6                                                                               </t>
  </si>
  <si>
    <t>010100680019000</t>
  </si>
  <si>
    <t>0101000000690017000000000</t>
  </si>
  <si>
    <t xml:space="preserve">K 12 15B 32 34 Mz 2 Cs 15                                                                           </t>
  </si>
  <si>
    <t>010100690017000</t>
  </si>
  <si>
    <t>0101000000690018000000000</t>
  </si>
  <si>
    <t xml:space="preserve">K 12 15B 40 MZ 2 LT 14 LA ISLA                                                                      </t>
  </si>
  <si>
    <t>010100690018000</t>
  </si>
  <si>
    <t>0101000000700013000000000</t>
  </si>
  <si>
    <t xml:space="preserve">C 16 11 64 Mz 7 Cs 27                                                                               </t>
  </si>
  <si>
    <t>010100700013000</t>
  </si>
  <si>
    <t xml:space="preserve">HEIDY TATIANA LONDONO LONDONO                                                                       </t>
  </si>
  <si>
    <t>0101000000700031000000000</t>
  </si>
  <si>
    <t xml:space="preserve">C 15A 11 49 Cs 2                                                                                    </t>
  </si>
  <si>
    <t>010100700031000</t>
  </si>
  <si>
    <t xml:space="preserve">JUAN PABLO CASTRILLON HERRERA                                                                       </t>
  </si>
  <si>
    <t>0101000000710001000000000</t>
  </si>
  <si>
    <t xml:space="preserve">C 16 11A 18 K 11A 15A 15 Mz 4 ESCU                                                                  </t>
  </si>
  <si>
    <t>010100710001000</t>
  </si>
  <si>
    <t>0101000000710013000000000</t>
  </si>
  <si>
    <t xml:space="preserve">MARIA ASCENCION ANTIA ESTRADA                                                                       </t>
  </si>
  <si>
    <t xml:space="preserve">C 15A 11B 15 MZ 4 CS 3                                                                              </t>
  </si>
  <si>
    <t>010100710013000</t>
  </si>
  <si>
    <t>0101000000710013500000001</t>
  </si>
  <si>
    <t>010100710013001</t>
  </si>
  <si>
    <t>0101000000710018000000000</t>
  </si>
  <si>
    <t xml:space="preserve">AURA ROSA CARMONA MARIN                                                                             </t>
  </si>
  <si>
    <t xml:space="preserve">C 15A 11B 09 MZ 4 CS 2                                                                              </t>
  </si>
  <si>
    <t>010100710018000</t>
  </si>
  <si>
    <t>0101000000720023000000000</t>
  </si>
  <si>
    <t xml:space="preserve">LUZ NURY MAYA ACEVEDO                                                                               </t>
  </si>
  <si>
    <t xml:space="preserve">C 15 11 09 Mz 3 Cs 2 LA ISLA                                                                        </t>
  </si>
  <si>
    <t>010100720023000</t>
  </si>
  <si>
    <t>0101000000720026000000000</t>
  </si>
  <si>
    <t xml:space="preserve">C 15 11 47 LA ISLA                                                                                  </t>
  </si>
  <si>
    <t>010100720026000</t>
  </si>
  <si>
    <t xml:space="preserve">VICTOR DANIEL AGUDELO                                                                               </t>
  </si>
  <si>
    <t>0101000000720032000000000</t>
  </si>
  <si>
    <t xml:space="preserve">ELIZABETH MARQUEZ LEON                                                                              </t>
  </si>
  <si>
    <t xml:space="preserve">C 15A 11 58 PIO XII                                                                                 </t>
  </si>
  <si>
    <t>010100720032000</t>
  </si>
  <si>
    <t xml:space="preserve">CARLOS EDUARDO MARQUEZ LEON                                                                         </t>
  </si>
  <si>
    <t>0101000000730001000000000</t>
  </si>
  <si>
    <t>010100730001000</t>
  </si>
  <si>
    <t>0101000000730009000000000</t>
  </si>
  <si>
    <t xml:space="preserve">C 15A 11A 52 Mz 5 Lo 16                                                                             </t>
  </si>
  <si>
    <t>010100730009000</t>
  </si>
  <si>
    <t>0101000000730011000000000</t>
  </si>
  <si>
    <t xml:space="preserve">C 15A 11A 64 Mz 5 Cs 14                                                                             </t>
  </si>
  <si>
    <t>010100730011000</t>
  </si>
  <si>
    <t xml:space="preserve">CESAR AUGUSTO BOLIVAR RUIZ                                                                          </t>
  </si>
  <si>
    <t xml:space="preserve">JHON ALEXANDER BOLIVAR RUIZ                                                                         </t>
  </si>
  <si>
    <t>0101000000730012000000000</t>
  </si>
  <si>
    <t xml:space="preserve">MARIA RUBIELA VARON GONZALEZ                                                                        </t>
  </si>
  <si>
    <t xml:space="preserve">K 12 15 17 PIO XII                                                                                  </t>
  </si>
  <si>
    <t>010100730012000</t>
  </si>
  <si>
    <t xml:space="preserve">JOSE MARIA MONTOYA LONDONO                                                                          </t>
  </si>
  <si>
    <t>0101000000730018000000000</t>
  </si>
  <si>
    <t xml:space="preserve">SERAFIN CELEMIN CELEMIN                                                                             </t>
  </si>
  <si>
    <t xml:space="preserve">C 15 11A 39 Mz 5 Cs 7                                                                               </t>
  </si>
  <si>
    <t>010100730018000</t>
  </si>
  <si>
    <t>0101000000730019000000000</t>
  </si>
  <si>
    <t xml:space="preserve">EDILMA ROSA JIMENEZ ESCOBAR                                                                         </t>
  </si>
  <si>
    <t xml:space="preserve">C 15 11A 33 Mz 5 Cs 6                                                                               </t>
  </si>
  <si>
    <t>010100730019000</t>
  </si>
  <si>
    <t>0101000000730027000000000</t>
  </si>
  <si>
    <t>010100730027000</t>
  </si>
  <si>
    <t>0101000000730028000000000</t>
  </si>
  <si>
    <t xml:space="preserve">MARTHA DIRLEY PE A ARROYAVE                                                                         </t>
  </si>
  <si>
    <t xml:space="preserve">K 12 15 19 PIO XII                                                                                  </t>
  </si>
  <si>
    <t>010100730028000</t>
  </si>
  <si>
    <t>0101000000730029000000000</t>
  </si>
  <si>
    <t xml:space="preserve">MARIA OLGA BARON GONZALEZ                                                                           </t>
  </si>
  <si>
    <t xml:space="preserve">C 15A 11A 68 Br PIO XII                                                                             </t>
  </si>
  <si>
    <t>010100730029000</t>
  </si>
  <si>
    <t>0101000000740013000000000</t>
  </si>
  <si>
    <t xml:space="preserve">TERESA DE JESUS PARRA DURAN                                                                         </t>
  </si>
  <si>
    <t xml:space="preserve">K 12 15 08                                                                                          </t>
  </si>
  <si>
    <t>010100740013000</t>
  </si>
  <si>
    <t>0101000000750001000000000</t>
  </si>
  <si>
    <t xml:space="preserve">C 15 Y 16A K 12A Y 13                                                                               </t>
  </si>
  <si>
    <t>010100750001000</t>
  </si>
  <si>
    <t>0101000000760004000000000</t>
  </si>
  <si>
    <t xml:space="preserve">C 16C 1 41 43                                                                                       </t>
  </si>
  <si>
    <t>010100760004000</t>
  </si>
  <si>
    <t xml:space="preserve">CAMILO ALBERTO RAMIREZ                                                                              </t>
  </si>
  <si>
    <t xml:space="preserve">VALENTIN RENE DESMAREST RAMIREZ                                                                     </t>
  </si>
  <si>
    <t xml:space="preserve">VICTOR MANUEL DESMAREST RAMIREZ                                                                     </t>
  </si>
  <si>
    <t>0101000000760005000000000</t>
  </si>
  <si>
    <t xml:space="preserve">LUIS ALFONSO ESCALANTE MUNOZ                                                                        </t>
  </si>
  <si>
    <t xml:space="preserve">C 16C 1 77 133                                                                                      </t>
  </si>
  <si>
    <t>010100760005000</t>
  </si>
  <si>
    <t>0101000000760015000000000</t>
  </si>
  <si>
    <t xml:space="preserve">AURA ROSA GALLEGO HENAO                                                                             </t>
  </si>
  <si>
    <t xml:space="preserve">C 16C 1 113                                                                                         </t>
  </si>
  <si>
    <t>010100760015000</t>
  </si>
  <si>
    <t>0101000000760017000000000</t>
  </si>
  <si>
    <t xml:space="preserve">CELINA VILLEGAS CARDONA                                                                             </t>
  </si>
  <si>
    <t xml:space="preserve">C 16C 1 105                                                                                         </t>
  </si>
  <si>
    <t>010100760017000</t>
  </si>
  <si>
    <t>0101000000760021000000000</t>
  </si>
  <si>
    <t xml:space="preserve">C 16C 1 29 Ur PIO 12                                                                                </t>
  </si>
  <si>
    <t>010100760021000</t>
  </si>
  <si>
    <t xml:space="preserve">ADRIANA RAMIREZ MOSQUERA                                                                            </t>
  </si>
  <si>
    <t xml:space="preserve">SONIA ROCIO BOTERO RAMIREZ                                                                          </t>
  </si>
  <si>
    <t xml:space="preserve">FRANCISCO JAVIER BOTERO RAMIREZ                                                                     </t>
  </si>
  <si>
    <t>0101000000760024000000000</t>
  </si>
  <si>
    <t xml:space="preserve">C 16C 1 29 Pi                                                                                       </t>
  </si>
  <si>
    <t>010100760024000</t>
  </si>
  <si>
    <t>0101000000770002000000000</t>
  </si>
  <si>
    <t xml:space="preserve">FONDO DE VIVIENDA DE INTERES SOCI                                                                   </t>
  </si>
  <si>
    <t xml:space="preserve">C 16C 02 16 18                                                                                      </t>
  </si>
  <si>
    <t>010100770002000</t>
  </si>
  <si>
    <t>0101000000770010000000000</t>
  </si>
  <si>
    <t xml:space="preserve">INES SOLEDAD OSORIO MEJIA                                                                           </t>
  </si>
  <si>
    <t xml:space="preserve">C 16C 2 70 76 K 3 16A 11 EL PROGRE                                                                  </t>
  </si>
  <si>
    <t>010100770010000</t>
  </si>
  <si>
    <t xml:space="preserve">ISAAC RODRIGUEZ GAMBOA                                                                              </t>
  </si>
  <si>
    <t>0101000000770012000000000</t>
  </si>
  <si>
    <t xml:space="preserve">JUNTA DE ACCION COMUNAL DEL BR PI                                                                   </t>
  </si>
  <si>
    <t xml:space="preserve">C 16A 02 05 Ur PIO 12                                                                               </t>
  </si>
  <si>
    <t>010100770012000</t>
  </si>
  <si>
    <t>0101000000770013000000000</t>
  </si>
  <si>
    <t xml:space="preserve">DIXON FERNANDO CANO LARGO                                                                           </t>
  </si>
  <si>
    <t xml:space="preserve">C 16C 02 30 SALIDA A SANTUARIO                                                                      </t>
  </si>
  <si>
    <t>010100770013000</t>
  </si>
  <si>
    <t>0101000000780002000000000</t>
  </si>
  <si>
    <t xml:space="preserve">C 16 02 29 C 16A 02 20 34                                                                           </t>
  </si>
  <si>
    <t>010100780002000</t>
  </si>
  <si>
    <t>0101000000780002500000001</t>
  </si>
  <si>
    <t xml:space="preserve">ROBERTO MOSQUERA                                                                                    </t>
  </si>
  <si>
    <t>010100780002001</t>
  </si>
  <si>
    <t>0101000000780010000000000</t>
  </si>
  <si>
    <t xml:space="preserve">BERNARDO SAMPEDRO RESTREPO                                                                          </t>
  </si>
  <si>
    <t xml:space="preserve">C 16 02 49 BR EL PROGRESO                                                                           </t>
  </si>
  <si>
    <t>010100780010000</t>
  </si>
  <si>
    <t>0101000000780011000000000</t>
  </si>
  <si>
    <t xml:space="preserve">ARNOBIA ZAPATA CIFUENTES                                                                            </t>
  </si>
  <si>
    <t xml:space="preserve">C 16 02 43                                                                                          </t>
  </si>
  <si>
    <t>010100780011000</t>
  </si>
  <si>
    <t>0101000000780011500000001</t>
  </si>
  <si>
    <t xml:space="preserve">JOEL OGARE MORALES                                                                                  </t>
  </si>
  <si>
    <t>010100780011001</t>
  </si>
  <si>
    <t>0101000000780014000000000</t>
  </si>
  <si>
    <t xml:space="preserve">ROGELIO ANTONIO HERNANDEZ                                                                           </t>
  </si>
  <si>
    <t xml:space="preserve">C 16 02 23 Br EL PROGRESO                                                                           </t>
  </si>
  <si>
    <t>010100780014000</t>
  </si>
  <si>
    <t>0101000000780016000000000</t>
  </si>
  <si>
    <t xml:space="preserve">C 16 02 15 Br EL PROGRESO                                                                           </t>
  </si>
  <si>
    <t>010100780016000</t>
  </si>
  <si>
    <t xml:space="preserve">MARIA RUBY MEJIA                                                                                    </t>
  </si>
  <si>
    <t xml:space="preserve">LUIS ALBERTO MEJIA                                                                                  </t>
  </si>
  <si>
    <t>0101000000780025000000000</t>
  </si>
  <si>
    <t xml:space="preserve">K 3 16 15 Mz 9 Lo 11 EL PROGRESO                                                                    </t>
  </si>
  <si>
    <t>010100780025000</t>
  </si>
  <si>
    <t>0101000000780026000000000</t>
  </si>
  <si>
    <t xml:space="preserve">ABIESER CORREA BETANCOURT                                                                           </t>
  </si>
  <si>
    <t xml:space="preserve">C 16 2 31 Mz 9 Lo 19 EL PROGRESO                                                                    </t>
  </si>
  <si>
    <t>010100780026000</t>
  </si>
  <si>
    <t>0101000000780029000000000</t>
  </si>
  <si>
    <t xml:space="preserve">FABIOLA CORREA VELEZ                                                                                </t>
  </si>
  <si>
    <t xml:space="preserve">K 2 16 14 Mz 9 Lo 26 EL PROGRESO                                                                    </t>
  </si>
  <si>
    <t>010100780029000</t>
  </si>
  <si>
    <t>0101000000780031000000000</t>
  </si>
  <si>
    <t xml:space="preserve">JOSE LEONIDAS POSADA CASTILLO                                                                       </t>
  </si>
  <si>
    <t xml:space="preserve">C 16A 2 48 Lo 1 EL PROGRESO                                                                         </t>
  </si>
  <si>
    <t>010100780031000</t>
  </si>
  <si>
    <t>0101000000790007000000000</t>
  </si>
  <si>
    <t xml:space="preserve">LETICIA VELEZ                                                                                       </t>
  </si>
  <si>
    <t xml:space="preserve">C 16 02 42 46                                                                                       </t>
  </si>
  <si>
    <t>010100790007000</t>
  </si>
  <si>
    <t>0101000000790011000000000</t>
  </si>
  <si>
    <t xml:space="preserve">K 3A 15A 17 19                                                                                      </t>
  </si>
  <si>
    <t>010100790011000</t>
  </si>
  <si>
    <t>0101000000790014000000000</t>
  </si>
  <si>
    <t xml:space="preserve">MARIA ELOINA GRISALES                                                                               </t>
  </si>
  <si>
    <t xml:space="preserve">C 15A 02 59                                                                                         </t>
  </si>
  <si>
    <t>010100790014000</t>
  </si>
  <si>
    <t>0101000000790028000000000</t>
  </si>
  <si>
    <t xml:space="preserve">K 3 15A 09 Mz 7 Lo 14 EL PROGRESO                                                                   </t>
  </si>
  <si>
    <t>010100790028000</t>
  </si>
  <si>
    <t>0101000000790029000000000</t>
  </si>
  <si>
    <t xml:space="preserve">15A 2 17 Mz 7 Lo 23 EL PROGRESO                                                                     </t>
  </si>
  <si>
    <t>010100790029000</t>
  </si>
  <si>
    <t>0101000000810002000000000</t>
  </si>
  <si>
    <t xml:space="preserve">C 15A 1 10 Mz 5 Lo 1 Br EL PROGRES                                                                  </t>
  </si>
  <si>
    <t>010100810002000</t>
  </si>
  <si>
    <t>0101000000810004000000000</t>
  </si>
  <si>
    <t xml:space="preserve">C 15A 1 20 Mz 5 Lo 3 Br EL PROGRES                                                                  </t>
  </si>
  <si>
    <t>010100810004000</t>
  </si>
  <si>
    <t>0101000000810007000000000</t>
  </si>
  <si>
    <t xml:space="preserve">ORFA NELLY YELA VARGAS                                                                              </t>
  </si>
  <si>
    <t xml:space="preserve">K 2 15 31 35 Mz 5 Lo 6 EL PROGRESO                                                                  </t>
  </si>
  <si>
    <t>010100810007000</t>
  </si>
  <si>
    <t xml:space="preserve">EVELYN YULIETH LOPEZ YELA                                                                           </t>
  </si>
  <si>
    <t xml:space="preserve">MANUEL ALEJANDRO LOPEZ YELA                                                                         </t>
  </si>
  <si>
    <t>0101000000810009000000000</t>
  </si>
  <si>
    <t xml:space="preserve">K 2 15 17 Mz 5 Lo 8 Br EL PROGRESO                                                                  </t>
  </si>
  <si>
    <t>010100810009000</t>
  </si>
  <si>
    <t>0101000000810012000000000</t>
  </si>
  <si>
    <t xml:space="preserve">C 15 1 19 Mz 5 Lo 11 Br EL PROGRES                                                                  </t>
  </si>
  <si>
    <t>010100810012000</t>
  </si>
  <si>
    <t>0101000000810013000000000</t>
  </si>
  <si>
    <t xml:space="preserve">C 15 1 17 Mz 5 Lo 12 Br EL PROGRES                                                                  </t>
  </si>
  <si>
    <t>010100810013000</t>
  </si>
  <si>
    <t>0101000000810014000000000</t>
  </si>
  <si>
    <t xml:space="preserve">C 15 1 11 Mz 5 Lo 13 Br EL PROGRES                                                                  </t>
  </si>
  <si>
    <t>010100810014000</t>
  </si>
  <si>
    <t>0101000000810015000000000</t>
  </si>
  <si>
    <t xml:space="preserve">C 15 1 09 Mz 5 Lo 14 Br EL PROGRES                                                                  </t>
  </si>
  <si>
    <t>010100810015000</t>
  </si>
  <si>
    <t>0101000000810016000000000</t>
  </si>
  <si>
    <t xml:space="preserve">C 15 1 03 Mz 5 Lo 15 Br EL PROGRES                                                                  </t>
  </si>
  <si>
    <t>010100810016000</t>
  </si>
  <si>
    <t>0101000000810017000000000</t>
  </si>
  <si>
    <t xml:space="preserve">C 15A 1 02 Mz 5 Lo 16 Br EL PROGRE                                                                  </t>
  </si>
  <si>
    <t>010100810017000</t>
  </si>
  <si>
    <t>0101000000810018000000000</t>
  </si>
  <si>
    <t xml:space="preserve">K 1 15 32 Mz 5 Lo 17 Br EL PROGRES                                                                  </t>
  </si>
  <si>
    <t>010100810018000</t>
  </si>
  <si>
    <t>0101000000810018500000001</t>
  </si>
  <si>
    <t xml:space="preserve">VACANTE CATASTRAL                                                                                   </t>
  </si>
  <si>
    <t xml:space="preserve">K 1 15 32 ALFONSO LOPEZ                                                                             </t>
  </si>
  <si>
    <t>010100810018001</t>
  </si>
  <si>
    <t>0101000000810019000000000</t>
  </si>
  <si>
    <t xml:space="preserve">K 1 15 30 Mz 5 Lo 18 Br EL PROGRES                                                                  </t>
  </si>
  <si>
    <t>010100810019000</t>
  </si>
  <si>
    <t>0101000000810020000000000</t>
  </si>
  <si>
    <t xml:space="preserve">C 15A 1 26 Cs 2 EL PROGRESO                                                                         </t>
  </si>
  <si>
    <t>010100810020000</t>
  </si>
  <si>
    <t>0101000000810021000000000</t>
  </si>
  <si>
    <t xml:space="preserve">WILLIAM DE JESU MONTOYA HERNANDEZ                                                                   </t>
  </si>
  <si>
    <t xml:space="preserve">C 15A 1 24 Cs 1 EL PROGRESO                                                                         </t>
  </si>
  <si>
    <t>010100810021000</t>
  </si>
  <si>
    <t>0101000000820002000000000</t>
  </si>
  <si>
    <t xml:space="preserve">C 16 1 12 Mz 4 Lo 1 Br EL PROGRESO                                                                  </t>
  </si>
  <si>
    <t>010100820002000</t>
  </si>
  <si>
    <t>0101000000820004000000000</t>
  </si>
  <si>
    <t xml:space="preserve">C 16 1 28 Mz 4 Lo 3 Br EL PROGRESO                                                                  </t>
  </si>
  <si>
    <t>010100820004000</t>
  </si>
  <si>
    <t>0101000000820004500000001</t>
  </si>
  <si>
    <t>010100820004001</t>
  </si>
  <si>
    <t xml:space="preserve">MARIA EUFROCINA CANDELO GRANJA                                                                      </t>
  </si>
  <si>
    <t>0101000000820015000000000</t>
  </si>
  <si>
    <t xml:space="preserve">C 15A 1 17 Mz 4 Lo 14 Br EL PROGRE                                                                  </t>
  </si>
  <si>
    <t>010100820015000</t>
  </si>
  <si>
    <t>0101000000820016000000000</t>
  </si>
  <si>
    <t xml:space="preserve">C 15A 1 11 13 Mz 4 Lo 15 EL PROGRE                                                                  </t>
  </si>
  <si>
    <t>010100820016000</t>
  </si>
  <si>
    <t>0101000000820017000000000</t>
  </si>
  <si>
    <t xml:space="preserve">C 15A 1 09 Mz 4 Lo 16 Br EL PROGRE                                                                  </t>
  </si>
  <si>
    <t>010100820017000</t>
  </si>
  <si>
    <t>0101000000820017500000001</t>
  </si>
  <si>
    <t xml:space="preserve">FLORENCIO ANTONIO LEDESMA SANCHEZ                                                                   </t>
  </si>
  <si>
    <t>010100820017001</t>
  </si>
  <si>
    <t>0101000000830003000000000</t>
  </si>
  <si>
    <t xml:space="preserve">C 16A 1 10 Mz 3 Lo 1 EL PROGRESO                                                                    </t>
  </si>
  <si>
    <t>010100830003000</t>
  </si>
  <si>
    <t>0101000000830004000000000</t>
  </si>
  <si>
    <t xml:space="preserve">CARLOS HERNAN CORREA BETANCOURT                                                                     </t>
  </si>
  <si>
    <t xml:space="preserve">C 16A 1 18 Mz 3 Cs 2 Br EL PROGRES                                                                  </t>
  </si>
  <si>
    <t>010100830004000</t>
  </si>
  <si>
    <t>0101000000830005000000000</t>
  </si>
  <si>
    <t xml:space="preserve">C 16A 1 20 Mz 3 Lo 3 Br EL PROGRES                                                                  </t>
  </si>
  <si>
    <t>010100830005000</t>
  </si>
  <si>
    <t>0101000000830006000000000</t>
  </si>
  <si>
    <t xml:space="preserve">ALFONSO MONJE                                                                                       </t>
  </si>
  <si>
    <t xml:space="preserve">C 16A 1 26 Mz 3 Cs 4 Br EL PROGRES                                                                  </t>
  </si>
  <si>
    <t>010100830006000</t>
  </si>
  <si>
    <t>0101000000830007000000000</t>
  </si>
  <si>
    <t xml:space="preserve">C 16A 1 32 Mz 3 Lo 5 Br EL PROGRES                                                                  </t>
  </si>
  <si>
    <t>010100830007000</t>
  </si>
  <si>
    <t>0101000000830007500000001</t>
  </si>
  <si>
    <t xml:space="preserve">ARNULFO DIAZ ALZATE                                                                                 </t>
  </si>
  <si>
    <t>010100830007001</t>
  </si>
  <si>
    <t>0101000000830008000000000</t>
  </si>
  <si>
    <t xml:space="preserve">AMADA CAMILO ENCARNACION                                                                            </t>
  </si>
  <si>
    <t xml:space="preserve">C 16A 1 34 Mz 3 Cs 6 Br EL PROGRES                                                                  </t>
  </si>
  <si>
    <t>010100830008000</t>
  </si>
  <si>
    <t>0101000000830011000000000</t>
  </si>
  <si>
    <t xml:space="preserve">C 16A 1 54 Mz 3 Lo 10 Br EL PROGRE                                                                  </t>
  </si>
  <si>
    <t>010100830011000</t>
  </si>
  <si>
    <t>0101000000830013000000000</t>
  </si>
  <si>
    <t xml:space="preserve">C 16A 1 66 K 2 16 21 Mz 3 Lo 12 EL                                                                  </t>
  </si>
  <si>
    <t>010100830013000</t>
  </si>
  <si>
    <t>0101000000830021000000000</t>
  </si>
  <si>
    <t xml:space="preserve">MIRIAM DE JESUS BEDOYA JARAMILLO                                                                    </t>
  </si>
  <si>
    <t xml:space="preserve">C 16 1 13 MZ 3 CS 20 BR EL PROGRES                                                                  </t>
  </si>
  <si>
    <t>010100830021000</t>
  </si>
  <si>
    <t>0101000000830023000000000</t>
  </si>
  <si>
    <t xml:space="preserve">C 16 1 03 Mz 3 Lo 22 Br EL PROGRES                                                                  </t>
  </si>
  <si>
    <t>010100830023000</t>
  </si>
  <si>
    <t>0101000000830024000000000</t>
  </si>
  <si>
    <t xml:space="preserve">C 16 1 01 Mz 3 Lo 23 Br EL PROGRES                                                                  </t>
  </si>
  <si>
    <t>010100830024000</t>
  </si>
  <si>
    <t>0101000000830025000000000</t>
  </si>
  <si>
    <t xml:space="preserve">C 16 1 00 Mz 3 Lo 24 Br EL PROGRES                                                                  </t>
  </si>
  <si>
    <t>010100830025000</t>
  </si>
  <si>
    <t>0101000000840004000000000</t>
  </si>
  <si>
    <t xml:space="preserve">C 16B 1 08 Mz 2 Lo 1 Br EL PROGRES                                                                  </t>
  </si>
  <si>
    <t>010100840004000</t>
  </si>
  <si>
    <t>0101000000840004500000001</t>
  </si>
  <si>
    <t xml:space="preserve">OTONIEL LOPEZ PINILLA                                                                               </t>
  </si>
  <si>
    <t>010100840004001</t>
  </si>
  <si>
    <t>0101000000840007000000000</t>
  </si>
  <si>
    <t xml:space="preserve">C 16B 1 26 MZ 2 CS 4 BR EL PROGRES                                                                  </t>
  </si>
  <si>
    <t>010100840007000</t>
  </si>
  <si>
    <t>0101000000840009000000000</t>
  </si>
  <si>
    <t xml:space="preserve">C 16A 1 29 Mz 2 Cs 6 EL PROGRESO                                                                    </t>
  </si>
  <si>
    <t>010100840009000</t>
  </si>
  <si>
    <t>0101000000840018000000000</t>
  </si>
  <si>
    <t xml:space="preserve">C 16A 1 61 Mz 2 Lo 16 Br EL PROGRE                                                                  </t>
  </si>
  <si>
    <t>010100840018000</t>
  </si>
  <si>
    <t>0101000000840021000000000</t>
  </si>
  <si>
    <t xml:space="preserve">C 16A 1 39 Mz 2 Lo 19 Br EL PROGRE                                                                  </t>
  </si>
  <si>
    <t>010100840021000</t>
  </si>
  <si>
    <t>0101000000840024000000000</t>
  </si>
  <si>
    <t xml:space="preserve">C 16A 1 17 Mz 2 Lo 22 Br EL PROGRE                                                                  </t>
  </si>
  <si>
    <t>010100840024000</t>
  </si>
  <si>
    <t>0101000000840025000000000</t>
  </si>
  <si>
    <t xml:space="preserve">C 16A 1 05 Mz 2 Lo 23 Br EL PROGRE                                                                  </t>
  </si>
  <si>
    <t>010100840025000</t>
  </si>
  <si>
    <t>0101000000850002000000000</t>
  </si>
  <si>
    <t xml:space="preserve">JOSE ISRAEL VALENCIA HENAO                                                                          </t>
  </si>
  <si>
    <t xml:space="preserve">C 16C 03 90 92 Br EL PROGRESO                                                                       </t>
  </si>
  <si>
    <t>010100850002000</t>
  </si>
  <si>
    <t>0101000000850009000000000</t>
  </si>
  <si>
    <t xml:space="preserve">JUAN JOSE CARDONA PULGARIN                                                                          </t>
  </si>
  <si>
    <t xml:space="preserve">C 16C 3 1 28                                                                                        </t>
  </si>
  <si>
    <t>010100850009000</t>
  </si>
  <si>
    <t>0101000000850011000000000</t>
  </si>
  <si>
    <t xml:space="preserve">K 3 15A 46                                                                                          </t>
  </si>
  <si>
    <t>010100850011000</t>
  </si>
  <si>
    <t>0101000000850011500000001</t>
  </si>
  <si>
    <t xml:space="preserve">WILFREDO ROLDALLEGAS MINA                                                                           </t>
  </si>
  <si>
    <t xml:space="preserve">K 3 15A 04                                                                                          </t>
  </si>
  <si>
    <t>010100850011001</t>
  </si>
  <si>
    <t>0101000000850017000000000</t>
  </si>
  <si>
    <t xml:space="preserve">K 3 15A 50 Mz 8 Lo 1 EL PROGRESO                                                                    </t>
  </si>
  <si>
    <t>010100850017000</t>
  </si>
  <si>
    <t>0101000000850018000000000</t>
  </si>
  <si>
    <t xml:space="preserve">K 3 15A 08 Mz 8 Lo 7 EL PROGRESO                                                                    </t>
  </si>
  <si>
    <t>010100850018000</t>
  </si>
  <si>
    <t>0101000000850019000000000</t>
  </si>
  <si>
    <t xml:space="preserve">K 3 15A 12 Mz 8 Lo 6 EL PROGRESO                                                                    </t>
  </si>
  <si>
    <t>010100850019000</t>
  </si>
  <si>
    <t>0101000000850021000000000</t>
  </si>
  <si>
    <t xml:space="preserve">K 3 15A 20 Mz 8 Lo 5A EL PROGRESO                                                                   </t>
  </si>
  <si>
    <t>010100850021000</t>
  </si>
  <si>
    <t>0101000000850022000000000</t>
  </si>
  <si>
    <t xml:space="preserve">K 3 15A 26 Mz 8 Lo 4 EL PROGRESO                                                                    </t>
  </si>
  <si>
    <t>010100850022000</t>
  </si>
  <si>
    <t>0101000000850023000000000</t>
  </si>
  <si>
    <t xml:space="preserve">K 3 15A 40 Mz 8 Lo 2 EL PROGRESO                                                                    </t>
  </si>
  <si>
    <t>010100850023000</t>
  </si>
  <si>
    <t>0101000000850023500000001</t>
  </si>
  <si>
    <t xml:space="preserve">ARTURO LONDONO TABARES                                                                              </t>
  </si>
  <si>
    <t xml:space="preserve">K 3 15A 40 BR EL PROGRESO                                                                           </t>
  </si>
  <si>
    <t>010100850023001</t>
  </si>
  <si>
    <t>0101000000850024000000000</t>
  </si>
  <si>
    <t xml:space="preserve">K 3 15A 56 Mz 8 Lo 9 In EL PROGRES                                                                  </t>
  </si>
  <si>
    <t>010100850024000</t>
  </si>
  <si>
    <t>0101000000850024500000001</t>
  </si>
  <si>
    <t xml:space="preserve">K 3 15A 56 BR EL PROGRESO                                                                           </t>
  </si>
  <si>
    <t>010100850024001</t>
  </si>
  <si>
    <t>0101000000850025000000000</t>
  </si>
  <si>
    <t xml:space="preserve">K 3 15A 36 Mz 8 Lo 3B EL PROGRESO                                                                   </t>
  </si>
  <si>
    <t>010100850025000</t>
  </si>
  <si>
    <t>0101000000850026000000000</t>
  </si>
  <si>
    <t xml:space="preserve">K 3 15A 34 Mz 8 Lo 3A EL PROGRESO                                                                   </t>
  </si>
  <si>
    <t>010100850026000</t>
  </si>
  <si>
    <t xml:space="preserve">TEOFILO MUNERA ZAPATA                                                                               </t>
  </si>
  <si>
    <t>0101000000860021000000000</t>
  </si>
  <si>
    <t xml:space="preserve">GLORIA ELENA GONZALEZ SEPULVEDA                                                                     </t>
  </si>
  <si>
    <t xml:space="preserve">C 16A 6A 106 110 LA ISLA Et 2                                                                       </t>
  </si>
  <si>
    <t>010100860021000</t>
  </si>
  <si>
    <t>0101000000860029000000000</t>
  </si>
  <si>
    <t xml:space="preserve">C 16 6A 91                                                                                          </t>
  </si>
  <si>
    <t>010100860029000</t>
  </si>
  <si>
    <t xml:space="preserve">ALICIA SORAYA LENIS PARRA                                                                           </t>
  </si>
  <si>
    <t>0101000000870011000000000</t>
  </si>
  <si>
    <t xml:space="preserve">C 16 7 54 LOS ALMENDROS                                                                             </t>
  </si>
  <si>
    <t>010100870011000</t>
  </si>
  <si>
    <t xml:space="preserve">YENNIFER LOAIZA AYALA                                                                               </t>
  </si>
  <si>
    <t>0101000000880013000000000</t>
  </si>
  <si>
    <t xml:space="preserve">MARIA EVA CORRALES TABORDA                                                                          </t>
  </si>
  <si>
    <t xml:space="preserve">K 8A 15A 15                                                                                         </t>
  </si>
  <si>
    <t>010100880013000</t>
  </si>
  <si>
    <t xml:space="preserve">MARIA GILMA VILLA SOTO                                                                              </t>
  </si>
  <si>
    <t>0101000000890017000000000</t>
  </si>
  <si>
    <t xml:space="preserve">K 8A 15A 08 LA ISLA Et 2                                                                            </t>
  </si>
  <si>
    <t>010100890017000</t>
  </si>
  <si>
    <t xml:space="preserve">VICTORIA NU RUIZ LOPEZ                                                                              </t>
  </si>
  <si>
    <t>0101000000890018000000000</t>
  </si>
  <si>
    <t xml:space="preserve">ARGEMIRO DE JESUS LOPEZ HERNANDEZ                                                                   </t>
  </si>
  <si>
    <t xml:space="preserve">K 8A 15A 14 LA ISLA                                                                                 </t>
  </si>
  <si>
    <t>010100890018000</t>
  </si>
  <si>
    <t>0101000000890026000000000</t>
  </si>
  <si>
    <t xml:space="preserve">K 8A 15A 56 LA ISLA                                                                                 </t>
  </si>
  <si>
    <t>010100890026000</t>
  </si>
  <si>
    <t xml:space="preserve">ANA MARIA TORO CARTAGENA                                                                            </t>
  </si>
  <si>
    <t>0101000000900010000000000</t>
  </si>
  <si>
    <t xml:space="preserve">MARIA ELSY RAMIREZ VALENCIA                                                                         </t>
  </si>
  <si>
    <t xml:space="preserve">C 15A 7A 50 LA ISLA Et 2                                                                            </t>
  </si>
  <si>
    <t>010100900010000</t>
  </si>
  <si>
    <t>0101000000900018000000000</t>
  </si>
  <si>
    <t xml:space="preserve">C 15A 7A 92 LA ISLA                                                                                 </t>
  </si>
  <si>
    <t>010100900018000</t>
  </si>
  <si>
    <t>0101000000900032000000000</t>
  </si>
  <si>
    <t xml:space="preserve">JACOB QUEBRADA USMA                                                                                 </t>
  </si>
  <si>
    <t xml:space="preserve">C 15 7A 117 LA ISLA                                                                                 </t>
  </si>
  <si>
    <t>010100900032000</t>
  </si>
  <si>
    <t xml:space="preserve">RAMON ANTONIO GRAJALES BEDOYA                                                                       </t>
  </si>
  <si>
    <t>0101000000920003000000000</t>
  </si>
  <si>
    <t xml:space="preserve">K 7 15A 29 Mz 7 Cs 3 Et 2 LA ISLA                                                                   </t>
  </si>
  <si>
    <t>010100920003000</t>
  </si>
  <si>
    <t xml:space="preserve">CRUZANA COLORADO AGUDELO                                                                            </t>
  </si>
  <si>
    <t xml:space="preserve">ESNORALDO LARGO UCHIMA                                                                              </t>
  </si>
  <si>
    <t>0101000000930001000000000</t>
  </si>
  <si>
    <t>J</t>
  </si>
  <si>
    <t>010100930001000</t>
  </si>
  <si>
    <t>0101000000970007000000000</t>
  </si>
  <si>
    <t xml:space="preserve">SINTRAIDUBAR SINDICATO NACIONAL D                                                                   </t>
  </si>
  <si>
    <t xml:space="preserve">C 15 8C 38/42 MZ 7 CS 7 BR OBRERO                                                                   </t>
  </si>
  <si>
    <t>010100970007000</t>
  </si>
  <si>
    <t>0101000000970009000000000</t>
  </si>
  <si>
    <t>010100970009000</t>
  </si>
  <si>
    <t xml:space="preserve">GLORIA YUDI TAUTIVA GOMEZ                                                                           </t>
  </si>
  <si>
    <t>0101000000970016000000000</t>
  </si>
  <si>
    <t xml:space="preserve">YEIMY ANDREA ARREDONDO RODRIGUEZ                                                                    </t>
  </si>
  <si>
    <t xml:space="preserve">C 14A 8C 03 K 8C 14A 14 MZ 7 LT 9                                                                   </t>
  </si>
  <si>
    <t>010100970016000</t>
  </si>
  <si>
    <t>0101000000980005000000000</t>
  </si>
  <si>
    <t xml:space="preserve">RAFAEL DIEGO MUNOZ RAMIREZ                                                                          </t>
  </si>
  <si>
    <t xml:space="preserve">C 14 9A 21 Mz 9 Cs 6 Br OBRERO                                                                      </t>
  </si>
  <si>
    <t>010100980005000</t>
  </si>
  <si>
    <t xml:space="preserve">VALENTINA MUNOZ RAMIREZ                                                                             </t>
  </si>
  <si>
    <t>0101000000990018000000000</t>
  </si>
  <si>
    <t xml:space="preserve">C 15 10 14 Mz 10 Cs 3A Br OBRERO                                                                    </t>
  </si>
  <si>
    <t>010100990018000</t>
  </si>
  <si>
    <t xml:space="preserve">JHON EDWARD LONDONO FERNANDEZ                                                                       </t>
  </si>
  <si>
    <t xml:space="preserve">JOSE FERNANDO LONDONO FERNANDEZ                                                                     </t>
  </si>
  <si>
    <t>0101000001000008000000000</t>
  </si>
  <si>
    <t xml:space="preserve">OLIVA OROZCO LONDONO                                                                                </t>
  </si>
  <si>
    <t xml:space="preserve">C 15 11 52 Mz 12 Cs 8 Br OBRERO                                                                     </t>
  </si>
  <si>
    <t>010101000008000</t>
  </si>
  <si>
    <t>0101000001010003000000000</t>
  </si>
  <si>
    <t xml:space="preserve">ALEYDA DEL CARMEN MARIN CARDONA                                                                     </t>
  </si>
  <si>
    <t xml:space="preserve">C 15 11A 16 18 Mz 14 Cs 3 Br OBRER                                                                  </t>
  </si>
  <si>
    <t>010101010003000</t>
  </si>
  <si>
    <t xml:space="preserve">SAMUEL ENRIQUE CASTRO AGUDELO                                                                       </t>
  </si>
  <si>
    <t>0101000001020002000000000</t>
  </si>
  <si>
    <t xml:space="preserve">MARILUZ GRAJALES VALENCIA                                                                           </t>
  </si>
  <si>
    <t xml:space="preserve">C 15 12 10 Mz 16 Cs 2 Br OBRERO                                                                     </t>
  </si>
  <si>
    <t>010101020002000</t>
  </si>
  <si>
    <t xml:space="preserve">JOSE ANTONIO VALENCIA LLANOS                                                                        </t>
  </si>
  <si>
    <t>0101000001020005000000000</t>
  </si>
  <si>
    <t xml:space="preserve">C 15 12 30 Mz 16 Cs 5 Br OBRERO                                                                     </t>
  </si>
  <si>
    <t>010101020005000</t>
  </si>
  <si>
    <t xml:space="preserve">LUZ MARINA AMAYA BUITRAGO                                                                           </t>
  </si>
  <si>
    <t xml:space="preserve">MARTHA ISABEL AMAYA BUITRAGO                                                                        </t>
  </si>
  <si>
    <t xml:space="preserve">LEIDY MARIELLY AMAYA BUITRAGO                                                                       </t>
  </si>
  <si>
    <t>0101000001020011000000000</t>
  </si>
  <si>
    <t xml:space="preserve">K 13 14A 17 29 C 15 12 74 Br OBRER                                                                  </t>
  </si>
  <si>
    <t>010101020011000</t>
  </si>
  <si>
    <t xml:space="preserve">JULIAN ANDRES LOPEZ ALZATE                                                                          </t>
  </si>
  <si>
    <t>0101000001020013000000000</t>
  </si>
  <si>
    <t xml:space="preserve">C 14A 12 61 Mz 16 Cs 19 Br OBRERO                                                                   </t>
  </si>
  <si>
    <t>010101020013000</t>
  </si>
  <si>
    <t xml:space="preserve">JOSE AUBETS SANA                                                                                    </t>
  </si>
  <si>
    <t>0101000001020014000000000</t>
  </si>
  <si>
    <t>010101020014000</t>
  </si>
  <si>
    <t>0101000001020020000000000</t>
  </si>
  <si>
    <t xml:space="preserve">MARIA ELENA MEJIA CARDONA                                                                           </t>
  </si>
  <si>
    <t xml:space="preserve">C 14A 12 09 Mz 16 Cs 12 Br OBRERO                                                                   </t>
  </si>
  <si>
    <t>010101020020000</t>
  </si>
  <si>
    <t>0101000001020024000000000</t>
  </si>
  <si>
    <t xml:space="preserve">K 13 C 15 Y 14A ZONA VERDE                                                                          </t>
  </si>
  <si>
    <t>010101020024000</t>
  </si>
  <si>
    <t>0101000001030003000000000</t>
  </si>
  <si>
    <t xml:space="preserve">AYDEE FILIA GONZALEZ                                                                                </t>
  </si>
  <si>
    <t xml:space="preserve">C 14A 7 14 Mz 2 Cs 3 Br OBRERO                                                                      </t>
  </si>
  <si>
    <t>010101030003000</t>
  </si>
  <si>
    <t>0101000001030011000000000</t>
  </si>
  <si>
    <t xml:space="preserve">ALBA LUCIA MORENO MISNAZA                                                                           </t>
  </si>
  <si>
    <t xml:space="preserve">C 14 7 09 Mz 2 Cs 8 Br OBRERO                                                                       </t>
  </si>
  <si>
    <t>010101030011000</t>
  </si>
  <si>
    <t>0101000001040014000000000</t>
  </si>
  <si>
    <t xml:space="preserve">K 7A 14 08 C 14 7A 03 Mz 4 Cs 8 Br                                                                  </t>
  </si>
  <si>
    <t>010101040014000</t>
  </si>
  <si>
    <t xml:space="preserve">JULIAN ANDRES GRAJALES ALADINO                                                                      </t>
  </si>
  <si>
    <t>0101000001050001000000000</t>
  </si>
  <si>
    <t>010101050001000</t>
  </si>
  <si>
    <t>0101000001060006000000000</t>
  </si>
  <si>
    <t xml:space="preserve">LUZ MERY FLOREZ CARVAJAL                                                                            </t>
  </si>
  <si>
    <t xml:space="preserve">K 9A 14 31 C 14A 8C 34 Mz 8 Cs 6 B                                                                  </t>
  </si>
  <si>
    <t>010101060006000</t>
  </si>
  <si>
    <t xml:space="preserve">JHON FREDY SANCHEZ FLOREZ                                                                           </t>
  </si>
  <si>
    <t xml:space="preserve">JAIME ALBERTO SANCHEZ FLOREZ                                                                        </t>
  </si>
  <si>
    <t xml:space="preserve">WILLIAM SANCHEZ FLOREZ                                                                              </t>
  </si>
  <si>
    <t xml:space="preserve">LINA JOHANA SANCHEZ FLOREZ                                                                          </t>
  </si>
  <si>
    <t xml:space="preserve">JOSE MAURICIO SANCHEZ FLOREZ                                                                        </t>
  </si>
  <si>
    <t>0101000001070006000000000</t>
  </si>
  <si>
    <t xml:space="preserve">C 14A 10 36 Br OBRERO                                                                               </t>
  </si>
  <si>
    <t>010101070006000</t>
  </si>
  <si>
    <t>0101000001070011000000000</t>
  </si>
  <si>
    <t>010101070011000</t>
  </si>
  <si>
    <t>0101000001070012000000000</t>
  </si>
  <si>
    <t>010101070012000</t>
  </si>
  <si>
    <t>0101000001070015000000000</t>
  </si>
  <si>
    <t>010101070015000</t>
  </si>
  <si>
    <t>0101000001070017000000000</t>
  </si>
  <si>
    <t xml:space="preserve">C 14 10 03 07 K 10 14 12 Br OBRERO                                                                  </t>
  </si>
  <si>
    <t>010101070017000</t>
  </si>
  <si>
    <t>0101000001080021000000000</t>
  </si>
  <si>
    <t xml:space="preserve">CARLOS ABIECER VELEZ BEDOYA                                                                         </t>
  </si>
  <si>
    <t xml:space="preserve">K 11 14 18 Br OBRERO                                                                                </t>
  </si>
  <si>
    <t>010101080021000</t>
  </si>
  <si>
    <t>0101000001100001000000000</t>
  </si>
  <si>
    <t xml:space="preserve">LUZ STELLA TOBON VALENCIA                                                                           </t>
  </si>
  <si>
    <t xml:space="preserve">C 14A 12 04 K 12 14 26 MZ 17 CS 1                                                                   </t>
  </si>
  <si>
    <t>010101100001000</t>
  </si>
  <si>
    <t>0101000001100011000000000</t>
  </si>
  <si>
    <t xml:space="preserve">C 14A 12 72                                                                                         </t>
  </si>
  <si>
    <t>010101100011000</t>
  </si>
  <si>
    <t>0101000001100018000000000</t>
  </si>
  <si>
    <t xml:space="preserve">MARINA DEL SOCORRO PEREZ SALAS                                                                      </t>
  </si>
  <si>
    <t xml:space="preserve">C 14 12 25 Mz 17 Cs 14 Br OBRERO                                                                    </t>
  </si>
  <si>
    <t>010101100018000</t>
  </si>
  <si>
    <t>0101000001100019000000000</t>
  </si>
  <si>
    <t xml:space="preserve">C 14 12 17 Mz 17 Cs 13 Br OBRERO                                                                    </t>
  </si>
  <si>
    <t>010101100019000</t>
  </si>
  <si>
    <t xml:space="preserve">VALENTINA VELASQUEZ GOMEZ                                                                           </t>
  </si>
  <si>
    <t>0101000001110011000000000</t>
  </si>
  <si>
    <t xml:space="preserve">C 17 7 56 MZ 3 CS 11 LA ISLA ET3                                                                    </t>
  </si>
  <si>
    <t>010101110011000</t>
  </si>
  <si>
    <t xml:space="preserve">GABRIEL EDUARDO RIOS PARRA                                                                          </t>
  </si>
  <si>
    <t>0101000001110018000000000</t>
  </si>
  <si>
    <t xml:space="preserve">JORGE ELIECER VERGARA OLAYA                                                                         </t>
  </si>
  <si>
    <t xml:space="preserve">C 16A 7 09 Mz 3 Cs 18 Et 3 LA ISLA                                                                  </t>
  </si>
  <si>
    <t>010101110018000</t>
  </si>
  <si>
    <t xml:space="preserve">MARIA DORDELLY TABARES LEDESMA                                                                      </t>
  </si>
  <si>
    <t>0101000001110021000000000</t>
  </si>
  <si>
    <t xml:space="preserve">C 16A 7 25 Mz 3 Cs 21 Et 3 LA ISLA                                                                  </t>
  </si>
  <si>
    <t>010101110021000</t>
  </si>
  <si>
    <t>0101000001110022000000000</t>
  </si>
  <si>
    <t xml:space="preserve">EFREN DE JESUS BETANCUR COLORADO                                                                    </t>
  </si>
  <si>
    <t xml:space="preserve">C 16A 7 31 Mz 3 Cs 22 Et 3 LA ISLA                                                                  </t>
  </si>
  <si>
    <t>010101110022000</t>
  </si>
  <si>
    <t>0101000001110026000000000</t>
  </si>
  <si>
    <t xml:space="preserve">LUIS OREB GIRALDO MARIN                                                                             </t>
  </si>
  <si>
    <t xml:space="preserve">C 16A 7 53 Mz 3 Cs 26 Et 3 LA ISLA                                                                  </t>
  </si>
  <si>
    <t>010101110026000</t>
  </si>
  <si>
    <t xml:space="preserve">LUZ MARY ZORRILLA GIRALDO                                                                           </t>
  </si>
  <si>
    <t>0101000001110028000000000</t>
  </si>
  <si>
    <t xml:space="preserve">ARIEL ANTONIO ZAPATA                                                                                </t>
  </si>
  <si>
    <t xml:space="preserve">C 16A 7 63 Mz 3 Cs 28 Et 3 LA ISLA                                                                  </t>
  </si>
  <si>
    <t>010101110028000</t>
  </si>
  <si>
    <t xml:space="preserve">MARIA ALEYDA ARIAS ZAPATA                                                                           </t>
  </si>
  <si>
    <t>0101000001110031000000000</t>
  </si>
  <si>
    <t xml:space="preserve">LEONARDO ESCOBAR URIBE                                                                              </t>
  </si>
  <si>
    <t xml:space="preserve">C 16A 7 79 Mz 3 Cs 31 Et 3 LA ISLA                                                                  </t>
  </si>
  <si>
    <t>010101110031000</t>
  </si>
  <si>
    <t xml:space="preserve">NANCY RIOS BEDOYA                                                                                   </t>
  </si>
  <si>
    <t>0101000001120008000000000</t>
  </si>
  <si>
    <t xml:space="preserve">MARIA NUBIA DEL RIO RAMIREZ                                                                         </t>
  </si>
  <si>
    <t xml:space="preserve">C 17 8 40 Mz 6 Lo 8 LA ISLA 3 Et                                                                    </t>
  </si>
  <si>
    <t>010101120008000</t>
  </si>
  <si>
    <t>0101000001120017000000000</t>
  </si>
  <si>
    <t xml:space="preserve">MARIA PIEDAD MONTOYA TABORDA                                                                        </t>
  </si>
  <si>
    <t xml:space="preserve">C 16A 8 15 Mz 6 Cs 17 Et 3 LA ISLA                                                                  </t>
  </si>
  <si>
    <t>010101120017000</t>
  </si>
  <si>
    <t xml:space="preserve">WILLIAM ESCOBAR URIBE                                                                               </t>
  </si>
  <si>
    <t xml:space="preserve">NIDIA HELENA LARGO CASTANEDA                                                                        </t>
  </si>
  <si>
    <t>0101000001130016000000000</t>
  </si>
  <si>
    <t xml:space="preserve">C 16A 8C 15 MZ 9 CS 16                                                                              </t>
  </si>
  <si>
    <t>010101130016000</t>
  </si>
  <si>
    <t xml:space="preserve">NAPOLEON GUILLERMO BAYAS PASTO                                                                      </t>
  </si>
  <si>
    <t>0101000001140012000000000</t>
  </si>
  <si>
    <t xml:space="preserve">ALEXANDER PERDOMO                                                                                   </t>
  </si>
  <si>
    <t xml:space="preserve">C 17 9A 62                                                                                          </t>
  </si>
  <si>
    <t>010101140012000</t>
  </si>
  <si>
    <t>0101000001140021000000000</t>
  </si>
  <si>
    <t xml:space="preserve">STEVEN BERRIO OSPINA                                                                                </t>
  </si>
  <si>
    <t xml:space="preserve">C 16A 9A 35 Br EL PRADO                                                                             </t>
  </si>
  <si>
    <t>010101140021000</t>
  </si>
  <si>
    <t xml:space="preserve">SAMUEL BERRIO OSPINA                                                                                </t>
  </si>
  <si>
    <t>0101000001140023000000000</t>
  </si>
  <si>
    <t xml:space="preserve">HENRY BENITEZ GONZALEZ                                                                              </t>
  </si>
  <si>
    <t xml:space="preserve">C 16A 9A 45 Mz 12 Cs 23 Et 3 LA IS                                                                  </t>
  </si>
  <si>
    <t>010101140023000</t>
  </si>
  <si>
    <t xml:space="preserve">MARINA CASTANEDA MEJIA                                                                              </t>
  </si>
  <si>
    <t>0101000001150004000000000</t>
  </si>
  <si>
    <t xml:space="preserve">JOSE MANUEL DIAZ CASTRO                                                                             </t>
  </si>
  <si>
    <t xml:space="preserve">C 17 11 18 MZ 15 LT 4                                                                               </t>
  </si>
  <si>
    <t>010101150004000</t>
  </si>
  <si>
    <t>0101000001150018000000000</t>
  </si>
  <si>
    <t>010101150018000</t>
  </si>
  <si>
    <t>0101000001150019000000000</t>
  </si>
  <si>
    <t xml:space="preserve">SANDRA ISABEL ORREGO RAMIREZ                                                                        </t>
  </si>
  <si>
    <t xml:space="preserve">C 16A 11 31                                                                                         </t>
  </si>
  <si>
    <t>010101150019000</t>
  </si>
  <si>
    <t>0101000001150022000000000</t>
  </si>
  <si>
    <t>010101150022000</t>
  </si>
  <si>
    <t>0101000001160001000000000</t>
  </si>
  <si>
    <t xml:space="preserve">EMMA CECILIA MUNOZ                                                                                  </t>
  </si>
  <si>
    <t xml:space="preserve">K 11A 17B 16 C 18 11A 02 Mz 1 Cs 1                                                                  </t>
  </si>
  <si>
    <t>010101160001000</t>
  </si>
  <si>
    <t>0101000001160008000000000</t>
  </si>
  <si>
    <t xml:space="preserve">MARIA RUBIELA MONTOYA TABARES                                                                       </t>
  </si>
  <si>
    <t xml:space="preserve">C 18 11A 38 MZ 1 LT 8 Y 9 UR 7 DE                                                                   </t>
  </si>
  <si>
    <t>010101160008000</t>
  </si>
  <si>
    <t>0101000001160015000000000</t>
  </si>
  <si>
    <t xml:space="preserve">C 18 11A 80 MZ 1 LT 15A 7 DE ENERO                                                                  </t>
  </si>
  <si>
    <t>010101160015000</t>
  </si>
  <si>
    <t>0101000001160016000000000</t>
  </si>
  <si>
    <t xml:space="preserve">C 17B 11A 81 MZ 1 LT 16A                                                                            </t>
  </si>
  <si>
    <t>010101160016000</t>
  </si>
  <si>
    <t>0101000001170026000000000</t>
  </si>
  <si>
    <t xml:space="preserve">LUIS ALFONSO AGUIRRE TABARES                                                                        </t>
  </si>
  <si>
    <t xml:space="preserve">C 17A 11A 29 Mz 2 Cs 56                                                                             </t>
  </si>
  <si>
    <t>010101170026000</t>
  </si>
  <si>
    <t>0101000001170032000000000</t>
  </si>
  <si>
    <t xml:space="preserve">C 17B 11A 82 C 17A 11A 83                                                                           </t>
  </si>
  <si>
    <t>010101170032000</t>
  </si>
  <si>
    <t>0101000001180015000000000</t>
  </si>
  <si>
    <t xml:space="preserve">ALICIA BARCO PALACIO                                                                                </t>
  </si>
  <si>
    <t xml:space="preserve">C 17A 11A 84 Mz 3 Cs 76                                                                             </t>
  </si>
  <si>
    <t>010101180015000</t>
  </si>
  <si>
    <t>0101000001180029000000000</t>
  </si>
  <si>
    <t xml:space="preserve">DEPARTAMENTO DEL RISARALDA PUESTO                                                                   </t>
  </si>
  <si>
    <t xml:space="preserve">K 11A 17 02 C 17 11A 07 MZ 3 CS 90                                                                  </t>
  </si>
  <si>
    <t>010101180029000</t>
  </si>
  <si>
    <t xml:space="preserve">FERMIN HORACIO GARCIA                                                                               </t>
  </si>
  <si>
    <t>0101000001190018000000000</t>
  </si>
  <si>
    <t xml:space="preserve">C 17 11A 92 MZ 4 LT 107A                                                                            </t>
  </si>
  <si>
    <t>010101190018000</t>
  </si>
  <si>
    <t>0101000001190019000000000</t>
  </si>
  <si>
    <t xml:space="preserve">JOSE OTONIEL VALENCIA TORO                                                                          </t>
  </si>
  <si>
    <t xml:space="preserve">Cr A MEDELLIN 16B 03 Mz 4 Cs 108 B                                                                  </t>
  </si>
  <si>
    <t>010101190019000</t>
  </si>
  <si>
    <t>0101000001190024000000000</t>
  </si>
  <si>
    <t xml:space="preserve">C 16B 11A 71 MZ 4 CS 113                                                                            </t>
  </si>
  <si>
    <t>010101190024000</t>
  </si>
  <si>
    <t xml:space="preserve">LINA JOHANNA GALVIS ORTIZ                                                                           </t>
  </si>
  <si>
    <t>0101000001200005000000000</t>
  </si>
  <si>
    <t xml:space="preserve">OFELIA MARIA FLOREZ AGUALIMPIA                                                                      </t>
  </si>
  <si>
    <t xml:space="preserve">C 17A 7 22 Mz 5 Cs 19 Et 4 LA ISLA                                                                  </t>
  </si>
  <si>
    <t>010101200005000</t>
  </si>
  <si>
    <t xml:space="preserve">ANA DE JESUS AGUALIMPIA FLOREZ                                                                      </t>
  </si>
  <si>
    <t>0101000001200014000000000</t>
  </si>
  <si>
    <t xml:space="preserve">C 17A 7 76 Mz 5 Cs 28 Et 4 LA ILSA                                                                  </t>
  </si>
  <si>
    <t>010101200014000</t>
  </si>
  <si>
    <t xml:space="preserve">ANA DELIA ALARCON                                                                                   </t>
  </si>
  <si>
    <t>0101000001210001000000000</t>
  </si>
  <si>
    <t xml:space="preserve">K 8 17 14 ZONA VERDE                                                                                </t>
  </si>
  <si>
    <t>010101210001000</t>
  </si>
  <si>
    <t>0101000001210002000000000</t>
  </si>
  <si>
    <t xml:space="preserve">MARIA MAGNOLIA VELEZ CUARTAS                                                                        </t>
  </si>
  <si>
    <t xml:space="preserve">C 17A 8 04 Mz 4 Cs 13 Et 4 LA ISLA                                                                  </t>
  </si>
  <si>
    <t>010101210002000</t>
  </si>
  <si>
    <t>0101000001210003000000000</t>
  </si>
  <si>
    <t xml:space="preserve">ORBILIO DE JESUS ARCE                                                                               </t>
  </si>
  <si>
    <t xml:space="preserve">C 17A 8 08 Mz 4 Cs 14 Et 4 LA ISLA                                                                  </t>
  </si>
  <si>
    <t>010101210003000</t>
  </si>
  <si>
    <t xml:space="preserve">MARIA LUZ DARY LOZANO OSPINA                                                                        </t>
  </si>
  <si>
    <t>0101000001210025000000000</t>
  </si>
  <si>
    <t xml:space="preserve">ANA LEIDY ROSAS USMA                                                                                </t>
  </si>
  <si>
    <t xml:space="preserve">C 17 8 03 Mz 4 Cs 12 Et 4 LA ISLA                                                                   </t>
  </si>
  <si>
    <t>010101210025000</t>
  </si>
  <si>
    <t>0101000001220001000000000</t>
  </si>
  <si>
    <t xml:space="preserve">K 8C 17 14 ZONA VERDE                                                                               </t>
  </si>
  <si>
    <t>010101220001000</t>
  </si>
  <si>
    <t>0101000001220002000000000</t>
  </si>
  <si>
    <t xml:space="preserve">C 17A 8C 04 Mz 3 Cs 13 Et 4 LA ISL                                                                  </t>
  </si>
  <si>
    <t>010101220002000</t>
  </si>
  <si>
    <t>0101000001220004000000000</t>
  </si>
  <si>
    <t xml:space="preserve">C 17A 8C 16 Mz 3 Cs 15 Et 4 LA ISL                                                                  </t>
  </si>
  <si>
    <t>010101220004000</t>
  </si>
  <si>
    <t xml:space="preserve">LUZ DARY PUERTA FRANCO                                                                              </t>
  </si>
  <si>
    <t>0101000001220010000000000</t>
  </si>
  <si>
    <t xml:space="preserve">NELCY DE JESUS HOYOS GOMEZ                                                                          </t>
  </si>
  <si>
    <t xml:space="preserve">C 17A 8C 52 Mz 3 Cs 21 Et 4 LA ISL                                                                  </t>
  </si>
  <si>
    <t>010101220010000</t>
  </si>
  <si>
    <t>0101000001220023000000000</t>
  </si>
  <si>
    <t>010101220023000</t>
  </si>
  <si>
    <t>0101000001230001000000000</t>
  </si>
  <si>
    <t xml:space="preserve">K 9A 17 14 ZONA VERDE                                                                               </t>
  </si>
  <si>
    <t>010101230001000</t>
  </si>
  <si>
    <t>0101000001230003000000000</t>
  </si>
  <si>
    <t>010101230003000</t>
  </si>
  <si>
    <t>0101000001230013000000000</t>
  </si>
  <si>
    <t xml:space="preserve">K 11 17 13 ZONA VERDE                                                                               </t>
  </si>
  <si>
    <t>010101230013000</t>
  </si>
  <si>
    <t>0101000001230019000000000</t>
  </si>
  <si>
    <t xml:space="preserve">JOSE JAIRO CAICEDO FEIJOO                                                                           </t>
  </si>
  <si>
    <t xml:space="preserve">C 17 9A 33 Mz 2 Cs 6 Et 4 LA ISLA                                                                   </t>
  </si>
  <si>
    <t>010101230019000</t>
  </si>
  <si>
    <t xml:space="preserve">BERTHA ZORAIDA TORO CORREA                                                                          </t>
  </si>
  <si>
    <t>0101000001230022000000000</t>
  </si>
  <si>
    <t xml:space="preserve">NANCY VELASQUEZ ZAPATA                                                                              </t>
  </si>
  <si>
    <t xml:space="preserve">C 17 9A 15 Mz 2 Cs 9 Et 4 LA ISLA                                                                   </t>
  </si>
  <si>
    <t>010101230022000</t>
  </si>
  <si>
    <t>0101000001250001000000000</t>
  </si>
  <si>
    <t xml:space="preserve">C 17A 6A 61 ZONA VERDE                                                                              </t>
  </si>
  <si>
    <t>010101250001000</t>
  </si>
  <si>
    <t>0101000001260001000000000</t>
  </si>
  <si>
    <t xml:space="preserve">C 17A 8 39 ZONA VERDE                                                                               </t>
  </si>
  <si>
    <t>010101260001000</t>
  </si>
  <si>
    <t>0101000001270001000000000</t>
  </si>
  <si>
    <t xml:space="preserve">C 17A 8C 39 ZONA VERDE                                                                              </t>
  </si>
  <si>
    <t>010101270001000</t>
  </si>
  <si>
    <t>0101000001280001000000000</t>
  </si>
  <si>
    <t xml:space="preserve">C 17A 9A 43 ZONA VERDE                                                                              </t>
  </si>
  <si>
    <t>010101280001000</t>
  </si>
  <si>
    <t>0101000001290001000000000</t>
  </si>
  <si>
    <t xml:space="preserve">C 17A 11 33 ZONA VERDE                                                                              </t>
  </si>
  <si>
    <t>010101290001000</t>
  </si>
  <si>
    <t>0101000001300002000000000</t>
  </si>
  <si>
    <t xml:space="preserve">JOSE ALDEMAR RAMIREZ                                                                                </t>
  </si>
  <si>
    <t xml:space="preserve">C 16A 5C 69 Mz 6 Cs 13 Et 5 LA ISL                                                                  </t>
  </si>
  <si>
    <t>010101300002000</t>
  </si>
  <si>
    <t xml:space="preserve">MARTHA LUCERO TOBON VALENCIA                                                                        </t>
  </si>
  <si>
    <t>0101000001300008000000000</t>
  </si>
  <si>
    <t xml:space="preserve">OMAR DE JESUS TORO MARULANDA                                                                        </t>
  </si>
  <si>
    <t xml:space="preserve">C 16A 5C 33 Mz 6 Cs 19 Et 5 LA ISL                                                                  </t>
  </si>
  <si>
    <t>010101300008000</t>
  </si>
  <si>
    <t xml:space="preserve">JOSE MANUEL VILLEGAS MESA                                                                           </t>
  </si>
  <si>
    <t>0101000001310014000000000</t>
  </si>
  <si>
    <t xml:space="preserve">GILMA DE JESUS ARTEAGA PATINO                                                                       </t>
  </si>
  <si>
    <t xml:space="preserve">C 16A 5C 02 Mz 7 Cs 1 Et 5 LA ISLA                                                                  </t>
  </si>
  <si>
    <t>010101310014000</t>
  </si>
  <si>
    <t>0101000001310022000000000</t>
  </si>
  <si>
    <t xml:space="preserve">FRANCISCO JAVIER HINCAPIE CHAVES                                                                    </t>
  </si>
  <si>
    <t xml:space="preserve">C 16A 5C 52 Mz 7 Cs 9 Et 5 LA ISLA                                                                  </t>
  </si>
  <si>
    <t>010101310022000</t>
  </si>
  <si>
    <t xml:space="preserve">LUZ DARY DURANGO RAMOS                                                                              </t>
  </si>
  <si>
    <t>0101000001310024000000000</t>
  </si>
  <si>
    <t xml:space="preserve">ALBERTO LOPEZ ZAPATA                                                                                </t>
  </si>
  <si>
    <t xml:space="preserve">C 16A 5C 62 Mz 7 Cs 11 Et 5 LA ISL                                                                  </t>
  </si>
  <si>
    <t>010101310024000</t>
  </si>
  <si>
    <t xml:space="preserve">GLORIA FANNY MARTINEZ OSPINA                                                                        </t>
  </si>
  <si>
    <t>0101000001330005000000000</t>
  </si>
  <si>
    <t xml:space="preserve">K 2A 11 B 11 Lo 262 Br ALFONSO LOP                                                                  </t>
  </si>
  <si>
    <t>010101330005000</t>
  </si>
  <si>
    <t>0101000001330008000000000</t>
  </si>
  <si>
    <t xml:space="preserve">FONSO DE VIVIENDA DE INTERES SOCI                                                                   </t>
  </si>
  <si>
    <t xml:space="preserve">C 11B 1A 67 Cs 260 Br ALFONSO LOPE                                                                  </t>
  </si>
  <si>
    <t>010101330008000</t>
  </si>
  <si>
    <t>0101000001330016000000000</t>
  </si>
  <si>
    <t xml:space="preserve">MAGDALENA MARIN CANO                                                                                </t>
  </si>
  <si>
    <t xml:space="preserve">C 11B 1A 27 LT 252 BR ALFONSO LOPE                                                                  </t>
  </si>
  <si>
    <t>010101330016000</t>
  </si>
  <si>
    <t xml:space="preserve">HERNANDO HIDALGO CARO                                                                               </t>
  </si>
  <si>
    <t>0101000001330044000000000</t>
  </si>
  <si>
    <t xml:space="preserve">K 2A 11B 11 Lo 260B Br ALFONSO LOP                                                                  </t>
  </si>
  <si>
    <t>010101330044000</t>
  </si>
  <si>
    <t>0101000001330045000000000</t>
  </si>
  <si>
    <t xml:space="preserve">C 11B 1A 67 In Lo 260C Br ALFONSO                                                                   </t>
  </si>
  <si>
    <t>010101330045000</t>
  </si>
  <si>
    <t>0101000001340007000000000</t>
  </si>
  <si>
    <t xml:space="preserve">C 11A 1A 61 Cs 214 Br ALFONSO LOPE                                                                  </t>
  </si>
  <si>
    <t>010101340007000</t>
  </si>
  <si>
    <t>0101000001350003000000000</t>
  </si>
  <si>
    <t xml:space="preserve">MZ 135 LT 190A UR EL PROGRESO                                                                       </t>
  </si>
  <si>
    <t>010101350003000</t>
  </si>
  <si>
    <t>0101000001350005000000000</t>
  </si>
  <si>
    <t xml:space="preserve">C 11 1A 41 LT 192 BR ALFONSO LOPEZ                                                                  </t>
  </si>
  <si>
    <t>010101350005000</t>
  </si>
  <si>
    <t>0101000001360001000000000</t>
  </si>
  <si>
    <t xml:space="preserve">K 1A 9 245 Cs 281 Br ALFONSO LOPEZ                                                                  </t>
  </si>
  <si>
    <t>010101360001000</t>
  </si>
  <si>
    <t xml:space="preserve">LUIS CARLOS CASTANO GARCIA                                                                          </t>
  </si>
  <si>
    <t>0101000001360010000000000</t>
  </si>
  <si>
    <t xml:space="preserve">K 1A 9 195 LT 290 BR ALFONSO LOPEZ                                                                  </t>
  </si>
  <si>
    <t>010101360010000</t>
  </si>
  <si>
    <t>0101000001360013000000000</t>
  </si>
  <si>
    <t xml:space="preserve">K 1A 9 173 Lo 293 Br ALFONSO LOPEZ                                                                  </t>
  </si>
  <si>
    <t>010101360013000</t>
  </si>
  <si>
    <t>0101000001360022000000000</t>
  </si>
  <si>
    <t xml:space="preserve">K 1A 9 125 LO 302 BR ALFONSO LOPEZ                                                                  </t>
  </si>
  <si>
    <t>010101360022000</t>
  </si>
  <si>
    <t>0101000001360023000000000</t>
  </si>
  <si>
    <t xml:space="preserve">K 1A 9 121 LO 303 BR ALFONSO LOPEZ                                                                  </t>
  </si>
  <si>
    <t>010101360023000</t>
  </si>
  <si>
    <t>0101000001360030000000000</t>
  </si>
  <si>
    <t xml:space="preserve">K 1A 9 67 LT 308 BR ALFONSO LOPEZ                                                                   </t>
  </si>
  <si>
    <t>010101360030000</t>
  </si>
  <si>
    <t>0101000001360032000000000</t>
  </si>
  <si>
    <t xml:space="preserve">K 1A 9 57 LT 310 BR ALFONSO LOPEZ                                                                   </t>
  </si>
  <si>
    <t>010101360032000</t>
  </si>
  <si>
    <t>0101000001360032500000001</t>
  </si>
  <si>
    <t xml:space="preserve">OMAR ANTONIO MOLINA PORRAS                                                                          </t>
  </si>
  <si>
    <t>010101360032001</t>
  </si>
  <si>
    <t>0101000001360034000000000</t>
  </si>
  <si>
    <t xml:space="preserve">K 1A 9 47 LT 313 BRA ALFONSO LOPEZ                                                                  </t>
  </si>
  <si>
    <t>010101360034000</t>
  </si>
  <si>
    <t>0101000001360035000000000</t>
  </si>
  <si>
    <t xml:space="preserve">EUCLIDIA GIL MARIN                                                                                  </t>
  </si>
  <si>
    <t xml:space="preserve">K 1A 9 33 Lo 314 Ur ALFONSO LOPEZ                                                                   </t>
  </si>
  <si>
    <t>010101360035000</t>
  </si>
  <si>
    <t>0101000001360035500000001</t>
  </si>
  <si>
    <t>010101360035001</t>
  </si>
  <si>
    <t>0101000001360037000000000</t>
  </si>
  <si>
    <t xml:space="preserve">SEBASTIAN URAN MORENO                                                                               </t>
  </si>
  <si>
    <t xml:space="preserve">K 1A 9 21 Cs 315A Br ALFONSO LOPEZ                                                                  </t>
  </si>
  <si>
    <t>010101360037000</t>
  </si>
  <si>
    <t xml:space="preserve">GUISELLE URAN MORENO                                                                                </t>
  </si>
  <si>
    <t xml:space="preserve">VERONICA URAN MORENO                                                                                </t>
  </si>
  <si>
    <t>0101000001360038000000000</t>
  </si>
  <si>
    <t xml:space="preserve">K 1A 9 15 LT 316 BR ALFONSO LOPEZ                                                                   </t>
  </si>
  <si>
    <t>010101360038000</t>
  </si>
  <si>
    <t>0101000001360039000000000</t>
  </si>
  <si>
    <t xml:space="preserve">K 1A 9 09 Lo 316A Br ALFONSO LOPEZ                                                                  </t>
  </si>
  <si>
    <t>010101360039000</t>
  </si>
  <si>
    <t>0101000001360040000000000</t>
  </si>
  <si>
    <t xml:space="preserve">C 9 3 10 14 Lo 317 Br ALFONSO LOPE                                                                  </t>
  </si>
  <si>
    <t>010101360040000</t>
  </si>
  <si>
    <t>0101000001360041000000000</t>
  </si>
  <si>
    <t xml:space="preserve">K 1A C 12 Ur EL PROGRESO                                                                            </t>
  </si>
  <si>
    <t>010101360041000</t>
  </si>
  <si>
    <t>0101000001360041500000009</t>
  </si>
  <si>
    <t xml:space="preserve">ALBERTO ROJAS                                                                                       </t>
  </si>
  <si>
    <t>010101360041009</t>
  </si>
  <si>
    <t>0101000001360041500000011</t>
  </si>
  <si>
    <t xml:space="preserve">MARIA FLOR POSADA ORTIZ                                                                             </t>
  </si>
  <si>
    <t>010101360041011</t>
  </si>
  <si>
    <t>0101000001360041500000015</t>
  </si>
  <si>
    <t xml:space="preserve">JORGE LUIS OLIVEROS BEDOYA                                                                          </t>
  </si>
  <si>
    <t>010101360041015</t>
  </si>
  <si>
    <t>0101000001360041500000021</t>
  </si>
  <si>
    <t xml:space="preserve">RODRIGO MOLINA                                                                                      </t>
  </si>
  <si>
    <t>010101360041021</t>
  </si>
  <si>
    <t>0101000001360041500000022</t>
  </si>
  <si>
    <t xml:space="preserve">MANUEL CANO ZAPATA                                                                                  </t>
  </si>
  <si>
    <t>010101360041022</t>
  </si>
  <si>
    <t>0101000001360049000000000</t>
  </si>
  <si>
    <t xml:space="preserve">K 1A 9 189 Cs 291 ALFONSO LOPEZ                                                                     </t>
  </si>
  <si>
    <t>010101360049000</t>
  </si>
  <si>
    <t>0101000001370009000000000</t>
  </si>
  <si>
    <t xml:space="preserve">MARIA YARLEDY ARANGO GONZALEZ                                                                       </t>
  </si>
  <si>
    <t xml:space="preserve">C 10A 1A 37 Lo 144 Br ALFONSO LOPE                                                                  </t>
  </si>
  <si>
    <t>010101370009000</t>
  </si>
  <si>
    <t>0101000001370009500000001</t>
  </si>
  <si>
    <t xml:space="preserve">GABRIELA BETANCURT                                                                                  </t>
  </si>
  <si>
    <t>010101370009001</t>
  </si>
  <si>
    <t>0101000001370012000000000</t>
  </si>
  <si>
    <t xml:space="preserve">C 10A 1A 27 LT 147 BR ALFONSO LOPE                                                                  </t>
  </si>
  <si>
    <t>010101370012000</t>
  </si>
  <si>
    <t>0101000001370021000000000</t>
  </si>
  <si>
    <t xml:space="preserve">K 1A 10A 20 LT 137 BR ALFONSO LOPE                                                                  </t>
  </si>
  <si>
    <t>010101370021000</t>
  </si>
  <si>
    <t xml:space="preserve">ROGELIO DE JESU MARTINEZ VILLEGAS                                                                   </t>
  </si>
  <si>
    <t>0101000001370022000000000</t>
  </si>
  <si>
    <t xml:space="preserve">K 1A 10A 22 Cs 137A Br ALFONSO LOP                                                                  </t>
  </si>
  <si>
    <t>010101370022000</t>
  </si>
  <si>
    <t>0101000001370023000000000</t>
  </si>
  <si>
    <t xml:space="preserve">K 1A 10A 26 LT 136 BR ALFONSO LOPE                                                                  </t>
  </si>
  <si>
    <t>010101370023000</t>
  </si>
  <si>
    <t>0101000001370025000000000</t>
  </si>
  <si>
    <t xml:space="preserve">K 1A 10A 34 LT 134 BR ALFONSO LOPE                                                                  </t>
  </si>
  <si>
    <t>010101370025000</t>
  </si>
  <si>
    <t>0101000001370025500000001</t>
  </si>
  <si>
    <t>010101370025001</t>
  </si>
  <si>
    <t>0101000001370026000000000</t>
  </si>
  <si>
    <t>010101370026000</t>
  </si>
  <si>
    <t>0101000001370027000000000</t>
  </si>
  <si>
    <t xml:space="preserve">C 11 1A 04 LT 133 BR ALFONSO LOPEZ                                                                  </t>
  </si>
  <si>
    <t>010101370027000</t>
  </si>
  <si>
    <t>0101000001370035000000000</t>
  </si>
  <si>
    <t xml:space="preserve">C 11 1A 56 Cs 121 Br ALFONSO LOPEZ                                                                  </t>
  </si>
  <si>
    <t>010101370035000</t>
  </si>
  <si>
    <t xml:space="preserve">DARWIN SMITH FRANCO HERRERA                                                                         </t>
  </si>
  <si>
    <t>0101000001370038000000000</t>
  </si>
  <si>
    <t xml:space="preserve">C 11 1A 41 Lo 118 Br ALFONSO LOPEZ                                                                  </t>
  </si>
  <si>
    <t>010101370038000</t>
  </si>
  <si>
    <t>0101000001370038500000001</t>
  </si>
  <si>
    <t xml:space="preserve">MIGUEL ANTONIO GALVIS                                                                               </t>
  </si>
  <si>
    <t>010101370038001</t>
  </si>
  <si>
    <t>0101000001370042000000000</t>
  </si>
  <si>
    <t xml:space="preserve">C 10B 10 25 LT 139 BR ALFONSO LOPE                                                                  </t>
  </si>
  <si>
    <t>010101370042000</t>
  </si>
  <si>
    <t>0101000001370043000000000</t>
  </si>
  <si>
    <t xml:space="preserve">LT 138 BR ALFONSO LOPEZ                                                                             </t>
  </si>
  <si>
    <t>010101370043000</t>
  </si>
  <si>
    <t>0101000001380005000000000</t>
  </si>
  <si>
    <t xml:space="preserve">C 10 1A 21 LT 158A BR ALFONSO LOPE                                                                  </t>
  </si>
  <si>
    <t>010101380005000</t>
  </si>
  <si>
    <t>0101000001380014000000000</t>
  </si>
  <si>
    <t xml:space="preserve">C 10A 1A 26 LT 158 BR ALFONSO LOPE                                                                  </t>
  </si>
  <si>
    <t>010101380014000</t>
  </si>
  <si>
    <t>0101000001390001000000000</t>
  </si>
  <si>
    <t xml:space="preserve">K 2C 9B 11 Lo 174 Br ALFONSO LOPEZ                                                                  </t>
  </si>
  <si>
    <t>010101390001000</t>
  </si>
  <si>
    <t>0101000001390003000000000</t>
  </si>
  <si>
    <t xml:space="preserve">C 9B 1A 13 Lo 176 Br ALFONSO LOPEZ                                                                  </t>
  </si>
  <si>
    <t>010101390003000</t>
  </si>
  <si>
    <t>0101000001390006000000000</t>
  </si>
  <si>
    <t xml:space="preserve">GUSTAVO TABORDA BENJUMEA                                                                            </t>
  </si>
  <si>
    <t xml:space="preserve">C 10 1A 02 K 1A 9 16 Lo 168 ALFONS                                                                  </t>
  </si>
  <si>
    <t>010101390006000</t>
  </si>
  <si>
    <t>0101000001400007000000000</t>
  </si>
  <si>
    <t xml:space="preserve">GLORIA ENID BUENO TUSARMA                                                                           </t>
  </si>
  <si>
    <t xml:space="preserve">K 1A 9 22 24 LT 188 BR ALFONOS LOP                                                                  </t>
  </si>
  <si>
    <t>010101400007000</t>
  </si>
  <si>
    <t>0101000001400007500000001</t>
  </si>
  <si>
    <t xml:space="preserve">K 1A 9 22 24 Br ALFONSO LOPEZ                                                                       </t>
  </si>
  <si>
    <t>010101400007001</t>
  </si>
  <si>
    <t xml:space="preserve">GLORIA ENNY BUENO TUSARMA                                                                           </t>
  </si>
  <si>
    <t>0101000001400008000000000</t>
  </si>
  <si>
    <t xml:space="preserve">CARLOS URIEL GALLEGO MARQUEZ                                                                        </t>
  </si>
  <si>
    <t xml:space="preserve">K 1A 9 34 C 9B 1A 02 Lo 179 ALFONS                                                                  </t>
  </si>
  <si>
    <t>010101400008000</t>
  </si>
  <si>
    <t>0101000001400008500000001</t>
  </si>
  <si>
    <t xml:space="preserve">GILMA SANCHEZ ZAPATA                                                                                </t>
  </si>
  <si>
    <t xml:space="preserve">K 1A 9 34 Br ALFONSO LOPEZ                                                                          </t>
  </si>
  <si>
    <t>010101400008001</t>
  </si>
  <si>
    <t>0101000001400009000000000</t>
  </si>
  <si>
    <t xml:space="preserve">C 9B 1A 06 LT 180 BR ALFONSO LOPEZ                                                                  </t>
  </si>
  <si>
    <t>010101400009000</t>
  </si>
  <si>
    <t>0101000001410002000000000</t>
  </si>
  <si>
    <t xml:space="preserve">C 10C 2C 35 LT 56 BR ALFONSO LOPEZ                                                                  </t>
  </si>
  <si>
    <t>010101410002000</t>
  </si>
  <si>
    <t>0101000001410003000000000</t>
  </si>
  <si>
    <t xml:space="preserve">C 10C 2C 27 Lo 55 Br ALFONSO LOPEZ                                                                  </t>
  </si>
  <si>
    <t>010101410003000</t>
  </si>
  <si>
    <t>0101000001410003500000001</t>
  </si>
  <si>
    <t xml:space="preserve">EDILIA CARDONA QUINTERO                                                                             </t>
  </si>
  <si>
    <t xml:space="preserve">C 10C 2C 27 Br ALFONSO LOPEZ                                                                        </t>
  </si>
  <si>
    <t>010101410003001</t>
  </si>
  <si>
    <t>0101000001410004000000000</t>
  </si>
  <si>
    <t xml:space="preserve">C 10C 2C 21 Lo 54 Br ALFONSO LOPEZ                                                                  </t>
  </si>
  <si>
    <t>010101410004000</t>
  </si>
  <si>
    <t>0101000001410005000000000</t>
  </si>
  <si>
    <t xml:space="preserve">C 10C 2C 13 LT 53 BR ALFONSO LOPEZ                                                                  </t>
  </si>
  <si>
    <t>010101410005000</t>
  </si>
  <si>
    <t>0101000001410006000000000</t>
  </si>
  <si>
    <t xml:space="preserve">LUIS EDUARDO TAMAYO CARMONA                                                                         </t>
  </si>
  <si>
    <t xml:space="preserve">C 10C 2C 05 Lo 52 Br ALFONSO LOPEZ                                                                  </t>
  </si>
  <si>
    <t>010101410006000</t>
  </si>
  <si>
    <t>0101000001420001000000000</t>
  </si>
  <si>
    <t xml:space="preserve">K 2C 10 43 49 Br ALFONSO LOPEZ                                                                      </t>
  </si>
  <si>
    <t>010101420001000</t>
  </si>
  <si>
    <t>0101000001420007000000000</t>
  </si>
  <si>
    <t xml:space="preserve">C 10B 2C 33 Br ALFONSO LOPEZ                                                                        </t>
  </si>
  <si>
    <t>010101420007000</t>
  </si>
  <si>
    <t>0101000001420010000000000</t>
  </si>
  <si>
    <t xml:space="preserve">C 10B 2C 27 LT 60A BR ALFONSO LOPE                                                                  </t>
  </si>
  <si>
    <t>010101420010000</t>
  </si>
  <si>
    <t>0101000001420011000000000</t>
  </si>
  <si>
    <t xml:space="preserve">C 10B 2C 19 LT 59 BR ALFONSO LOPEZ                                                                  </t>
  </si>
  <si>
    <t>010101420011000</t>
  </si>
  <si>
    <t>0101000001430003000000000</t>
  </si>
  <si>
    <t xml:space="preserve">C 10 2C 19 LT 80 BR ALFONSO LOPEZ                                                                   </t>
  </si>
  <si>
    <t>010101430003000</t>
  </si>
  <si>
    <t>0101000001440001000000000</t>
  </si>
  <si>
    <t xml:space="preserve">DIEGO FERNANDO MEJIA CARDONA                                                                        </t>
  </si>
  <si>
    <t xml:space="preserve">C 10 2C 24 Lo 87 Br ALFONSO LOPEZ                                                                   </t>
  </si>
  <si>
    <t>010101440001000</t>
  </si>
  <si>
    <t>0101000001440002000000000</t>
  </si>
  <si>
    <t xml:space="preserve">C 9B 2C 23 LT 91 BR ALFONSO LOPEZ                                                                   </t>
  </si>
  <si>
    <t>010101440002000</t>
  </si>
  <si>
    <t>0101000001440003000000000</t>
  </si>
  <si>
    <t xml:space="preserve">C 9B 2C 21 LT 90 BR ALFONSO LOPEZ                                                                   </t>
  </si>
  <si>
    <t>010101440003000</t>
  </si>
  <si>
    <t>0101000001440010000000000</t>
  </si>
  <si>
    <t xml:space="preserve">C 10 2C 20 LT 86 BR ALFONSO LOPEZ                                                                   </t>
  </si>
  <si>
    <t>010101440010000</t>
  </si>
  <si>
    <t>0101000001460002000000000</t>
  </si>
  <si>
    <t xml:space="preserve">K 2C 9 12 LT 105A BR ALFONSO LOPEZ                                                                  </t>
  </si>
  <si>
    <t>010101460002000</t>
  </si>
  <si>
    <t>0101000001460003000000000</t>
  </si>
  <si>
    <t xml:space="preserve">K 2C 9 08 LT 105 BR ALFONSO LOPEZ                                                                   </t>
  </si>
  <si>
    <t>010101460003000</t>
  </si>
  <si>
    <t>0101000001460006000000000</t>
  </si>
  <si>
    <t xml:space="preserve">C 9A 2C 08 LT 102 BR ALFONSO LOPEZ                                                                  </t>
  </si>
  <si>
    <t>010101460006000</t>
  </si>
  <si>
    <t>0101000001460007000000000</t>
  </si>
  <si>
    <t xml:space="preserve">C 9A 2C 10 LT 103 BR ALFONSO LOPEZ                                                                  </t>
  </si>
  <si>
    <t>010101460007000</t>
  </si>
  <si>
    <t>0101000001470001500000001</t>
  </si>
  <si>
    <t xml:space="preserve">LUIS ALBERTO POSADA TOBON                                                                           </t>
  </si>
  <si>
    <t>010101470001001</t>
  </si>
  <si>
    <t>0101000001470005000000000</t>
  </si>
  <si>
    <t xml:space="preserve">K 3A 10 107 LT 34 BR ALFONSO LOPEZ                                                                  </t>
  </si>
  <si>
    <t>010101470005000</t>
  </si>
  <si>
    <t>0101000001470014000000000</t>
  </si>
  <si>
    <t xml:space="preserve">K 3A 10-53 LT 329 BR ALFONSO LOPEZ                                                                  </t>
  </si>
  <si>
    <t>010101470014000</t>
  </si>
  <si>
    <t>0101000001470015000000000</t>
  </si>
  <si>
    <t xml:space="preserve">K 3 11 02 08 Lo 26A Br ALFONSO LOP                                                                  </t>
  </si>
  <si>
    <t>010101470015000</t>
  </si>
  <si>
    <t>0101000001470016000000000</t>
  </si>
  <si>
    <t xml:space="preserve">K 3 11 10 Lo 26 Br ALFONSO LOPEZ                                                                    </t>
  </si>
  <si>
    <t>010101470016000</t>
  </si>
  <si>
    <t>0101000001470025000000000</t>
  </si>
  <si>
    <t xml:space="preserve">K 3 11 58 LT 17 BR ALFONSO LOPEZ                                                                    </t>
  </si>
  <si>
    <t>010101470025000</t>
  </si>
  <si>
    <t>0101000001470026000000000</t>
  </si>
  <si>
    <t xml:space="preserve">BRAHIAN ESLAIDER RUIZ ORTIZ                                                                         </t>
  </si>
  <si>
    <t xml:space="preserve">K 3 11 64 Lo 15 Br ALFONSO LOPEZ                                                                    </t>
  </si>
  <si>
    <t>010101470026000</t>
  </si>
  <si>
    <t>0101000001470039000000000</t>
  </si>
  <si>
    <t xml:space="preserve">C 10 3 29 Lo 327 Br ALFONSO LOPEZ                                                                   </t>
  </si>
  <si>
    <t>010101470039000</t>
  </si>
  <si>
    <t>0101000001470040000000000</t>
  </si>
  <si>
    <t xml:space="preserve">C 10 2 C 55 LT 326 BR ALFONSO LOPE                                                                  </t>
  </si>
  <si>
    <t>010101470040000</t>
  </si>
  <si>
    <t>0101000001470041000000000</t>
  </si>
  <si>
    <t xml:space="preserve">C 10 2 C 51 CS 325 BR ALFONSO LOPE                                                                  </t>
  </si>
  <si>
    <t>010101470041000</t>
  </si>
  <si>
    <t>0101000001480003000000000</t>
  </si>
  <si>
    <t xml:space="preserve">C 15 1 04 Mz 12 Lo 1 EL PROGRESO                                                                    </t>
  </si>
  <si>
    <t>010101480003000</t>
  </si>
  <si>
    <t>0101000001480004000000000</t>
  </si>
  <si>
    <t xml:space="preserve">C 15 1 08 Mz 12 Lo 2 EL PREGRESO                                                                    </t>
  </si>
  <si>
    <t>010101480004000</t>
  </si>
  <si>
    <t>0101000001480005000000000</t>
  </si>
  <si>
    <t xml:space="preserve">C 15 1 18 K 2 13 185 Mz 12 Lo 4 EL                                                                  </t>
  </si>
  <si>
    <t>010101480005000</t>
  </si>
  <si>
    <t>0101000001480006000000000</t>
  </si>
  <si>
    <t xml:space="preserve">K 2 13 175 Mz 12 Lo 5 Br EL PROGRE                                                                  </t>
  </si>
  <si>
    <t>010101480006000</t>
  </si>
  <si>
    <t>0101000001480007000000000</t>
  </si>
  <si>
    <t xml:space="preserve">K 2 13 173 Mz 12 Lo 6 Br EL PROGRE                                                                  </t>
  </si>
  <si>
    <t>010101480007000</t>
  </si>
  <si>
    <t>0101000001480008000000000</t>
  </si>
  <si>
    <t xml:space="preserve">K 2 13 169 Mz 12 Lo 7A Br EL PROGR                                                                  </t>
  </si>
  <si>
    <t>010101480008000</t>
  </si>
  <si>
    <t>0101000001480009000000000</t>
  </si>
  <si>
    <t xml:space="preserve">K 2 13 163 Mz 12 Lo 7B Br EL PROGR                                                                  </t>
  </si>
  <si>
    <t>010101480009000</t>
  </si>
  <si>
    <t>0101000001480010000000000</t>
  </si>
  <si>
    <t xml:space="preserve">K 2 13 159 Mz 12 Lo 8 Br EL PROGRE                                                                  </t>
  </si>
  <si>
    <t>010101480010000</t>
  </si>
  <si>
    <t>0101000001480011000000000</t>
  </si>
  <si>
    <t xml:space="preserve">K 2 13 151 Mz 12 Lo 9 Br EL PROGRE                                                                  </t>
  </si>
  <si>
    <t>010101480011000</t>
  </si>
  <si>
    <t>0101000001480012000000000</t>
  </si>
  <si>
    <t xml:space="preserve">K 2 13 147 Mz 12 Lo 10 Br EL PROGR                                                                  </t>
  </si>
  <si>
    <t>010101480012000</t>
  </si>
  <si>
    <t>0101000001480013000000000</t>
  </si>
  <si>
    <t xml:space="preserve">K 2 13 143 Mz 12 Lo 11 Br EL PROGR                                                                  </t>
  </si>
  <si>
    <t>010101480013000</t>
  </si>
  <si>
    <t>0101000001480014000000000</t>
  </si>
  <si>
    <t xml:space="preserve">JOSE HERMES ALEGRIAS                                                                                </t>
  </si>
  <si>
    <t xml:space="preserve">K 2 13 133 Mz 12 Cs 12 Br EL PROGR                                                                  </t>
  </si>
  <si>
    <t>010101480014000</t>
  </si>
  <si>
    <t>0101000001480015000000000</t>
  </si>
  <si>
    <t xml:space="preserve">K 2 13 129 Mz 12 Lo 13 Br EL PROGR                                                                  </t>
  </si>
  <si>
    <t>010101480015000</t>
  </si>
  <si>
    <t>0101000001480016000000000</t>
  </si>
  <si>
    <t xml:space="preserve">K 2 13 125 Mz 12 Lo 14 Br EL PROGR                                                                  </t>
  </si>
  <si>
    <t>010101480016000</t>
  </si>
  <si>
    <t>0101000001480017000000000</t>
  </si>
  <si>
    <t xml:space="preserve">K 2 13 115 Mz 12 Lo 15 Br EL PROGR                                                                  </t>
  </si>
  <si>
    <t>010101480017000</t>
  </si>
  <si>
    <t>0101000001480018000000000</t>
  </si>
  <si>
    <t xml:space="preserve">K 2 13 121 Mz 12 Lo 16 Br EL PROGR                                                                  </t>
  </si>
  <si>
    <t>010101480018000</t>
  </si>
  <si>
    <t>0101000001480019000000000</t>
  </si>
  <si>
    <t xml:space="preserve">K 2 13 117 Mz 12 Lo 17 Br EL PROGR                                                                  </t>
  </si>
  <si>
    <t>010101480019000</t>
  </si>
  <si>
    <t>0101000001480020000000000</t>
  </si>
  <si>
    <t xml:space="preserve">K 2 13 111 Mz 12 Cs 18 Br EL PROGR                                                                  </t>
  </si>
  <si>
    <t>010101480020000</t>
  </si>
  <si>
    <t>0101000001480021000000000</t>
  </si>
  <si>
    <t xml:space="preserve">K 2 13 109 Mz 12 Lo 19 Br EL PROGR                                                                  </t>
  </si>
  <si>
    <t>010101480021000</t>
  </si>
  <si>
    <t>0101000001480022000000000</t>
  </si>
  <si>
    <t xml:space="preserve">r 2 13 99 Mz 12 Lo 20 Br EL PROGRE                                                                  </t>
  </si>
  <si>
    <t>010101480022000</t>
  </si>
  <si>
    <t>0101000001480023000000000</t>
  </si>
  <si>
    <t xml:space="preserve">K 2 13 95 Mz 12 Lo 21 Br EL PROGRE                                                                  </t>
  </si>
  <si>
    <t>010101480023000</t>
  </si>
  <si>
    <t>0101000001480024000000000</t>
  </si>
  <si>
    <t xml:space="preserve">K 2 13 87 Mz 12 Lo 22 Br EL PROGRE                                                                  </t>
  </si>
  <si>
    <t>010101480024000</t>
  </si>
  <si>
    <t>0101000001480025000000000</t>
  </si>
  <si>
    <t xml:space="preserve">K 2 13 81 Mz 12 Lo 23 Br EL PROGRE                                                                  </t>
  </si>
  <si>
    <t>010101480025000</t>
  </si>
  <si>
    <t>0101000001480026000000000</t>
  </si>
  <si>
    <t xml:space="preserve">K 2 13 77 Mz 12 Lo 24 Br EL PROGRE                                                                  </t>
  </si>
  <si>
    <t>010101480026000</t>
  </si>
  <si>
    <t>0101000001480027000000000</t>
  </si>
  <si>
    <t xml:space="preserve">K 2 13 75 Mz 12 Lo 25 Br EL PROGRE                                                                  </t>
  </si>
  <si>
    <t>010101480027000</t>
  </si>
  <si>
    <t>0101000001480028000000000</t>
  </si>
  <si>
    <t xml:space="preserve">K 2 13 69 Mz 12 Lo 26 Br EL PROGRE                                                                  </t>
  </si>
  <si>
    <t>010101480028000</t>
  </si>
  <si>
    <t>0101000001480031000000000</t>
  </si>
  <si>
    <t xml:space="preserve">HECTOR JULIO CAMELO                                                                                 </t>
  </si>
  <si>
    <t xml:space="preserve">K 2 13 55 Mz 12 Cs 29 Br EL PROGRE                                                                  </t>
  </si>
  <si>
    <t>010101480031000</t>
  </si>
  <si>
    <t>0101000001480032000000000</t>
  </si>
  <si>
    <t xml:space="preserve">K 2 13 53 Mz 12 Lo 30 Br EL PROGRE                                                                  </t>
  </si>
  <si>
    <t>010101480032000</t>
  </si>
  <si>
    <t>0101000001480033000000000</t>
  </si>
  <si>
    <t xml:space="preserve">K 2 13 47 Mz 12 Lo 31 Br EL PROGRE                                                                  </t>
  </si>
  <si>
    <t>010101480033000</t>
  </si>
  <si>
    <t>0101000001480034000000000</t>
  </si>
  <si>
    <t xml:space="preserve">K 2 13 43 Mz 12 Lo 32 Br EL PROGRE                                                                  </t>
  </si>
  <si>
    <t>010101480034000</t>
  </si>
  <si>
    <t>0101000001480035000000000</t>
  </si>
  <si>
    <t xml:space="preserve">K 2 13 39 Mz 12 Lo 33 Br EL PROGRE                                                                  </t>
  </si>
  <si>
    <t>010101480035000</t>
  </si>
  <si>
    <t>0101000001480036000000000</t>
  </si>
  <si>
    <t xml:space="preserve">K 2 13 33 MZ 12 L0 34 BR EL PROGRE                                                                  </t>
  </si>
  <si>
    <t>010101480036000</t>
  </si>
  <si>
    <t>0101000001480037000000000</t>
  </si>
  <si>
    <t xml:space="preserve">K 2 13 31 Mz 12 Cs 35 Br EL PROGRE                                                                  </t>
  </si>
  <si>
    <t>010101480037000</t>
  </si>
  <si>
    <t>0101000001480038000000000</t>
  </si>
  <si>
    <t xml:space="preserve">K 2 13 27 Mz 12 Lo 36 Br EL PROGRE                                                                  </t>
  </si>
  <si>
    <t>010101480038000</t>
  </si>
  <si>
    <t>0101000001480039000000000</t>
  </si>
  <si>
    <t xml:space="preserve">K 2 13 19 21 Mz 12 Lo 37 Br EL PRO                                                                  </t>
  </si>
  <si>
    <t>010101480039000</t>
  </si>
  <si>
    <t>0101000001480040000000000</t>
  </si>
  <si>
    <t xml:space="preserve">K 2 13 13 Mz 12 LO 38 BR EL PROGRE                                                                  </t>
  </si>
  <si>
    <t>010101480040000</t>
  </si>
  <si>
    <t>0101000001480041000000000</t>
  </si>
  <si>
    <t xml:space="preserve">K 2 13 07 Mz 12 Lo 39 Br EL PROGRE                                                                  </t>
  </si>
  <si>
    <t>010101480041000</t>
  </si>
  <si>
    <t>0101000001480042000000000</t>
  </si>
  <si>
    <t xml:space="preserve">DUPERFAY VELEZ GUARIN                                                                               </t>
  </si>
  <si>
    <t xml:space="preserve">K 2 13 01 Mz 12 Cs 40 Br EL PROGRE                                                                  </t>
  </si>
  <si>
    <t>010101480042000</t>
  </si>
  <si>
    <t>0101000001480043000000000</t>
  </si>
  <si>
    <t xml:space="preserve">PEDRO ANTONIO MORENO MURILLO                                                                        </t>
  </si>
  <si>
    <t xml:space="preserve">C 13 1 37 39 MZ 12 LO 41 BR EL PRO                                                                  </t>
  </si>
  <si>
    <t>010101480043000</t>
  </si>
  <si>
    <t>0101000001480044000000000</t>
  </si>
  <si>
    <t xml:space="preserve">C 13 1 25 Mz 12 Lo 42 Br EL PROGRE                                                                  </t>
  </si>
  <si>
    <t>010101480044000</t>
  </si>
  <si>
    <t>0101000001480045000000000</t>
  </si>
  <si>
    <t xml:space="preserve">C 13 1 19 Mz 12 Lo 43 Br EL PROGRE                                                                  </t>
  </si>
  <si>
    <t>010101480045000</t>
  </si>
  <si>
    <t>0101000001480046000000000</t>
  </si>
  <si>
    <t xml:space="preserve">C 13 1 17 Mz 12 Lo 44 Br EL PROGRE                                                                  </t>
  </si>
  <si>
    <t>010101480046000</t>
  </si>
  <si>
    <t>0101000001480047000000000</t>
  </si>
  <si>
    <t xml:space="preserve">C 13 1 15 Mz 12 Lo 45 Br EL PROGRE                                                                  </t>
  </si>
  <si>
    <t>010101480047000</t>
  </si>
  <si>
    <t>0101000001490002000000000</t>
  </si>
  <si>
    <t xml:space="preserve">C 13 1 04 Mz 13 Lo 1 Br EL PROGRES                                                                  </t>
  </si>
  <si>
    <t>010101490002000</t>
  </si>
  <si>
    <t>0101000001490003000000000</t>
  </si>
  <si>
    <t xml:space="preserve">C 13 1 08 Mz 13 Lo 2 Br EL PROGRES                                                                  </t>
  </si>
  <si>
    <t>010101490003000</t>
  </si>
  <si>
    <t>0101000001490004000000000</t>
  </si>
  <si>
    <t xml:space="preserve">C 13 1 14 Mz 13 Lo 3 Br EL PROGRES                                                                  </t>
  </si>
  <si>
    <t>010101490004000</t>
  </si>
  <si>
    <t>0101000001490005000000000</t>
  </si>
  <si>
    <t xml:space="preserve">C 13 1 20 Mz 13 Lo 4 Br EL PROGRES                                                                  </t>
  </si>
  <si>
    <t>010101490005000</t>
  </si>
  <si>
    <t>0101000001490006000000000</t>
  </si>
  <si>
    <t xml:space="preserve">C 13 1 22 Mz 13 Lo 5 Br EL PROGRES                                                                  </t>
  </si>
  <si>
    <t>010101490006000</t>
  </si>
  <si>
    <t>0101000001490007000000000</t>
  </si>
  <si>
    <t xml:space="preserve">MIGUEL JERONIMO MOSQUERA RENTERIA                                                                   </t>
  </si>
  <si>
    <t xml:space="preserve">C 13 1 30 Mz 13 Cs 6 Br EL PROGRES                                                                  </t>
  </si>
  <si>
    <t>010101490007000</t>
  </si>
  <si>
    <t>0101000001490008000000000</t>
  </si>
  <si>
    <t xml:space="preserve">ANA JOAQUINA CALLE MARIN                                                                            </t>
  </si>
  <si>
    <t xml:space="preserve">C 13 1 32 MZ 13 CS 7 BR EL PROGRES                                                                  </t>
  </si>
  <si>
    <t>010101490008000</t>
  </si>
  <si>
    <t>0101000001490009000000000</t>
  </si>
  <si>
    <t xml:space="preserve">C 13 1 36 Mz 13 Lo 8 Br EL PROGRES                                                                  </t>
  </si>
  <si>
    <t>010101490009000</t>
  </si>
  <si>
    <t>0101000001490010000000000</t>
  </si>
  <si>
    <t xml:space="preserve">VICENTA CAMILO                                                                                      </t>
  </si>
  <si>
    <t xml:space="preserve">C 13 1 40 Mz 13 Lo 9 EL PROGRESO                                                                    </t>
  </si>
  <si>
    <t>010101490010000</t>
  </si>
  <si>
    <t>0101000001490010500000001</t>
  </si>
  <si>
    <t xml:space="preserve">MARCO TULIO RIASCOS JIMENEZ                                                                         </t>
  </si>
  <si>
    <t xml:space="preserve">C 13 1 40 Br EL PROGRESO                                                                            </t>
  </si>
  <si>
    <t>010101490010001</t>
  </si>
  <si>
    <t>0101000001490011000000000</t>
  </si>
  <si>
    <t xml:space="preserve">C 13 1 46 Mz 13 Lo 10 Br EL PROGRE                                                                  </t>
  </si>
  <si>
    <t>010101490011000</t>
  </si>
  <si>
    <t>0101000001490013000000000</t>
  </si>
  <si>
    <t xml:space="preserve">BERNARDO DE JESUS FRANCO CELIS                                                                      </t>
  </si>
  <si>
    <t xml:space="preserve">K 2 12 39 41 Mz 13 Cs 12 Br EL PRO                                                                  </t>
  </si>
  <si>
    <t>010101490013000</t>
  </si>
  <si>
    <t>0101000001500001000000000</t>
  </si>
  <si>
    <t xml:space="preserve">C 15 2 105 K 3 15 11 EL PROGRESO                                                                    </t>
  </si>
  <si>
    <t>010101500001000</t>
  </si>
  <si>
    <t>0101000001500005000000000</t>
  </si>
  <si>
    <t xml:space="preserve">RAMON ANTONIO FRANCO                                                                                </t>
  </si>
  <si>
    <t xml:space="preserve">C 15A 2 42 44 Br EL PROGRESO                                                                        </t>
  </si>
  <si>
    <t>010101500005000</t>
  </si>
  <si>
    <t>0101000001500013000000000</t>
  </si>
  <si>
    <t xml:space="preserve">LUZ MILA ALZATE LOPEZ                                                                               </t>
  </si>
  <si>
    <t xml:space="preserve">K 2 15 26 28                                                                                        </t>
  </si>
  <si>
    <t>010101500013000</t>
  </si>
  <si>
    <t>0101000001500015000000000</t>
  </si>
  <si>
    <t xml:space="preserve">C 15 2 85 Mz 6 Lo 19 EL PROGRESO                                                                    </t>
  </si>
  <si>
    <t>010101500015000</t>
  </si>
  <si>
    <t>0101000001500016000000000</t>
  </si>
  <si>
    <t xml:space="preserve">C 15 2 81 Mz 6 Lo 20 EL PROGRESO                                                                    </t>
  </si>
  <si>
    <t>010101500016000</t>
  </si>
  <si>
    <t>0101000001500016500000001</t>
  </si>
  <si>
    <t xml:space="preserve">ALICIA LOPEZ                                                                                        </t>
  </si>
  <si>
    <t xml:space="preserve">C 15 2 81 Ur EL PROGRESO                                                                            </t>
  </si>
  <si>
    <t>010101500016001</t>
  </si>
  <si>
    <t>0101000001500022000000000</t>
  </si>
  <si>
    <t xml:space="preserve">C 15 2 47 Mz 6 Lo 26B EL PROGRESO                                                                   </t>
  </si>
  <si>
    <t>010101500022000</t>
  </si>
  <si>
    <t>0101000001500028000000000</t>
  </si>
  <si>
    <t xml:space="preserve">C 15 2 11 Mz 6 Lo 31 EL PROGRESO                                                                    </t>
  </si>
  <si>
    <t>010101500028000</t>
  </si>
  <si>
    <t>0101000001500031000000000</t>
  </si>
  <si>
    <t xml:space="preserve">MZ 6 LO 18 C 15A 2 108 BR EL PROGR                                                                  </t>
  </si>
  <si>
    <t>010101500031000</t>
  </si>
  <si>
    <t>0101000001500033000000000</t>
  </si>
  <si>
    <t xml:space="preserve">CARLOS ENRIQUE DIAZ                                                                                 </t>
  </si>
  <si>
    <t xml:space="preserve">MZ 6 LO 12 C 15A 2 80 BR EL PROGRE                                                                  </t>
  </si>
  <si>
    <t>010101500033000</t>
  </si>
  <si>
    <t>0101000001500034000000000</t>
  </si>
  <si>
    <t xml:space="preserve">C 15 2 91 Mz 6 Lo 13B EL PROGRESO                                                                   </t>
  </si>
  <si>
    <t>010101500034000</t>
  </si>
  <si>
    <t>0101000001500035000000000</t>
  </si>
  <si>
    <t xml:space="preserve">C 15A 2 86 Mz 6 Lo 13A EL PROGRESO                                                                  </t>
  </si>
  <si>
    <t>010101500035000</t>
  </si>
  <si>
    <t>0101000001500036000000000</t>
  </si>
  <si>
    <t xml:space="preserve">C 15A 2 92 Mz 6 Lo 14 EL PROGRESO                                                                   </t>
  </si>
  <si>
    <t>010101500036000</t>
  </si>
  <si>
    <t>0101000001500037000000000</t>
  </si>
  <si>
    <t xml:space="preserve">C 15A 2 96 Mz 6 Lo 15 EL PROGRESO                                                                   </t>
  </si>
  <si>
    <t>010101500037000</t>
  </si>
  <si>
    <t>0101000001500038000000000</t>
  </si>
  <si>
    <t xml:space="preserve">C 15A 2 100 MZ 6 LO 16 BR EL PROGR                                                                  </t>
  </si>
  <si>
    <t>010101500038000</t>
  </si>
  <si>
    <t>0101000001500038500000001</t>
  </si>
  <si>
    <t xml:space="preserve">GILBERTO ALVAREZ                                                                                    </t>
  </si>
  <si>
    <t xml:space="preserve">C 15A 2 100 BR EL PROGRESO                                                                          </t>
  </si>
  <si>
    <t>010101500038001</t>
  </si>
  <si>
    <t>0101000001500039000000000</t>
  </si>
  <si>
    <t xml:space="preserve">C 15A 2 104 Mz 6 Lo 17 EL PROGRESO                                                                  </t>
  </si>
  <si>
    <t>010101500039000</t>
  </si>
  <si>
    <t>0101000001510006000000000</t>
  </si>
  <si>
    <t xml:space="preserve">DANNY DANIEL MORALES VILLA                                                                          </t>
  </si>
  <si>
    <t xml:space="preserve">C 15 2 08 Mz 22 Lo 2 Br EL PROGRES                                                                  </t>
  </si>
  <si>
    <t>010101510006000</t>
  </si>
  <si>
    <t>0101000001510014000000000</t>
  </si>
  <si>
    <t xml:space="preserve">C 15 2 82 Mz 22 Lo 11 Br EL PROGRE                                                                  </t>
  </si>
  <si>
    <t>010101510014000</t>
  </si>
  <si>
    <t>0101000001510015000000000</t>
  </si>
  <si>
    <t xml:space="preserve">C 15 2 90 Mz 22 Lo 12 Br EL PROGRE                                                                  </t>
  </si>
  <si>
    <t>010101510015000</t>
  </si>
  <si>
    <t>0101000001510016000000000</t>
  </si>
  <si>
    <t xml:space="preserve">C 15 2 110 Mz 22 Lo 34 Br EL PROGR                                                                  </t>
  </si>
  <si>
    <t>010101510016000</t>
  </si>
  <si>
    <t>0101000001510017000000000</t>
  </si>
  <si>
    <t xml:space="preserve">C 14A 2 101 Mz 22 Lo 13 Br EL PROG                                                                  </t>
  </si>
  <si>
    <t>010101510017000</t>
  </si>
  <si>
    <t>0101000001510017500000001</t>
  </si>
  <si>
    <t xml:space="preserve">SANDRA CASTANO                                                                                      </t>
  </si>
  <si>
    <t xml:space="preserve">C 14 2 101 UR EL PROGRESO                                                                           </t>
  </si>
  <si>
    <t>010101510017001</t>
  </si>
  <si>
    <t>0101000001510018000000000</t>
  </si>
  <si>
    <t xml:space="preserve">C 14A 2 91 Mz 22 Lo 14 Br EL PROGR                                                                  </t>
  </si>
  <si>
    <t>010101510018000</t>
  </si>
  <si>
    <t>0101000001510020000000000</t>
  </si>
  <si>
    <t xml:space="preserve">AMPARO BETANCUR                                                                                     </t>
  </si>
  <si>
    <t xml:space="preserve">C 14A 2 83 Mz 22 Lo 16 Br EL PROGR                                                                  </t>
  </si>
  <si>
    <t>010101510020000</t>
  </si>
  <si>
    <t>0101000001510024000000000</t>
  </si>
  <si>
    <t xml:space="preserve">C 14A 2 61 Mz 22 Lo 20 Br EL PROGR                                                                  </t>
  </si>
  <si>
    <t>010101510024000</t>
  </si>
  <si>
    <t>0101000001510024500000001</t>
  </si>
  <si>
    <t xml:space="preserve">SIGIFREDO LARA                                                                                      </t>
  </si>
  <si>
    <t xml:space="preserve">C 14 A 2 61 UR EL PROGRESO                                                                          </t>
  </si>
  <si>
    <t>010101510024001</t>
  </si>
  <si>
    <t>0101000001510030000000000</t>
  </si>
  <si>
    <t xml:space="preserve">C 14A 2 27 Mz 22 Lo 26 Br EL PROGR                                                                  </t>
  </si>
  <si>
    <t>010101510030000</t>
  </si>
  <si>
    <t>0101000001510035000000000</t>
  </si>
  <si>
    <t xml:space="preserve">K 2 14A 10 Mz 22 Lo 31 Br EL PROGR                                                                  </t>
  </si>
  <si>
    <t>010101510035000</t>
  </si>
  <si>
    <t>0101000001520011000000000</t>
  </si>
  <si>
    <t xml:space="preserve">C 14A 2 46 Mz 21 Lo 10 Br EL PROGR                                                                  </t>
  </si>
  <si>
    <t>010101520011000</t>
  </si>
  <si>
    <t>0101000001520018000000000</t>
  </si>
  <si>
    <t xml:space="preserve">C 14A 2 74 Mz 21 Lo 17 Br EL PROGR                                                                  </t>
  </si>
  <si>
    <t>010101520018000</t>
  </si>
  <si>
    <t>0101000001520023000000000</t>
  </si>
  <si>
    <t xml:space="preserve">C 14A 2 98 Mz 21 Lo 22 Br EL PROGR                                                                  </t>
  </si>
  <si>
    <t>010101520023000</t>
  </si>
  <si>
    <t xml:space="preserve">ANA DELIA GRAJALES OSORIO                                                                           </t>
  </si>
  <si>
    <t>0101000001520024000000000</t>
  </si>
  <si>
    <t xml:space="preserve">K 3 14 27 Mz 21 Lo 21 Br EL PROGRE                                                                  </t>
  </si>
  <si>
    <t>010101520024000</t>
  </si>
  <si>
    <t>0101000001520025000000000</t>
  </si>
  <si>
    <t xml:space="preserve">C 14 2 85 Mz 21 Lo 24 Br EL PROGRE                                                                  </t>
  </si>
  <si>
    <t>010101520025000</t>
  </si>
  <si>
    <t>0101000001520026000000000</t>
  </si>
  <si>
    <t xml:space="preserve">C 14 2 79 Mz 21 Lo 25 Br EL PROGRE                                                                  </t>
  </si>
  <si>
    <t>010101520026000</t>
  </si>
  <si>
    <t>0101000001520040000000000</t>
  </si>
  <si>
    <t xml:space="preserve">C 14 2 17 Mz 21 Lo 39 Br EL PROGRE                                                                  </t>
  </si>
  <si>
    <t>010101520040000</t>
  </si>
  <si>
    <t>0101000001520052000000000</t>
  </si>
  <si>
    <t xml:space="preserve">C 14 2 91 EL PROGRESO                                                                               </t>
  </si>
  <si>
    <t>010101520052000</t>
  </si>
  <si>
    <t>0101000001520053000000000</t>
  </si>
  <si>
    <t xml:space="preserve">C 14 2 61 Mz 21 Lo 28A EL PROGRESO                                                                  </t>
  </si>
  <si>
    <t>010101520053000</t>
  </si>
  <si>
    <t>0101000001530002000000000</t>
  </si>
  <si>
    <t xml:space="preserve">C 14 2A 02 Mz 19 Lo 1 Br EL PROGRE                                                                  </t>
  </si>
  <si>
    <t>010101530002000</t>
  </si>
  <si>
    <t>0101000001530003000000000</t>
  </si>
  <si>
    <t xml:space="preserve">C 14 2A 08 Mz 19 Lo 2 Br EL PROGRE                                                                  </t>
  </si>
  <si>
    <t>010101530003000</t>
  </si>
  <si>
    <t>0101000001530004000000000</t>
  </si>
  <si>
    <t xml:space="preserve">C 14 2A 12 Mz 19 Lo 3 Br EL PROGRE                                                                  </t>
  </si>
  <si>
    <t>010101530004000</t>
  </si>
  <si>
    <t>0101000001530014000000000</t>
  </si>
  <si>
    <t xml:space="preserve">C 14 2A 52 Mz 19 Lo 13 Br EL PROGR                                                                  </t>
  </si>
  <si>
    <t>010101530014000</t>
  </si>
  <si>
    <t>0101000001530017000000000</t>
  </si>
  <si>
    <t xml:space="preserve">C 13A 2A 55 Mz 19 Lo 16 Br EL PROG                                                                  </t>
  </si>
  <si>
    <t>010101530017000</t>
  </si>
  <si>
    <t>0101000001530021000000000</t>
  </si>
  <si>
    <t xml:space="preserve">C 13A 2A 31 Mz 19 Lo 20 Br EL PROG                                                                  </t>
  </si>
  <si>
    <t>010101530021000</t>
  </si>
  <si>
    <t>0101000001530021500000001</t>
  </si>
  <si>
    <t xml:space="preserve">MAGNOLIA TABORDA                                                                                    </t>
  </si>
  <si>
    <t xml:space="preserve">C 13 A 2 A 31 UR EL PROGRESO                                                                        </t>
  </si>
  <si>
    <t>010101530021001</t>
  </si>
  <si>
    <t>0101000001530022000000000</t>
  </si>
  <si>
    <t xml:space="preserve">C 13A 2A 29 Mz 19 Lo 21 Br EL PROG                                                                  </t>
  </si>
  <si>
    <t>010101530022000</t>
  </si>
  <si>
    <t>0101000001540007000000000</t>
  </si>
  <si>
    <t xml:space="preserve">C 13A 2A 18 Mz 18 Lo 5 Br EL PROGR                                                                  </t>
  </si>
  <si>
    <t>010101540007000</t>
  </si>
  <si>
    <t>0101000001540014000000000</t>
  </si>
  <si>
    <t xml:space="preserve">K 3 13 45 Mz 18 Lo 12 Br EL PROGRE                                                                  </t>
  </si>
  <si>
    <t>010101540014000</t>
  </si>
  <si>
    <t>0101000001540017000000000</t>
  </si>
  <si>
    <t xml:space="preserve">K 2B 13 42 Mz 18 Lo 15 Br EL PROGR                                                                  </t>
  </si>
  <si>
    <t>010101540017000</t>
  </si>
  <si>
    <t>0101000001540017500000001</t>
  </si>
  <si>
    <t xml:space="preserve">JESUS MARIA ZUNIGA                                                                                  </t>
  </si>
  <si>
    <t>010101540017001</t>
  </si>
  <si>
    <t>0101000001540018000000000</t>
  </si>
  <si>
    <t xml:space="preserve">K 2B 13 34 Mz 18 Lo 16 Br EL PROGR                                                                  </t>
  </si>
  <si>
    <t>010101540018000</t>
  </si>
  <si>
    <t>0101000001540018500000001</t>
  </si>
  <si>
    <t>010101540018001</t>
  </si>
  <si>
    <t xml:space="preserve">FLOR ANGEL MEDINA                                                                                   </t>
  </si>
  <si>
    <t>0101000001540019000000000</t>
  </si>
  <si>
    <t xml:space="preserve">K 2B 13 28 Mz 18 Lo 17 Br EL PROGR                                                                  </t>
  </si>
  <si>
    <t>010101540019000</t>
  </si>
  <si>
    <t>0101000001540020000000000</t>
  </si>
  <si>
    <t xml:space="preserve">K 2B 13 26 Mz 18 Lo 18 Br EL PROGR                                                                  </t>
  </si>
  <si>
    <t>010101540020000</t>
  </si>
  <si>
    <t>0101000001540021000000000</t>
  </si>
  <si>
    <t xml:space="preserve">K 2B 13 22 Mz 18 Lo 19 Br EL PROGR                                                                  </t>
  </si>
  <si>
    <t>010101540021000</t>
  </si>
  <si>
    <t>0101000001540027000000000</t>
  </si>
  <si>
    <t xml:space="preserve">K 2A 13 24 Mz 18 Lo 26 Br EL PROGR                                                                  </t>
  </si>
  <si>
    <t>010101540027000</t>
  </si>
  <si>
    <t>0101000001540030000000000</t>
  </si>
  <si>
    <t xml:space="preserve">K 2A 13 36 Mz 18 Lo 29 Br EL PROGR                                                                  </t>
  </si>
  <si>
    <t>010101540030000</t>
  </si>
  <si>
    <t>0101000001540032000000000</t>
  </si>
  <si>
    <t xml:space="preserve">C 13A 2A 50 EL PROGRESO                                                                             </t>
  </si>
  <si>
    <t>010101540032000</t>
  </si>
  <si>
    <t>0101000001550002000000000</t>
  </si>
  <si>
    <t xml:space="preserve">TERESA DE JESUS OSORIO TORO                                                                         </t>
  </si>
  <si>
    <t xml:space="preserve">K 2 13 102 Mz 17 Lo 1 Br EL PROGRE                                                                  </t>
  </si>
  <si>
    <t>010101550002000</t>
  </si>
  <si>
    <t>0101000001550003000000000</t>
  </si>
  <si>
    <t xml:space="preserve">CARLOS ALBERTO ORTIZ ESPINOSA                                                                       </t>
  </si>
  <si>
    <t xml:space="preserve">K 2 13 96 Mz 17 Lo 2 Br EL PROGRES                                                                  </t>
  </si>
  <si>
    <t>010101550003000</t>
  </si>
  <si>
    <t>0101000001550004000000000</t>
  </si>
  <si>
    <t xml:space="preserve">ANA YULIET ECHEVERRY VALENCIA                                                                       </t>
  </si>
  <si>
    <t xml:space="preserve">K 2 13 92 Mz 17 Lo 3 Br EL PROGRES                                                                  </t>
  </si>
  <si>
    <t>010101550004000</t>
  </si>
  <si>
    <t>0101000001550004500000001</t>
  </si>
  <si>
    <t xml:space="preserve">ROGELIO MARIN                                                                                       </t>
  </si>
  <si>
    <t xml:space="preserve">K 2 13 92 BR EL PROGRESO                                                                            </t>
  </si>
  <si>
    <t>010101550004001</t>
  </si>
  <si>
    <t>0101000001550006000000000</t>
  </si>
  <si>
    <t xml:space="preserve">K 2 13 84 86 Mz 17 Lo 5 Br EL PROG                                                                  </t>
  </si>
  <si>
    <t>010101550006000</t>
  </si>
  <si>
    <t>0101000001550007000000000</t>
  </si>
  <si>
    <t xml:space="preserve">BERTHA GALEANO                                                                                      </t>
  </si>
  <si>
    <t xml:space="preserve">K 2 13 80 Mz 17 Lo 6 Br EL PROGRES                                                                  </t>
  </si>
  <si>
    <t>010101550007000</t>
  </si>
  <si>
    <t>0101000001550007500000001</t>
  </si>
  <si>
    <t xml:space="preserve">K 2 13 80 BR EL PROGRESO                                                                            </t>
  </si>
  <si>
    <t>010101550007001</t>
  </si>
  <si>
    <t>0101000001550012000000000</t>
  </si>
  <si>
    <t xml:space="preserve">CLAUDIA PATRICIA ESTRADA BARTOLO                                                                    </t>
  </si>
  <si>
    <t xml:space="preserve">K 2 13 62 Mz 17 Lo 11 Br EL PROGRE                                                                  </t>
  </si>
  <si>
    <t>010101550012000</t>
  </si>
  <si>
    <t>0101000001550012500000001</t>
  </si>
  <si>
    <t xml:space="preserve">YURI ANDREA ARANGO                                                                                  </t>
  </si>
  <si>
    <t xml:space="preserve">K 2 13 62 BR EL PROGRESO                                                                            </t>
  </si>
  <si>
    <t>010101550012001</t>
  </si>
  <si>
    <t>0101000001550024000000000</t>
  </si>
  <si>
    <t xml:space="preserve">K 2 13 08 12 Mz 17 Lo 23 Br EL PRO                                                                  </t>
  </si>
  <si>
    <t>010101550024000</t>
  </si>
  <si>
    <t>0101000001560001000000000</t>
  </si>
  <si>
    <t xml:space="preserve">C 12 3A 28 LT 343 BR ALFONSO LOPEZ                                                                  </t>
  </si>
  <si>
    <t>010101560001000</t>
  </si>
  <si>
    <t>0101000001560002000000000</t>
  </si>
  <si>
    <t xml:space="preserve">C 12 3A 22 LT 342 BR ALFONSO LOPEZ                                                                  </t>
  </si>
  <si>
    <t>010101560002000</t>
  </si>
  <si>
    <t>0101000001560006000000000</t>
  </si>
  <si>
    <t xml:space="preserve">K 3 10110 LT 338 BR ALFONSO LOPEZ                                                                   </t>
  </si>
  <si>
    <t>010101560006000</t>
  </si>
  <si>
    <t>0101000001560012000000000</t>
  </si>
  <si>
    <t xml:space="preserve">ROBINSON GUILLERMO BOTERO CANO                                                                      </t>
  </si>
  <si>
    <t xml:space="preserve">K 3 10 56 LT 332 BR ALFONSO LOPEZ                                                                   </t>
  </si>
  <si>
    <t>010101560012000</t>
  </si>
  <si>
    <t>0101000001570005000000000</t>
  </si>
  <si>
    <t xml:space="preserve">C 16C 3A 07 11 LT 13 BR SAN CARLOS                                                                  </t>
  </si>
  <si>
    <t>010101570005000</t>
  </si>
  <si>
    <t>0101000001580004000000000</t>
  </si>
  <si>
    <t xml:space="preserve">K 4A 16C 61 LT 26 BR SAN CARLOS                                                                     </t>
  </si>
  <si>
    <t>010101580004000</t>
  </si>
  <si>
    <t>0101000001580006000000000</t>
  </si>
  <si>
    <t xml:space="preserve">K 4A 16C 49 LT 24 BR SAN CARLOS                                                                     </t>
  </si>
  <si>
    <t>010101580006000</t>
  </si>
  <si>
    <t>0101000001580007000000000</t>
  </si>
  <si>
    <t xml:space="preserve">K 4A 16C 43 K 4 16C 46 48 LT 23 BR                                                                  </t>
  </si>
  <si>
    <t>010101580007000</t>
  </si>
  <si>
    <t>0101000001580009000000000</t>
  </si>
  <si>
    <t xml:space="preserve">LILIANA SIRLEY ALVAREZ OSORIO                                                                       </t>
  </si>
  <si>
    <t xml:space="preserve">K 4A 16C 27 Cs 21 Br SAN CARLOS                                                                     </t>
  </si>
  <si>
    <t>010101580009000</t>
  </si>
  <si>
    <t>0101000001580018000000000</t>
  </si>
  <si>
    <t xml:space="preserve">MARIA ARROYAVE PEREZ                                                                                </t>
  </si>
  <si>
    <t xml:space="preserve">K 4 16C 58 Lo 24B Br SAN CARLOS                                                                     </t>
  </si>
  <si>
    <t>010101580018000</t>
  </si>
  <si>
    <t>0101000001580018500000001</t>
  </si>
  <si>
    <t xml:space="preserve">HERNANDO CANO                                                                                       </t>
  </si>
  <si>
    <t xml:space="preserve">K 4 16C 58 BR SAN CARLOS                                                                            </t>
  </si>
  <si>
    <t>010101580018001</t>
  </si>
  <si>
    <t xml:space="preserve">EDWIN ALEXANDER CORREA JIMENEZ                                                                      </t>
  </si>
  <si>
    <t>0101000001590019000000000</t>
  </si>
  <si>
    <t xml:space="preserve">C 17B 4A 18 LT 46 BR SAN CARLOS                                                                     </t>
  </si>
  <si>
    <t>010101590019000</t>
  </si>
  <si>
    <t>0101000001590019500000001</t>
  </si>
  <si>
    <t xml:space="preserve">GUSTAVO DE JESUS ALVAREZ                                                                            </t>
  </si>
  <si>
    <t xml:space="preserve">C 17B 4A 18 BR SAN CARLOS                                                                           </t>
  </si>
  <si>
    <t>010101590019001</t>
  </si>
  <si>
    <t>0101000001590024000000000</t>
  </si>
  <si>
    <t xml:space="preserve">C 17B 4A 64 LT50A BR SAN CARLOS                                                                     </t>
  </si>
  <si>
    <t>010101590024000</t>
  </si>
  <si>
    <t>0101000001590029000000000</t>
  </si>
  <si>
    <t xml:space="preserve">K 4B 16C 81 LT 54 BR SAN CARLOS                                                                     </t>
  </si>
  <si>
    <t>010101590029000</t>
  </si>
  <si>
    <t>0101000001590030000000000</t>
  </si>
  <si>
    <t xml:space="preserve">K 4B 16C 79 LT 55 BR SAN CARLOS                                                                     </t>
  </si>
  <si>
    <t>010101590030000</t>
  </si>
  <si>
    <t>0101000001590031000000000</t>
  </si>
  <si>
    <t xml:space="preserve">K 4B 16C 69 LT 55A BR SAN CARLOS                                                                    </t>
  </si>
  <si>
    <t>010101590031000</t>
  </si>
  <si>
    <t>0101000001600005000000000</t>
  </si>
  <si>
    <t xml:space="preserve">K 4A 17B 18 LT 70 BR SAN CARLOS                                                                     </t>
  </si>
  <si>
    <t>010101600005000</t>
  </si>
  <si>
    <t>0101000001600006000000000</t>
  </si>
  <si>
    <t xml:space="preserve">C 18 4A 14 CS 71 BR SAN CARLOS                                                                      </t>
  </si>
  <si>
    <t>010101600006000</t>
  </si>
  <si>
    <t xml:space="preserve">JOSE WILLIAM MARIN LONDONO                                                                          </t>
  </si>
  <si>
    <t xml:space="preserve">FRANCISCO GILMER MARIN LONDONO                                                                      </t>
  </si>
  <si>
    <t xml:space="preserve">CLAUDIA PATRICIA MARIN LONDONO                                                                      </t>
  </si>
  <si>
    <t>0101000001600012000000000</t>
  </si>
  <si>
    <t xml:space="preserve">C 18 4A 54 LT 77 BR SAN CARLOS                                                                      </t>
  </si>
  <si>
    <t>010101600012000</t>
  </si>
  <si>
    <t>0101000001600024000000000</t>
  </si>
  <si>
    <t xml:space="preserve">MANUEL SALVADOR BOTERO                                                                              </t>
  </si>
  <si>
    <t xml:space="preserve">C 17B 4A 35 LT 64 BR SAN CARLOS                                                                     </t>
  </si>
  <si>
    <t>010101600024000</t>
  </si>
  <si>
    <t>0101000001600029000000000</t>
  </si>
  <si>
    <t xml:space="preserve">LIZARDO GALLEGO                                                                                     </t>
  </si>
  <si>
    <t xml:space="preserve">C 17B 4A 17 Lo 66A Br SAN CARLOS                                                                    </t>
  </si>
  <si>
    <t>010101600029000</t>
  </si>
  <si>
    <t>0101000001610008000000000</t>
  </si>
  <si>
    <t xml:space="preserve">LUCELLY RAMIREZ ZULUAGA                                                                             </t>
  </si>
  <si>
    <t xml:space="preserve">C 18A 4A 30 Lo 103 Br SAN CARLOS                                                                    </t>
  </si>
  <si>
    <t>010101610008000</t>
  </si>
  <si>
    <t xml:space="preserve">LEONIDAS TORO RIVERA                                                                                </t>
  </si>
  <si>
    <t xml:space="preserve">HERMES TORO RIVERA                                                                                  </t>
  </si>
  <si>
    <t xml:space="preserve">FABIOLA TORO GALLEGO                                                                                </t>
  </si>
  <si>
    <t>0101000001610008500000001</t>
  </si>
  <si>
    <t xml:space="preserve">ANIBAL VALENCIA                                                                                     </t>
  </si>
  <si>
    <t xml:space="preserve">C 18A 4A 30 BR SAN CARLOS                                                                           </t>
  </si>
  <si>
    <t>010101610008001</t>
  </si>
  <si>
    <t>0101000001620008000000000</t>
  </si>
  <si>
    <t xml:space="preserve">C 18A 5A 37 LT 149 BR SAN CARLOS                                                                    </t>
  </si>
  <si>
    <t>010101620008000</t>
  </si>
  <si>
    <t>0101000001630003000000000</t>
  </si>
  <si>
    <t xml:space="preserve">K 4A 18A 10LT 119 BR SAN CARLOS                                                                     </t>
  </si>
  <si>
    <t>010101630003000</t>
  </si>
  <si>
    <t>0101000001630009000000000</t>
  </si>
  <si>
    <t xml:space="preserve">C 18A 4A 51 LT 125 BR SAN CARLOS                                                                    </t>
  </si>
  <si>
    <t>010101630009000</t>
  </si>
  <si>
    <t>0101000001630011000000000</t>
  </si>
  <si>
    <t xml:space="preserve">MARIA LUZ DELLY JURADO VILLADA                                                                      </t>
  </si>
  <si>
    <t xml:space="preserve">C 18A 4A 65 CS 127 BR SAN CARLOS                                                                    </t>
  </si>
  <si>
    <t>010101630011000</t>
  </si>
  <si>
    <t xml:space="preserve">JUAN CARLOS JURADO VILLADA                                                                          </t>
  </si>
  <si>
    <t xml:space="preserve">MARIA HELENA JURADO VILLADA                                                                         </t>
  </si>
  <si>
    <t xml:space="preserve">MARCO TULIO JURADO VILLADA                                                                          </t>
  </si>
  <si>
    <t xml:space="preserve">MARIA LUZ DARY JURADO VILLADA                                                                       </t>
  </si>
  <si>
    <t>0101000001630027000000000</t>
  </si>
  <si>
    <t xml:space="preserve">C 18A 4A 31 LT 121 BR SAN CARLOS                                                                    </t>
  </si>
  <si>
    <t>010101630027000</t>
  </si>
  <si>
    <t>0101000001630029000000000</t>
  </si>
  <si>
    <t xml:space="preserve">C 18A 4A 47 LT 127 BR SAN CARLOS                                                                    </t>
  </si>
  <si>
    <t>010101630029000</t>
  </si>
  <si>
    <t>0101000001630031000000000</t>
  </si>
  <si>
    <t xml:space="preserve">C 18A 4A 69 LT 128 BR SAN CARLOS                                                                    </t>
  </si>
  <si>
    <t>010101630031000</t>
  </si>
  <si>
    <t>0101000001630031500000001</t>
  </si>
  <si>
    <t xml:space="preserve">RAFAEL JIMENEZ                                                                                      </t>
  </si>
  <si>
    <t xml:space="preserve">C 18A 4A 69 BR SAN CARLOS                                                                           </t>
  </si>
  <si>
    <t>010101630031001</t>
  </si>
  <si>
    <t>0101000001630032000000000</t>
  </si>
  <si>
    <t xml:space="preserve">C 18A 4A 79 LT 128A BR SAN CARLOS                                                                   </t>
  </si>
  <si>
    <t>010101630032000</t>
  </si>
  <si>
    <t>0101000001630032500000001</t>
  </si>
  <si>
    <t xml:space="preserve">C 18A 4A 79 BR SAN CARLOS                                                                           </t>
  </si>
  <si>
    <t>010101630032001</t>
  </si>
  <si>
    <t xml:space="preserve">ANGELA CRISTINA MEJIA GALLEGO                                                                       </t>
  </si>
  <si>
    <t>0101000001630034000000000</t>
  </si>
  <si>
    <t xml:space="preserve">C 18A 4 A 119 LT BR SAN CARLOS                                                                      </t>
  </si>
  <si>
    <t>010101630034000</t>
  </si>
  <si>
    <t>0101000001640001000000000</t>
  </si>
  <si>
    <t xml:space="preserve">C 16C Y K 3A                                                                                        </t>
  </si>
  <si>
    <t>010101640001000</t>
  </si>
  <si>
    <t>0101000001650002000000000</t>
  </si>
  <si>
    <t xml:space="preserve">CALLES 18 Y 19 SALIDA A MEDELLIN                                                                    </t>
  </si>
  <si>
    <t>010101650002000</t>
  </si>
  <si>
    <t xml:space="preserve">PASTORITA HERRERA GRISALES                                                                          </t>
  </si>
  <si>
    <t>0101000001670002000000000</t>
  </si>
  <si>
    <t xml:space="preserve">C 11 2C 14 IN 5 LT 38 BR ALFONSO L                                                                  </t>
  </si>
  <si>
    <t>010101670002000</t>
  </si>
  <si>
    <t>0101000001690003000000000</t>
  </si>
  <si>
    <t xml:space="preserve">K 3 9 30 LT 108 BR ALFONSO LOPEZ                                                                    </t>
  </si>
  <si>
    <t>010101690003000</t>
  </si>
  <si>
    <t>0101000001690003500000002</t>
  </si>
  <si>
    <t xml:space="preserve">GERMAN OSORIO BEDOYA                                                                                </t>
  </si>
  <si>
    <t xml:space="preserve">K 3 9 36 Br ALFONSO LOPEZ                                                                           </t>
  </si>
  <si>
    <t>010101690003002</t>
  </si>
  <si>
    <t>0101000001690004000000000</t>
  </si>
  <si>
    <t xml:space="preserve">FERNANDO DE JESUS FRANCO IGLESIAS                                                                   </t>
  </si>
  <si>
    <t xml:space="preserve">K 3 9 26 Cs 107 Br ALFONSO LOPEZ                                                                    </t>
  </si>
  <si>
    <t>010101690004000</t>
  </si>
  <si>
    <t>0101000001690012000000000</t>
  </si>
  <si>
    <t xml:space="preserve">FONDO DE DAVIVIENDA DE INTERES SO                                                                   </t>
  </si>
  <si>
    <t xml:space="preserve">C 9 3 11 Br ALFONSO LOPEZ                                                                           </t>
  </si>
  <si>
    <t>010101690012000</t>
  </si>
  <si>
    <t>0101000001700001000000000</t>
  </si>
  <si>
    <t xml:space="preserve">LT 1 BR ALFONSO LOPEZ                                                                               </t>
  </si>
  <si>
    <t>010101700001000</t>
  </si>
  <si>
    <t xml:space="preserve">Br ALFONSO LOPEZ                                                                                    </t>
  </si>
  <si>
    <t>0101000001700001500000010</t>
  </si>
  <si>
    <t xml:space="preserve">CESAR JULIO ALVAREZ AGUDELA                                                                         </t>
  </si>
  <si>
    <t>010101700001010</t>
  </si>
  <si>
    <t>0101000001700001500000017</t>
  </si>
  <si>
    <t xml:space="preserve">MARIA DOLORES JIMENEZ                                                                               </t>
  </si>
  <si>
    <t xml:space="preserve">C 9 3 27 BR ALFONSO LOPEZ                                                                           </t>
  </si>
  <si>
    <t>010101700001017</t>
  </si>
  <si>
    <t>0101000001700001500000019</t>
  </si>
  <si>
    <t xml:space="preserve">CLAUDIA RIOS ZULETA                                                                                 </t>
  </si>
  <si>
    <t xml:space="preserve">K 2C 10B 06 Br ALFONSO LOPEZ                                                                        </t>
  </si>
  <si>
    <t>010101700001019</t>
  </si>
  <si>
    <t>0101000001700001500000026</t>
  </si>
  <si>
    <t xml:space="preserve">MARIA CENEIDA LONDONO                                                                               </t>
  </si>
  <si>
    <t xml:space="preserve">C 10C 2C 64 Br ALFONSO LOPEZ                                                                        </t>
  </si>
  <si>
    <t>010101700001026</t>
  </si>
  <si>
    <t>0101000001700001500000036</t>
  </si>
  <si>
    <t xml:space="preserve">JOSE HENRY PINILLA                                                                                  </t>
  </si>
  <si>
    <t xml:space="preserve">C 10B 2C 40 Br ALFONSO LOPEZ                                                                        </t>
  </si>
  <si>
    <t>010101700001036</t>
  </si>
  <si>
    <t>0101000001700001500000041</t>
  </si>
  <si>
    <t xml:space="preserve">FABIAN GARCIA ZULETA                                                                                </t>
  </si>
  <si>
    <t xml:space="preserve">K 2C 10B 05 Br ALFONSO LOPEZ                                                                        </t>
  </si>
  <si>
    <t>010101700001041</t>
  </si>
  <si>
    <t>0101000001700001500000042</t>
  </si>
  <si>
    <t xml:space="preserve">BERTILDA ZAPATA                                                                                     </t>
  </si>
  <si>
    <t xml:space="preserve">C 10 2C 45 Br ALFONSO LOPEZ                                                                         </t>
  </si>
  <si>
    <t>010101700001042</t>
  </si>
  <si>
    <t>0101000001710001000000000</t>
  </si>
  <si>
    <t xml:space="preserve">C 18 Y C 19 K 11C VIA A MEDELLIN U                                                                  </t>
  </si>
  <si>
    <t>010101710001000</t>
  </si>
  <si>
    <t>0101000001740001000000000</t>
  </si>
  <si>
    <t xml:space="preserve">K 11B Y K 1C C 18A Y C 18 UR FERNA                                                                  </t>
  </si>
  <si>
    <t>010101740001000</t>
  </si>
  <si>
    <t>0101000001760010901010001</t>
  </si>
  <si>
    <t xml:space="preserve">JESUS ANTONIO AGUDELO ROMAN                                                                         </t>
  </si>
  <si>
    <t xml:space="preserve">C 18 E 11 09 Ap 101 Ed AGUDELO P.H. Br TANGARIFE 1                                                  </t>
  </si>
  <si>
    <t>010101760000901</t>
  </si>
  <si>
    <t>0101000001760010901020001</t>
  </si>
  <si>
    <t xml:space="preserve">C 18 E 11 11 Ap 201 Ed AGUDELO P.H. Br TANGARIFE 1                                                  </t>
  </si>
  <si>
    <t>0101000001770013000000000</t>
  </si>
  <si>
    <t xml:space="preserve">C 18E 11 28 32 Mz 5 Cs 4 Ur FERNAN                                                                  </t>
  </si>
  <si>
    <t>010101770013000</t>
  </si>
  <si>
    <t xml:space="preserve">WILBERTH LASSO GIRALDO                                                                              </t>
  </si>
  <si>
    <t xml:space="preserve">JAMES DE JESUS ARBELAEZ CASTANO                                                                     </t>
  </si>
  <si>
    <t>0101000001830018000000000</t>
  </si>
  <si>
    <t xml:space="preserve">BERNARDITA DEL S CUESTA SEPULVEDA                                                                   </t>
  </si>
  <si>
    <t xml:space="preserve">K 8C 18B 30 Mz 11 Cs 9 Ur FERNANDO                                                                  </t>
  </si>
  <si>
    <t>010101830018000</t>
  </si>
  <si>
    <t>0101000001840016000000000</t>
  </si>
  <si>
    <t xml:space="preserve">KATERINE RUIZ GIRALDO                                                                               </t>
  </si>
  <si>
    <t xml:space="preserve">MZ 12 LT 7 FERNANDO TANGARIFE I                                                                     </t>
  </si>
  <si>
    <t>010101840016000</t>
  </si>
  <si>
    <t xml:space="preserve">CHRISTIAN CAMILO RUIZ GIRALDO                                                                       </t>
  </si>
  <si>
    <t>0101000001850003000000000</t>
  </si>
  <si>
    <t xml:space="preserve">MZ 13 LT 20 FERNANDO TANGARIFE I                                                                    </t>
  </si>
  <si>
    <t>010101850003000</t>
  </si>
  <si>
    <t>0101000001850022000000000</t>
  </si>
  <si>
    <t xml:space="preserve">Mz 13 Lo 11 PLAN BAYRON GAVIRIA                                                                     </t>
  </si>
  <si>
    <t>010101850022000</t>
  </si>
  <si>
    <t>0101000001870017000000000</t>
  </si>
  <si>
    <t xml:space="preserve">JUAN ALEJANDRO CARMONA CARDONA                                                                      </t>
  </si>
  <si>
    <t xml:space="preserve">C 18C 5A 39 Br LUIS CARLOS GALAN                                                                    </t>
  </si>
  <si>
    <t>010101870017000</t>
  </si>
  <si>
    <t>0101000001880009000000000</t>
  </si>
  <si>
    <t xml:space="preserve">GLORIA DE JESUS RESTREPO ZULUAGA                                                                    </t>
  </si>
  <si>
    <t xml:space="preserve">MZ 21 LT 9 PLAN LUIS CARLOS GALAN                                                                   </t>
  </si>
  <si>
    <t>010101880009000</t>
  </si>
  <si>
    <t>0101000001880017000000000</t>
  </si>
  <si>
    <t xml:space="preserve">VICTOR HUGO MEJIA MUNOZ                                                                             </t>
  </si>
  <si>
    <t xml:space="preserve">Mz 21 Lo 17 PLAN LUIS CARLOS GALAN                                                                  </t>
  </si>
  <si>
    <t>010101880017000</t>
  </si>
  <si>
    <t>0101000001890014000000000</t>
  </si>
  <si>
    <t xml:space="preserve">ANDREA ORTIZ OREJUELA                                                                               </t>
  </si>
  <si>
    <t xml:space="preserve">Mz 20 Lo 17 PLAN LUIS CARLOS GALAN                                                                  </t>
  </si>
  <si>
    <t>010101890014000</t>
  </si>
  <si>
    <t>0101000001900015000000000</t>
  </si>
  <si>
    <t xml:space="preserve">K 6A 18B 04 PLAN LUIS CARLOS GALAN                                                                  </t>
  </si>
  <si>
    <t>010101900015000</t>
  </si>
  <si>
    <t>0101000001910013000000000</t>
  </si>
  <si>
    <t xml:space="preserve">Mz 18 Lo 11 PLAN BAYRON GAVIRIA                                                                     </t>
  </si>
  <si>
    <t>010101910013000</t>
  </si>
  <si>
    <t>0101000001930018000000000</t>
  </si>
  <si>
    <t xml:space="preserve">C 18B 7 81 Br BAYRON GAVIRIA                                                                        </t>
  </si>
  <si>
    <t>010101930018000</t>
  </si>
  <si>
    <t>0101000001970001000000000</t>
  </si>
  <si>
    <t xml:space="preserve">C 12 1 03 Mz 14 Lo 1 Br EL PROGRES                                                                  </t>
  </si>
  <si>
    <t>010101970001000</t>
  </si>
  <si>
    <t>0101000001970002000000000</t>
  </si>
  <si>
    <t xml:space="preserve">C 12 1 07 Mz 14 Lo 2 Br EL PROGRES                                                                  </t>
  </si>
  <si>
    <t>010101970002000</t>
  </si>
  <si>
    <t>0101000001970003000000000</t>
  </si>
  <si>
    <t xml:space="preserve">C 12 1 15 Mz 14 Lo 3 Br EL PROGRES                                                                  </t>
  </si>
  <si>
    <t>010101970003000</t>
  </si>
  <si>
    <t>0101000001970004000000000</t>
  </si>
  <si>
    <t xml:space="preserve">C 12 1 21 Mz 14 Lo 4 Br EL PROGRES                                                                  </t>
  </si>
  <si>
    <t>010101970004000</t>
  </si>
  <si>
    <t>0101000001970004500000001</t>
  </si>
  <si>
    <t xml:space="preserve">LETICIA MEJIA COLORADO                                                                              </t>
  </si>
  <si>
    <t xml:space="preserve">C 12 1 21 UR EL PROGRESO                                                                            </t>
  </si>
  <si>
    <t>010101970004001</t>
  </si>
  <si>
    <t>0101000001970005000000000</t>
  </si>
  <si>
    <t xml:space="preserve">C 12 1 25 Mz 14 Lo 5 Br EL PROGRES                                                                  </t>
  </si>
  <si>
    <t>010101970005000</t>
  </si>
  <si>
    <t>0101000001970006000000000</t>
  </si>
  <si>
    <t xml:space="preserve">K 1A 12 03 Mz 14 Lo 6 Br EL PROGRE                                                                  </t>
  </si>
  <si>
    <t>010101970006000</t>
  </si>
  <si>
    <t>0101000001970007000000000</t>
  </si>
  <si>
    <t xml:space="preserve">K 1A 12 07 Mz 14 Lo 7 Br EL PROGRE                                                                  </t>
  </si>
  <si>
    <t>010101970007000</t>
  </si>
  <si>
    <t>0101000001970008000000000</t>
  </si>
  <si>
    <t xml:space="preserve">K 1A 12 13 MZ 14 LO 8 BR EL PROGRE                                                                  </t>
  </si>
  <si>
    <t>010101970008000</t>
  </si>
  <si>
    <t>0101000001970009000000000</t>
  </si>
  <si>
    <t xml:space="preserve">K 1A 12 19 Mz 14 Lo 9 Br EL PROGRE                                                                  </t>
  </si>
  <si>
    <t>010101970009000</t>
  </si>
  <si>
    <t>0101000001970010000000000</t>
  </si>
  <si>
    <t xml:space="preserve">K 1A 12 20 Mz 14 Lo 10 Br EL PROGR                                                                  </t>
  </si>
  <si>
    <t>010101970010000</t>
  </si>
  <si>
    <t>0101000001970011000000000</t>
  </si>
  <si>
    <t xml:space="preserve">K 1A 12 16 Mz 14 Lo 11 Br EL PROGR                                                                  </t>
  </si>
  <si>
    <t>010101970011000</t>
  </si>
  <si>
    <t>0101000001970011500000001</t>
  </si>
  <si>
    <t xml:space="preserve">CARMEN ROSA OSPINA LARGO                                                                            </t>
  </si>
  <si>
    <t xml:space="preserve">K 1 A 12 16 Br EL PROGRESO                                                                          </t>
  </si>
  <si>
    <t>010101970011001</t>
  </si>
  <si>
    <t xml:space="preserve">PEDRO OSORIO                                                                                        </t>
  </si>
  <si>
    <t>0101000001970013000000000</t>
  </si>
  <si>
    <t xml:space="preserve">K 1A 12 08 Mz 14 Lo 13 Br EL PROGR                                                                  </t>
  </si>
  <si>
    <t>010101970013000</t>
  </si>
  <si>
    <t>0101000001970016000000000</t>
  </si>
  <si>
    <t xml:space="preserve">C 12 1A 13 Mz 14 Lo 16 Br EL PROGR                                                                  </t>
  </si>
  <si>
    <t>010101970016000</t>
  </si>
  <si>
    <t>0101000002000002000000000</t>
  </si>
  <si>
    <t xml:space="preserve">DILIABETH BEDOYA MEJIA                                                                              </t>
  </si>
  <si>
    <t xml:space="preserve">Mz 3 Lo 18 CIUDADELA PORTOBELO                                                                      </t>
  </si>
  <si>
    <t>010102000002000</t>
  </si>
  <si>
    <t>0101000002000003000000000</t>
  </si>
  <si>
    <t xml:space="preserve">RUBEN DARIO MONTOYA GARZON                                                                          </t>
  </si>
  <si>
    <t xml:space="preserve">Mz 3 Lo 17 CIUDADELA PORTOBELO                                                                      </t>
  </si>
  <si>
    <t>010102000003000</t>
  </si>
  <si>
    <t>0101000002000004000000000</t>
  </si>
  <si>
    <t xml:space="preserve">ANA LUISA LOPEZ PAZ                                                                                 </t>
  </si>
  <si>
    <t xml:space="preserve">Mz 3 Lo 16 CIUDADELA PORTOBELO                                                                      </t>
  </si>
  <si>
    <t>010102000004000</t>
  </si>
  <si>
    <t>0101000002000005000000000</t>
  </si>
  <si>
    <t xml:space="preserve">JOSE HORACIO BERMUDEZ DAVILA                                                                        </t>
  </si>
  <si>
    <t xml:space="preserve">Mz 3 Lo 15 PORTOBELO                                                                                </t>
  </si>
  <si>
    <t>010102000005000</t>
  </si>
  <si>
    <t>0101000002000006000000000</t>
  </si>
  <si>
    <t xml:space="preserve">GLORIA INES OSORIO CUERVO                                                                           </t>
  </si>
  <si>
    <t xml:space="preserve">Mz 3 Lo 14 PORTOBELO                                                                                </t>
  </si>
  <si>
    <t>010102000006000</t>
  </si>
  <si>
    <t>0101000002000007000000000</t>
  </si>
  <si>
    <t xml:space="preserve">K 5A 16A 21 Mz 3 Lo 13 PORTOBELO                                                                    </t>
  </si>
  <si>
    <t>010102000007000</t>
  </si>
  <si>
    <t>0101000002000009000000000</t>
  </si>
  <si>
    <t xml:space="preserve">Mz 3 Lo 11 PORTOBELO                                                                                </t>
  </si>
  <si>
    <t>010102000009000</t>
  </si>
  <si>
    <t>0101000002000010000000000</t>
  </si>
  <si>
    <t xml:space="preserve">MARIA ESTHER LONDONO ANDICA                                                                         </t>
  </si>
  <si>
    <t xml:space="preserve">Mz 3 Lo 10 PORTOBELO                                                                                </t>
  </si>
  <si>
    <t>010102000010000</t>
  </si>
  <si>
    <t>0101000002000013000000000</t>
  </si>
  <si>
    <t xml:space="preserve">AICARDO AMADO DIOSA HENAO                                                                           </t>
  </si>
  <si>
    <t xml:space="preserve">Mz 3 Lo 3 PORTOBELO                                                                                 </t>
  </si>
  <si>
    <t>010102000013000</t>
  </si>
  <si>
    <t>0101000002000014000000000</t>
  </si>
  <si>
    <t xml:space="preserve">Mz 3 Lo 4 PORTOBELO                                                                                 </t>
  </si>
  <si>
    <t>010102000014000</t>
  </si>
  <si>
    <t>0101000002000015000000000</t>
  </si>
  <si>
    <t xml:space="preserve">Mz 3 Lo 5 PORTOBELO                                                                                 </t>
  </si>
  <si>
    <t>010102000015000</t>
  </si>
  <si>
    <t>0101000002000016000000000</t>
  </si>
  <si>
    <t xml:space="preserve">Mz 3 Lo 6 PORTOBELO                                                                                 </t>
  </si>
  <si>
    <t>010102000016000</t>
  </si>
  <si>
    <t>0101000002000017000000000</t>
  </si>
  <si>
    <t xml:space="preserve">LUZ MARINA CARDONA CASTRILLON                                                                       </t>
  </si>
  <si>
    <t xml:space="preserve">K 5A 16A 40 Mz 3 Lo 7 PORTOBELO                                                                     </t>
  </si>
  <si>
    <t>010102000017000</t>
  </si>
  <si>
    <t>0101000002010001000000000</t>
  </si>
  <si>
    <t xml:space="preserve">LUZ HELENA MOLINA VILLA                                                                             </t>
  </si>
  <si>
    <t xml:space="preserve">Mz 4 Lo 14 PORTOBELO                                                                                </t>
  </si>
  <si>
    <t>010102010001000</t>
  </si>
  <si>
    <t>0101000002010003000000000</t>
  </si>
  <si>
    <t xml:space="preserve">MARIA EUGENIA ALVAREZ RAMOS                                                                         </t>
  </si>
  <si>
    <t xml:space="preserve">C 16 4B 34 PORTOBELO                                                                                </t>
  </si>
  <si>
    <t>010102010003000</t>
  </si>
  <si>
    <t>0101000002010005000000000</t>
  </si>
  <si>
    <t xml:space="preserve">CONSUELO CASTANO RAMIREZ                                                                            </t>
  </si>
  <si>
    <t xml:space="preserve">C 16 4B 46 Mz 4 Lo 10 CIUDADELA PO                                                                  </t>
  </si>
  <si>
    <t>010102010005000</t>
  </si>
  <si>
    <t>0101000002010012000000000</t>
  </si>
  <si>
    <t xml:space="preserve">MARIA CATALINA ROMAN BEDOYA                                                                         </t>
  </si>
  <si>
    <t xml:space="preserve">C 15B 4B 15 PORTOBELO                                                                               </t>
  </si>
  <si>
    <t>010102010012000</t>
  </si>
  <si>
    <t>0101000002010013000000000</t>
  </si>
  <si>
    <t xml:space="preserve">JAVIER OSORIO OROZCO                                                                                </t>
  </si>
  <si>
    <t xml:space="preserve">C 15B 4B 09 PORTOBELO                                                                               </t>
  </si>
  <si>
    <t>010102010013000</t>
  </si>
  <si>
    <t>0101000002010014000000000</t>
  </si>
  <si>
    <t xml:space="preserve">Mz 4 Lo 7 PORTOBELO                                                                                 </t>
  </si>
  <si>
    <t>010102010014000</t>
  </si>
  <si>
    <t>0101000002010015000000000</t>
  </si>
  <si>
    <t>010102010015000</t>
  </si>
  <si>
    <t>0101000002020001000000000</t>
  </si>
  <si>
    <t xml:space="preserve">Mz 5 Lo 24 PORTOBELO                                                                                </t>
  </si>
  <si>
    <t>010102020001000</t>
  </si>
  <si>
    <t>0101000002020002000000000</t>
  </si>
  <si>
    <t xml:space="preserve">C 16A 4B 10 PORTOBELO                                                                               </t>
  </si>
  <si>
    <t>010102020002000</t>
  </si>
  <si>
    <t xml:space="preserve">YENNI LUCENIA HENAO SOTO                                                                            </t>
  </si>
  <si>
    <t>0101000002020013000000000</t>
  </si>
  <si>
    <t xml:space="preserve">LUZ DENY TORO RAMIREZ                                                                               </t>
  </si>
  <si>
    <t xml:space="preserve">C 16 4B 69 Mz 5 Lo 1 PORTOBELO                                                                      </t>
  </si>
  <si>
    <t>010102020013000</t>
  </si>
  <si>
    <t>0101000002020016000000000</t>
  </si>
  <si>
    <t xml:space="preserve">MONICA PAOLA PE A VILLANEDA                                                                         </t>
  </si>
  <si>
    <t xml:space="preserve">C 16 4B 51 CIUDADELA PORTOBELLO                                                                     </t>
  </si>
  <si>
    <t>010102020016000</t>
  </si>
  <si>
    <t>0101000002020023000000000</t>
  </si>
  <si>
    <t xml:space="preserve">MARIA FRANCISNEY JIMENEZ OSPINA                                                                     </t>
  </si>
  <si>
    <t xml:space="preserve">Mz 5 Lo 11 PORTOBELO                                                                                </t>
  </si>
  <si>
    <t>010102020023000</t>
  </si>
  <si>
    <t>0101000002030001000000000</t>
  </si>
  <si>
    <t xml:space="preserve">ALBA LIBIA BEDOYA GARCIA                                                                            </t>
  </si>
  <si>
    <t xml:space="preserve">C 16B 4B 04 PORTOBELO                                                                               </t>
  </si>
  <si>
    <t>010102030001000</t>
  </si>
  <si>
    <t>0101000002030003000000000</t>
  </si>
  <si>
    <t xml:space="preserve">HECTOR FABIO GOMEZ MARTINEZ                                                                         </t>
  </si>
  <si>
    <t xml:space="preserve">C 16B 4B 16 PORTOBELO                                                                               </t>
  </si>
  <si>
    <t>010102030003000</t>
  </si>
  <si>
    <t>0101000002030004000000000</t>
  </si>
  <si>
    <t xml:space="preserve">MARIA MANGLORY VARGAS YEPES                                                                         </t>
  </si>
  <si>
    <t xml:space="preserve">C 16B 4B 22 PORTOBELO                                                                               </t>
  </si>
  <si>
    <t>010102030004000</t>
  </si>
  <si>
    <t>0101000002030013000000000</t>
  </si>
  <si>
    <t>010102030013000</t>
  </si>
  <si>
    <t>0101000002040001000000000</t>
  </si>
  <si>
    <t xml:space="preserve">NORFANNY ARBOLEDA GOMEZ                                                                             </t>
  </si>
  <si>
    <t xml:space="preserve">Mz 7 Lo 4 PORTOBELO                                                                                 </t>
  </si>
  <si>
    <t>010102040001000</t>
  </si>
  <si>
    <t>0101000002040002000000000</t>
  </si>
  <si>
    <t xml:space="preserve">YANETH OROZCO ALZATE                                                                                </t>
  </si>
  <si>
    <t xml:space="preserve">K 5A 16B 21 PORTOBELO                                                                               </t>
  </si>
  <si>
    <t>010102040002000</t>
  </si>
  <si>
    <t>0101000002040003000000000</t>
  </si>
  <si>
    <t xml:space="preserve">LUZ MARY USMA ZAPATA                                                                                </t>
  </si>
  <si>
    <t xml:space="preserve">K 5A 16B 15 EL PORTOBELO                                                                            </t>
  </si>
  <si>
    <t>010102040003000</t>
  </si>
  <si>
    <t>0101000002040004000000000</t>
  </si>
  <si>
    <t xml:space="preserve">TERESITA ALEGRIA BERMUDEZ                                                                           </t>
  </si>
  <si>
    <t xml:space="preserve">K 5 16B 09 PORTOBELO                                                                                </t>
  </si>
  <si>
    <t>010102040004000</t>
  </si>
  <si>
    <t>0101000002040005000000000</t>
  </si>
  <si>
    <t xml:space="preserve">CECILIA SANTA JIMENEZ                                                                               </t>
  </si>
  <si>
    <t xml:space="preserve">K 5 16B 03 Mz 7 Lo 5 CIUDADELA POR                                                                  </t>
  </si>
  <si>
    <t>010102040005000</t>
  </si>
  <si>
    <t>0101000002040006000000000</t>
  </si>
  <si>
    <t xml:space="preserve">Mz 7 Lo 1 PORTOBELO                                                                                 </t>
  </si>
  <si>
    <t>010102040006000</t>
  </si>
  <si>
    <t>0101000002040007000000000</t>
  </si>
  <si>
    <t xml:space="preserve">SANDRA MILENA VELEZ RUIZ                                                                            </t>
  </si>
  <si>
    <t xml:space="preserve">Mz 7 Lo 2 PORTOBELO                                                                                 </t>
  </si>
  <si>
    <t>010102040007000</t>
  </si>
  <si>
    <t>0101000002040008000000000</t>
  </si>
  <si>
    <t xml:space="preserve">JORGE IVAN CARDENAS MONTOYA                                                                         </t>
  </si>
  <si>
    <t xml:space="preserve">Mz 7 Lo 3 PORTOBELO                                                                                 </t>
  </si>
  <si>
    <t>010102040008000</t>
  </si>
  <si>
    <t>0101000002080001000000000</t>
  </si>
  <si>
    <t xml:space="preserve">C 21 8C 04 Mz 19 Lo 8 Br BALSILLAS                                                                  </t>
  </si>
  <si>
    <t>010102080001000</t>
  </si>
  <si>
    <t>0101000002080002000000000</t>
  </si>
  <si>
    <t xml:space="preserve">C 21 8C 10 Mz 19 Lo 9 Br BALSILLAS                                                                  </t>
  </si>
  <si>
    <t>010102080002000</t>
  </si>
  <si>
    <t>0101000002080003000000000</t>
  </si>
  <si>
    <t xml:space="preserve">C 21 8C 16 Mz 19 Lo 10 Br BALSILLA                                                                  </t>
  </si>
  <si>
    <t>010102080003000</t>
  </si>
  <si>
    <t>0101000002080004000000000</t>
  </si>
  <si>
    <t xml:space="preserve">C 21 8C 22 Mz 19 Lo 11 Br BALSILLA                                                                  </t>
  </si>
  <si>
    <t>010102080004000</t>
  </si>
  <si>
    <t>0101000002080005000000000</t>
  </si>
  <si>
    <t xml:space="preserve">C 21 8C 28 Mz 19 Lo 12 Br BALSILLA                                                                  </t>
  </si>
  <si>
    <t>010102080005000</t>
  </si>
  <si>
    <t>0101000002080006000000000</t>
  </si>
  <si>
    <t xml:space="preserve">C 21 8C 34 Mz 19 Lo 13 Br BALSILLA                                                                  </t>
  </si>
  <si>
    <t>010102080006000</t>
  </si>
  <si>
    <t>0101000002080007000000000</t>
  </si>
  <si>
    <t xml:space="preserve">C 21 8C 40 Mz 19 Lo 14 Br BALSILLA                                                                  </t>
  </si>
  <si>
    <t>010102080007000</t>
  </si>
  <si>
    <t>0101000002080008000000000</t>
  </si>
  <si>
    <t xml:space="preserve">C 20A 8C 39 Mz 19 Lo 1 Br BALSILLA                                                                  </t>
  </si>
  <si>
    <t>010102080008000</t>
  </si>
  <si>
    <t>0101000002080009000000000</t>
  </si>
  <si>
    <t xml:space="preserve">C 20A 8C 33 Mz 19 Lo 2 Br BALSILLA                                                                  </t>
  </si>
  <si>
    <t>010102080009000</t>
  </si>
  <si>
    <t>0101000002080010000000000</t>
  </si>
  <si>
    <t xml:space="preserve">C 20A 8C 27 Mz 19 Lo 3 Br BALSILLA                                                                  </t>
  </si>
  <si>
    <t>010102080010000</t>
  </si>
  <si>
    <t>0101000002080011000000000</t>
  </si>
  <si>
    <t xml:space="preserve">C 20A 8C 21 Mz 19 Lo 4 Br BALSILLA                                                                  </t>
  </si>
  <si>
    <t>010102080011000</t>
  </si>
  <si>
    <t>0101000002080012000000000</t>
  </si>
  <si>
    <t xml:space="preserve">C 20A 8C 15 Mz 19 Lo 5 Br BALSILLA                                                                  </t>
  </si>
  <si>
    <t>010102080012000</t>
  </si>
  <si>
    <t>0101000002080013000000000</t>
  </si>
  <si>
    <t xml:space="preserve">C 20A 8C 09 Mz 19 Lo 6 Br BALSILLA                                                                  </t>
  </si>
  <si>
    <t>010102080013000</t>
  </si>
  <si>
    <t>0101000002080014000000000</t>
  </si>
  <si>
    <t xml:space="preserve">C 20A 8C 03 Mz 19 Lo 7 Br BALSILLA                                                                  </t>
  </si>
  <si>
    <t>010102080014000</t>
  </si>
  <si>
    <t>0101000002110001000000000</t>
  </si>
  <si>
    <t xml:space="preserve">C 20 Y 21 K 11A PARQUE LINEAL                                                                       </t>
  </si>
  <si>
    <t>010102110001000</t>
  </si>
  <si>
    <t>0101000002120001000000000</t>
  </si>
  <si>
    <t xml:space="preserve">K 11A 20 64 Mz 4 Lo 12 Br BALSILLA                                                                  </t>
  </si>
  <si>
    <t>010102120001000</t>
  </si>
  <si>
    <t>0101000002120002000000000</t>
  </si>
  <si>
    <t xml:space="preserve">K 11B 20 63 Mz 4 Lo 11 Br BALSILLA                                                                  </t>
  </si>
  <si>
    <t>010102120002000</t>
  </si>
  <si>
    <t>0101000002120003000000000</t>
  </si>
  <si>
    <t xml:space="preserve">K 11B 20 57 Mz 4 Lo 10 Br BALSILLA                                                                  </t>
  </si>
  <si>
    <t>010102120003000</t>
  </si>
  <si>
    <t>0101000002120004000000000</t>
  </si>
  <si>
    <t xml:space="preserve">K 11B 20 51 Mz 4 Lo 9 Br BALSILLAS                                                                  </t>
  </si>
  <si>
    <t>010102120004000</t>
  </si>
  <si>
    <t>0101000002120005000000000</t>
  </si>
  <si>
    <t xml:space="preserve">K 11B 20 45 Mz 4 Lo 8 Br BALSILLAS                                                                  </t>
  </si>
  <si>
    <t>010102120005000</t>
  </si>
  <si>
    <t>0101000002120006000000000</t>
  </si>
  <si>
    <t xml:space="preserve">K 11B 20 39 Mz 4 Lo 7 Br BALSILLAS                                                                  </t>
  </si>
  <si>
    <t>010102120006000</t>
  </si>
  <si>
    <t>0101000002120007000000000</t>
  </si>
  <si>
    <t xml:space="preserve">K 11B 20 33 Mz 4 Lo 6 Br BALSILLAS                                                                  </t>
  </si>
  <si>
    <t>010102120007000</t>
  </si>
  <si>
    <t>0101000002120008000000000</t>
  </si>
  <si>
    <t xml:space="preserve">K 11B 20 27 Mz 4 Lo 5 Br BALSILLAS                                                                  </t>
  </si>
  <si>
    <t>010102120008000</t>
  </si>
  <si>
    <t>0101000002120009000000000</t>
  </si>
  <si>
    <t xml:space="preserve">K 11B 20 21 Mz 4 Lo 4 Br BALSILLAS                                                                  </t>
  </si>
  <si>
    <t>010102120009000</t>
  </si>
  <si>
    <t>0101000002120010000000000</t>
  </si>
  <si>
    <t xml:space="preserve">K 11B 20 15 Mz 4 Lo 3 Br BALSILLAS                                                                  </t>
  </si>
  <si>
    <t>010102120010000</t>
  </si>
  <si>
    <t>0101000002120011000000000</t>
  </si>
  <si>
    <t xml:space="preserve">K 11B 20 09 Mz 4 Lo 2 Br BALSILLAS                                                                  </t>
  </si>
  <si>
    <t>010102120011000</t>
  </si>
  <si>
    <t>0101000002120012000000000</t>
  </si>
  <si>
    <t xml:space="preserve">K 11B 20 03 Mz 4 Lo 1 Br BALSILLAS                                                                  </t>
  </si>
  <si>
    <t>010102120012000</t>
  </si>
  <si>
    <t>0101000002120013000000000</t>
  </si>
  <si>
    <t xml:space="preserve">K 11A 20 04 Mz 4 Lo 22 Br BALSILLA                                                                  </t>
  </si>
  <si>
    <t>010102120013000</t>
  </si>
  <si>
    <t>0101000002120014000000000</t>
  </si>
  <si>
    <t xml:space="preserve">K 11A 20 10 Mz 4 Lo 21 Br BALSILLA                                                                  </t>
  </si>
  <si>
    <t>010102120014000</t>
  </si>
  <si>
    <t>0101000002120015000000000</t>
  </si>
  <si>
    <t xml:space="preserve">K 11A 20 16 Mz 4 Lo 20 Br BALSILLA                                                                  </t>
  </si>
  <si>
    <t>010102120015000</t>
  </si>
  <si>
    <t>0101000002120016000000000</t>
  </si>
  <si>
    <t xml:space="preserve">K 11A 20 22 Mz 4 Lo 19 Br BALSILLA                                                                  </t>
  </si>
  <si>
    <t>010102120016000</t>
  </si>
  <si>
    <t>0101000002120017000000000</t>
  </si>
  <si>
    <t xml:space="preserve">K 11A 20 28 Mz 4 Lo 18 Br BALSILLA                                                                  </t>
  </si>
  <si>
    <t>010102120017000</t>
  </si>
  <si>
    <t>0101000002120018000000000</t>
  </si>
  <si>
    <t xml:space="preserve">K 11A 20 34 Mz 4 Lo 17 Br BALSILLA                                                                  </t>
  </si>
  <si>
    <t>010102120018000</t>
  </si>
  <si>
    <t>0101000002120019000000000</t>
  </si>
  <si>
    <t xml:space="preserve">K 11A 20 40 Mz 4 Lo 16 Br BALSILLA                                                                  </t>
  </si>
  <si>
    <t>010102120019000</t>
  </si>
  <si>
    <t>0101000002120020000000000</t>
  </si>
  <si>
    <t xml:space="preserve">K 11A 20 46 Mz 4 Lo 15 Br BALSILLA                                                                  </t>
  </si>
  <si>
    <t>010102120020000</t>
  </si>
  <si>
    <t>0101000002120021000000000</t>
  </si>
  <si>
    <t xml:space="preserve">K 11A 20 52 Mz 4 Lo 14 Br BALSILLA                                                                  </t>
  </si>
  <si>
    <t>010102120021000</t>
  </si>
  <si>
    <t>0101000002120022000000000</t>
  </si>
  <si>
    <t xml:space="preserve">K 11A 20 58 Mz 4 Lo 13 Br BALSILLA                                                                  </t>
  </si>
  <si>
    <t>010102120022000</t>
  </si>
  <si>
    <t>0101000002130001000000000</t>
  </si>
  <si>
    <t xml:space="preserve">K 11B 20 64 Mz 2 Lo 12 Br BALSILLA                                                                  </t>
  </si>
  <si>
    <t>010102130001000</t>
  </si>
  <si>
    <t>0101000002130002000000000</t>
  </si>
  <si>
    <t xml:space="preserve">K 11C 20 63 Mz 2 Lo 11 Br BALSILLA                                                                  </t>
  </si>
  <si>
    <t>010102130002000</t>
  </si>
  <si>
    <t>0101000002130003000000000</t>
  </si>
  <si>
    <t xml:space="preserve">K 11C 20 57 Mz 2 Lo 10 Br BALSILLA                                                                  </t>
  </si>
  <si>
    <t>010102130003000</t>
  </si>
  <si>
    <t>0101000002130004000000000</t>
  </si>
  <si>
    <t xml:space="preserve">K 11C 20 51 Mz 2 Lo 9 Br BALSILLAS                                                                  </t>
  </si>
  <si>
    <t>010102130004000</t>
  </si>
  <si>
    <t>0101000002130005000000000</t>
  </si>
  <si>
    <t xml:space="preserve">K 11C 20 45 Mz 2 Lo 8 Br BALSILLAS                                                                  </t>
  </si>
  <si>
    <t>010102130005000</t>
  </si>
  <si>
    <t>0101000002130006000000000</t>
  </si>
  <si>
    <t xml:space="preserve">K 11C 20 39 Mz 2 Lo 7 Br BALSILLAS                                                                  </t>
  </si>
  <si>
    <t>010102130006000</t>
  </si>
  <si>
    <t>0101000002130007000000000</t>
  </si>
  <si>
    <t xml:space="preserve">K 11C 20 33 Mz 2 Lo 6 Br BALSILLAS                                                                  </t>
  </si>
  <si>
    <t>010102130007000</t>
  </si>
  <si>
    <t>0101000002130008000000000</t>
  </si>
  <si>
    <t xml:space="preserve">K 11C 20 64 Mz 2 Lo 5 Br BALSILLAS                                                                  </t>
  </si>
  <si>
    <t>010102130008000</t>
  </si>
  <si>
    <t>0101000002130009000000000</t>
  </si>
  <si>
    <t xml:space="preserve">K 11C 20 21 Mz 2 Lo 4 Br BALSILLAS                                                                  </t>
  </si>
  <si>
    <t>010102130009000</t>
  </si>
  <si>
    <t>0101000002130010000000000</t>
  </si>
  <si>
    <t xml:space="preserve">K 11C 20 15 Mz 2 Lo 3 Br BALSILLAS                                                                  </t>
  </si>
  <si>
    <t>010102130010000</t>
  </si>
  <si>
    <t>0101000002130011000000000</t>
  </si>
  <si>
    <t xml:space="preserve">K 11C 20 09 Mz 2 Lo 2 Br BALSILLAS                                                                  </t>
  </si>
  <si>
    <t>010102130011000</t>
  </si>
  <si>
    <t>0101000002130012000000000</t>
  </si>
  <si>
    <t xml:space="preserve">K 11C 20 03 Mz 2 Lo 1 Br BALSILLAS                                                                  </t>
  </si>
  <si>
    <t>010102130012000</t>
  </si>
  <si>
    <t>0101000002130013000000000</t>
  </si>
  <si>
    <t xml:space="preserve">K 11B 20 04 Mz 2 Lo 22 Br BALSILLA                                                                  </t>
  </si>
  <si>
    <t>010102130013000</t>
  </si>
  <si>
    <t>0101000002130014000000000</t>
  </si>
  <si>
    <t xml:space="preserve">K 11B 20 10 Mz 2 Lo 21 Br BALSILLA                                                                  </t>
  </si>
  <si>
    <t>010102130014000</t>
  </si>
  <si>
    <t>0101000002130015000000000</t>
  </si>
  <si>
    <t xml:space="preserve">K 11B 20 16 Mz 2 Lo 20 Br BALSILLA                                                                  </t>
  </si>
  <si>
    <t>010102130015000</t>
  </si>
  <si>
    <t>0101000002130016000000000</t>
  </si>
  <si>
    <t xml:space="preserve">K 11B 20 22 Mz 2 Lo 19 Br BALSILLA                                                                  </t>
  </si>
  <si>
    <t>010102130016000</t>
  </si>
  <si>
    <t>0101000002130017000000000</t>
  </si>
  <si>
    <t xml:space="preserve">K 11B 20 28 Mz 2 Lo 18 Br BALSILLA                                                                  </t>
  </si>
  <si>
    <t>010102130017000</t>
  </si>
  <si>
    <t>0101000002130018000000000</t>
  </si>
  <si>
    <t xml:space="preserve">K 11B 20 34 Mz 2 Lo 17 Br BALSILLA                                                                  </t>
  </si>
  <si>
    <t>010102130018000</t>
  </si>
  <si>
    <t>0101000002130019000000000</t>
  </si>
  <si>
    <t xml:space="preserve">K 11B 20 40 Mz 2 Lo 16 Br BALSILLA                                                                  </t>
  </si>
  <si>
    <t>010102130019000</t>
  </si>
  <si>
    <t>0101000002130020000000000</t>
  </si>
  <si>
    <t xml:space="preserve">K 11B 20 46 Mz 2 Lo 15 Br BALSILLA                                                                  </t>
  </si>
  <si>
    <t>010102130020000</t>
  </si>
  <si>
    <t>0101000002130021000000000</t>
  </si>
  <si>
    <t xml:space="preserve">K 11B 20 52 Mz 2 Lo 14 Br BALSILLA                                                                  </t>
  </si>
  <si>
    <t>010102130021000</t>
  </si>
  <si>
    <t>0101000002130022000000000</t>
  </si>
  <si>
    <t xml:space="preserve">K 11B 20 58 Mz 2 Lo 13 Br BALSILLA                                                                  </t>
  </si>
  <si>
    <t>010102130022000</t>
  </si>
  <si>
    <t>0101000002140801800000001</t>
  </si>
  <si>
    <t xml:space="preserve">K 11B 19 76 Mz 2 Lo 01 Cjrs JARDIN                                                                  </t>
  </si>
  <si>
    <t>010102140001801</t>
  </si>
  <si>
    <t>0101000002140801800000028</t>
  </si>
  <si>
    <t xml:space="preserve">Mz 2 Lo 03 Cjrs JARDINES DE CAUCA                                                                   </t>
  </si>
  <si>
    <t>010102140028801</t>
  </si>
  <si>
    <t>0101000002140801800000029</t>
  </si>
  <si>
    <t xml:space="preserve">Mz 2 Lo 04 Cjrs JARDINES DE CAUCA                                                                   </t>
  </si>
  <si>
    <t>010102140029801</t>
  </si>
  <si>
    <t>0101000002140801800000030</t>
  </si>
  <si>
    <t xml:space="preserve">Mz 2 Lo 05 Cjrs JARDINES DE CAUCA                                                                   </t>
  </si>
  <si>
    <t>010102140030801</t>
  </si>
  <si>
    <t>0101000002140801800000031</t>
  </si>
  <si>
    <t xml:space="preserve">Mz 2 Lo 06 Cjrs JARDINES DE CAUCA                                                                   </t>
  </si>
  <si>
    <t>010102140031801</t>
  </si>
  <si>
    <t>0101000002140801800000032</t>
  </si>
  <si>
    <t xml:space="preserve">Mz 3 Lo 07 Cjrs JARDINES DE CAUCA                                                                   </t>
  </si>
  <si>
    <t>010102140032801</t>
  </si>
  <si>
    <t>0101000002140801800000034</t>
  </si>
  <si>
    <t xml:space="preserve">Mz 3 Lo 09 Cjrs JARDINES DE CAUCA                                                                   </t>
  </si>
  <si>
    <t>010102140034801</t>
  </si>
  <si>
    <t>0101000002140801800000035</t>
  </si>
  <si>
    <t xml:space="preserve">Mz 3 Lo 10 Cjrs JARDINES DE CAUCA                                                                   </t>
  </si>
  <si>
    <t>010102140035801</t>
  </si>
  <si>
    <t>0101000002140801800000036</t>
  </si>
  <si>
    <t xml:space="preserve">Mz 3 Lo 11 Cjrs JARDINES DE CAUCA                                                                   </t>
  </si>
  <si>
    <t>010102140036801</t>
  </si>
  <si>
    <t>0101000002140801800000038</t>
  </si>
  <si>
    <t xml:space="preserve">Mz 3 Lo 13 Cjrs JARDINES DE CAUCA                                                                   </t>
  </si>
  <si>
    <t>010102140038801</t>
  </si>
  <si>
    <t>0101000002140801800000043</t>
  </si>
  <si>
    <t xml:space="preserve">Mz 3 Lo 18 Cjrs JARDINES DE CAUCA                                                                   </t>
  </si>
  <si>
    <t>010102140043801</t>
  </si>
  <si>
    <t>0101000002140801800000044</t>
  </si>
  <si>
    <t xml:space="preserve">Mz 2 Lo 19 Cjrs JARDINES DE CAUCA                                                                   </t>
  </si>
  <si>
    <t>010102140044801</t>
  </si>
  <si>
    <t>0101000002140801800000045</t>
  </si>
  <si>
    <t xml:space="preserve">Mz 2 Lo 20 Cjrs JARDINES DE CAUCA                                                                   </t>
  </si>
  <si>
    <t>010102140045801</t>
  </si>
  <si>
    <t>0101000002140801800000046</t>
  </si>
  <si>
    <t xml:space="preserve">Mz 2 Lo 21 Cjrs JARDINES DE CAUCA                                                                   </t>
  </si>
  <si>
    <t>010102140046801</t>
  </si>
  <si>
    <t>0101000002140801800000047</t>
  </si>
  <si>
    <t xml:space="preserve">Mz 2 Lo 22 Cjrs JARDINES DE CAUCA                                                                   </t>
  </si>
  <si>
    <t>010102140047801</t>
  </si>
  <si>
    <t>0101000002140801800000048</t>
  </si>
  <si>
    <t xml:space="preserve">Mz 2 Lo 23 Cjrs JARDINES DE CAUCA                                                                   </t>
  </si>
  <si>
    <t>010102140048801</t>
  </si>
  <si>
    <t>0101000002140801800000050</t>
  </si>
  <si>
    <t xml:space="preserve">Mz 1 Lo 25 Cjrs JARDINES DE CAUCA                                                                   </t>
  </si>
  <si>
    <t>010102140050801</t>
  </si>
  <si>
    <t>0101000002140801800000051</t>
  </si>
  <si>
    <t xml:space="preserve">Mz 1 Lo 26 Cjrs JARDINES DE CAUCA                                                                   </t>
  </si>
  <si>
    <t>010102140051801</t>
  </si>
  <si>
    <t>0101000002140801800000052</t>
  </si>
  <si>
    <t xml:space="preserve">Mz 1 Lo 27 Cjrs JARDINES DE CAUCA                                                                   </t>
  </si>
  <si>
    <t>010102140052801</t>
  </si>
  <si>
    <t>0101000002140801800000053</t>
  </si>
  <si>
    <t xml:space="preserve">Mz 1 Lo 28 Cjrs JARDINES DE CAUCA                                                                   </t>
  </si>
  <si>
    <t>010102140053801</t>
  </si>
  <si>
    <t>0101000002140801800000054</t>
  </si>
  <si>
    <t xml:space="preserve">Mz 1 Lo 29 Cjrs JARDINES DE CAUCA                                                                   </t>
  </si>
  <si>
    <t>010102140054801</t>
  </si>
  <si>
    <t>0101000002140801800000055</t>
  </si>
  <si>
    <t xml:space="preserve">Mz 1 Lo 30 Cjrs JARDINES DE CAUCA                                                                   </t>
  </si>
  <si>
    <t>010102140055801</t>
  </si>
  <si>
    <t>0101000002140801800000056</t>
  </si>
  <si>
    <t xml:space="preserve">Mz 1 Lo 31 Cjrs JARDINES DE CAUCA                                                                   </t>
  </si>
  <si>
    <t>010102140056801</t>
  </si>
  <si>
    <t>0101000002140801800000057</t>
  </si>
  <si>
    <t xml:space="preserve">Mz 1 Lo 32 Cjrs JARDINES DE CAUCA                                                                   </t>
  </si>
  <si>
    <t>010102140057801</t>
  </si>
  <si>
    <t>0101000002140801800000058</t>
  </si>
  <si>
    <t xml:space="preserve">Mz 1 Lo 33 Cjrs JARDINES DE CAUCA                                                                   </t>
  </si>
  <si>
    <t>010102140058801</t>
  </si>
  <si>
    <t>0101000002140801800000059</t>
  </si>
  <si>
    <t xml:space="preserve">Mz 1 Lo 34 Cjrs JARDINES DE CAUCA                                                                   </t>
  </si>
  <si>
    <t>010102140059801</t>
  </si>
  <si>
    <t>0101000002140801800000060</t>
  </si>
  <si>
    <t xml:space="preserve">Mz 1 Lo 35 Cjrs JARDINES DE CAUCA                                                                   </t>
  </si>
  <si>
    <t>010102140060801</t>
  </si>
  <si>
    <t>0101000002140801800000061</t>
  </si>
  <si>
    <t xml:space="preserve">Mz 1 Lo 36 Cjrs JARDINES DE CAUCA                                                                   </t>
  </si>
  <si>
    <t>010102140061801</t>
  </si>
  <si>
    <t>0101000002140801800000062</t>
  </si>
  <si>
    <t xml:space="preserve">Mz 1 Lo 37 Cjrs JARDINES DE CAUCA                                                                   </t>
  </si>
  <si>
    <t>010102140062801</t>
  </si>
  <si>
    <t>0101000002140801800000063</t>
  </si>
  <si>
    <t xml:space="preserve">Mz 1 Lo 38 Cjrs JARDINES DE CAUCA                                                                   </t>
  </si>
  <si>
    <t>010102140063801</t>
  </si>
  <si>
    <t>0101000002140801800000064</t>
  </si>
  <si>
    <t xml:space="preserve">Mz 1 Lo 39 Cjrs JARDINES DE CAUCA                                                                   </t>
  </si>
  <si>
    <t>010102140064801</t>
  </si>
  <si>
    <t>0101000002140801800000065</t>
  </si>
  <si>
    <t xml:space="preserve">Mz 1 Lo 40 Cjrs JARDINES DE CAUCA                                                                   </t>
  </si>
  <si>
    <t>010102140065801</t>
  </si>
  <si>
    <t>0101000002140801800000066</t>
  </si>
  <si>
    <t xml:space="preserve">Mz 1 Lo 41 Cjrs JARDINES DE CAUCA                                                                   </t>
  </si>
  <si>
    <t>010102140066801</t>
  </si>
  <si>
    <t>0101000002140801800000067</t>
  </si>
  <si>
    <t xml:space="preserve">Mz 1 Lo 42 Cjrs JARDINES DE CAUCA                                                                   </t>
  </si>
  <si>
    <t>010102140067801</t>
  </si>
  <si>
    <t>0101000002140801800000068</t>
  </si>
  <si>
    <t xml:space="preserve">Mz 1 Lo 43 Cjrs JARDINES DE CAUCA                                                                   </t>
  </si>
  <si>
    <t>010102140068801</t>
  </si>
  <si>
    <t>0101000002140801800000069</t>
  </si>
  <si>
    <t xml:space="preserve">Mz 1 Lo 44 Cjrs JARDINES DE CAUCA                                                                   </t>
  </si>
  <si>
    <t>010102140069801</t>
  </si>
  <si>
    <t>0101000002140801800000070</t>
  </si>
  <si>
    <t xml:space="preserve">Mz 1 Lo 45 Cjrs JARDINES DE CAUCA                                                                   </t>
  </si>
  <si>
    <t>010102140070801</t>
  </si>
  <si>
    <t>0101000002140801800000071</t>
  </si>
  <si>
    <t xml:space="preserve">Mz 1 Lo 46 Cjrs JARDINES DE CAUCA                                                                   </t>
  </si>
  <si>
    <t>010102140071801</t>
  </si>
  <si>
    <t>0101000002140801800000072</t>
  </si>
  <si>
    <t xml:space="preserve">Mz 1 Lo 47 Cjrs JARDINES DE CAUCA                                                                   </t>
  </si>
  <si>
    <t>010102140072801</t>
  </si>
  <si>
    <t>0101000002140801800000073</t>
  </si>
  <si>
    <t xml:space="preserve">Mz 1 Lo 48 Cjrs JARDINES DE CAUCA                                                                   </t>
  </si>
  <si>
    <t>010102140073801</t>
  </si>
  <si>
    <t>0101000002140801800000074</t>
  </si>
  <si>
    <t xml:space="preserve">Mz 1 Lo 49 Cjrs JARDINES DE CAUCA                                                                   </t>
  </si>
  <si>
    <t>010102140074801</t>
  </si>
  <si>
    <t>0101000002140801800000075</t>
  </si>
  <si>
    <t xml:space="preserve">Mz 1 Lo 50 Cjrs JARDINES DE CAUCA                                                                   </t>
  </si>
  <si>
    <t>010102140075801</t>
  </si>
  <si>
    <t>0101000002140801800000076</t>
  </si>
  <si>
    <t xml:space="preserve">Mz 2 Lo 02 Cjrs JARDINES DE CAUCA                                                                   </t>
  </si>
  <si>
    <t>010102140076801</t>
  </si>
  <si>
    <t>0101000002160001000000000</t>
  </si>
  <si>
    <t xml:space="preserve">K 11A C 19 Y 20 PARQUE LINEAL                                                                       </t>
  </si>
  <si>
    <t>010102160001000</t>
  </si>
  <si>
    <t>0101000002170012000000000</t>
  </si>
  <si>
    <t xml:space="preserve">YAZMIN ANDREA CALDERON MONTOYA                                                                      </t>
  </si>
  <si>
    <t xml:space="preserve">C 19B 11 03 Mz 7 Lo 6 Br BALSILLAS                                                                  </t>
  </si>
  <si>
    <t>010102170012000</t>
  </si>
  <si>
    <t>0101000002180001000000000</t>
  </si>
  <si>
    <t xml:space="preserve">PAULA ANDREA PARRA RIOS                                                                             </t>
  </si>
  <si>
    <t xml:space="preserve">C 19B 11 04 Mz 6 Lo 7 Br BALSILLAS                                                                  </t>
  </si>
  <si>
    <t>010102180001000</t>
  </si>
  <si>
    <t>0101000002180012000000000</t>
  </si>
  <si>
    <t xml:space="preserve">YORLADIS BERNAL RODAS                                                                               </t>
  </si>
  <si>
    <t xml:space="preserve">C 19A 11 03 Mz 6 Cs 6 Br BALSILLAS                                                                  </t>
  </si>
  <si>
    <t>010102180012000</t>
  </si>
  <si>
    <t>0101000002190012000000000</t>
  </si>
  <si>
    <t xml:space="preserve">JULIO CESAR RINCON PATI O                                                                           </t>
  </si>
  <si>
    <t xml:space="preserve">C 19 11 03 Mz 5 Cs 6 Br BALSILLAS                                                                   </t>
  </si>
  <si>
    <t>010102190012000</t>
  </si>
  <si>
    <t>0101000002230007000000000</t>
  </si>
  <si>
    <t xml:space="preserve">C 20A 9A 40 Mz 13 Lo 17 Br BALSILL                                                                  </t>
  </si>
  <si>
    <t>010102230007000</t>
  </si>
  <si>
    <t>0101000002230013000000000</t>
  </si>
  <si>
    <t xml:space="preserve">YUDI EMILSEN JARAMILLO ROSALES                                                                      </t>
  </si>
  <si>
    <t xml:space="preserve">C 20 9A 45 Mz 13 Lo 3 Br BALSILLAS                                                                  </t>
  </si>
  <si>
    <t>010102230013000</t>
  </si>
  <si>
    <t>0101000002230019000000000</t>
  </si>
  <si>
    <t xml:space="preserve">MARIA VICTORIA MUNOZ LONDONO                                                                        </t>
  </si>
  <si>
    <t xml:space="preserve">C 20 9A 09 Mz 13 Lo 9 Br BALSILLAS                                                                  </t>
  </si>
  <si>
    <t>010102230019000</t>
  </si>
  <si>
    <t>0101000002240001000000000</t>
  </si>
  <si>
    <t xml:space="preserve">C 20A 8C 04 Mz 18 Lo 10 Br BALSILL                                                                  </t>
  </si>
  <si>
    <t>010102240001000</t>
  </si>
  <si>
    <t>0101000002240002000000000</t>
  </si>
  <si>
    <t xml:space="preserve">C 20A 8C 10 Mz 18 Lo 11 Br BALSILL                                                                  </t>
  </si>
  <si>
    <t>010102240002000</t>
  </si>
  <si>
    <t>0101000002240003000000000</t>
  </si>
  <si>
    <t xml:space="preserve">C 20A 8C 16 Mz 18 Lo 12 Br BALSILL                                                                  </t>
  </si>
  <si>
    <t>010102240003000</t>
  </si>
  <si>
    <t>0101000002240004000000000</t>
  </si>
  <si>
    <t xml:space="preserve">C 20A 8C 22 Mz 18 Lo 13 Br BALSILL                                                                  </t>
  </si>
  <si>
    <t>010102240004000</t>
  </si>
  <si>
    <t>0101000002240005000000000</t>
  </si>
  <si>
    <t xml:space="preserve">C 20A 8C 28 Mz 18 Lo 14 Br BALSILL                                                                  </t>
  </si>
  <si>
    <t>010102240005000</t>
  </si>
  <si>
    <t>0101000002240006000000000</t>
  </si>
  <si>
    <t xml:space="preserve">C 20A 8C 34 Mz 18 Lo 15 Br BALSILL                                                                  </t>
  </si>
  <si>
    <t>010102240006000</t>
  </si>
  <si>
    <t>0101000002240007000000000</t>
  </si>
  <si>
    <t xml:space="preserve">C 20A 8C 40 Mz 18 Lo 16 Br BALSILL                                                                  </t>
  </si>
  <si>
    <t>010102240007000</t>
  </si>
  <si>
    <t>0101000002240008000000000</t>
  </si>
  <si>
    <t xml:space="preserve">C 20A 8C 46 Mz 18 Lo 17 Br BALSILL                                                                  </t>
  </si>
  <si>
    <t>010102240008000</t>
  </si>
  <si>
    <t>0101000002240009000000000</t>
  </si>
  <si>
    <t xml:space="preserve">C 20A 8C 52 Mz 18 Lo 18 Br BALSILL                                                                  </t>
  </si>
  <si>
    <t>010102240009000</t>
  </si>
  <si>
    <t>0101000002240010000000000</t>
  </si>
  <si>
    <t xml:space="preserve">C 20 8C 51 Mz 18 Lo 1 Br BALSILLAS                                                                  </t>
  </si>
  <si>
    <t>010102240010000</t>
  </si>
  <si>
    <t>0101000002240011000000000</t>
  </si>
  <si>
    <t xml:space="preserve">C 20 8C 45 Mz 18 Lo 2 Br BALSILLAS                                                                  </t>
  </si>
  <si>
    <t>010102240011000</t>
  </si>
  <si>
    <t>0101000002240012000000000</t>
  </si>
  <si>
    <t xml:space="preserve">C 20 8C 39 Mz 18 Lo 3 Br BALSILLAS                                                                  </t>
  </si>
  <si>
    <t>010102240012000</t>
  </si>
  <si>
    <t>0101000002240013000000000</t>
  </si>
  <si>
    <t xml:space="preserve">C 20 8C 33 Mz 18 Lo 4 Br BALSILLAS                                                                  </t>
  </si>
  <si>
    <t>010102240013000</t>
  </si>
  <si>
    <t>0101000002240014000000000</t>
  </si>
  <si>
    <t xml:space="preserve">C 20 8C 27 Mz 18 Lo 5 Br BALSILLAS                                                                  </t>
  </si>
  <si>
    <t>010102240014000</t>
  </si>
  <si>
    <t>0101000002240015000000000</t>
  </si>
  <si>
    <t xml:space="preserve">C 20 8C 21 Mz 18 Lo 6 Br BALSILLAS                                                                  </t>
  </si>
  <si>
    <t>010102240015000</t>
  </si>
  <si>
    <t>0101000002240016000000000</t>
  </si>
  <si>
    <t xml:space="preserve">C 20 8C 15 Mz 18 Lo 7 Br BALSILLAS                                                                  </t>
  </si>
  <si>
    <t>010102240016000</t>
  </si>
  <si>
    <t>0101000002240017000000000</t>
  </si>
  <si>
    <t xml:space="preserve">C 20 8C 09 Mz 18 Lo 8 Br BALSILLAS                                                                  </t>
  </si>
  <si>
    <t>010102240017000</t>
  </si>
  <si>
    <t>0101000002240018000000000</t>
  </si>
  <si>
    <t xml:space="preserve">C 20 8C 03 Mz 18 Lo 9 Br BALSILLAS                                                                  </t>
  </si>
  <si>
    <t>010102240018000</t>
  </si>
  <si>
    <t>0101000002250001000000000</t>
  </si>
  <si>
    <t xml:space="preserve">C 20 8C 04 Mz 17 Lo 11 Br BALSILLA                                                                  </t>
  </si>
  <si>
    <t>010102250001000</t>
  </si>
  <si>
    <t>0101000002250002000000000</t>
  </si>
  <si>
    <t xml:space="preserve">C 20 8C 10 Mz 17 Lo 12 Br BALSILLA                                                                  </t>
  </si>
  <si>
    <t>010102250002000</t>
  </si>
  <si>
    <t>0101000002250003000000000</t>
  </si>
  <si>
    <t xml:space="preserve">C 20 8C 16 Mz 17 Lo 13 Br BALSILLA                                                                  </t>
  </si>
  <si>
    <t>010102250003000</t>
  </si>
  <si>
    <t>0101000002250004000000000</t>
  </si>
  <si>
    <t xml:space="preserve">C 20 8C 22 Mz 17 Lo 14 Br BALSILLA                                                                  </t>
  </si>
  <si>
    <t>010102250004000</t>
  </si>
  <si>
    <t>0101000002250005000000000</t>
  </si>
  <si>
    <t xml:space="preserve">C 20 8C 28 Mz 17 Lo 15 Br BALSILLA                                                                  </t>
  </si>
  <si>
    <t>010102250005000</t>
  </si>
  <si>
    <t>0101000002250006000000000</t>
  </si>
  <si>
    <t xml:space="preserve">C 20 8C 34 Mz 17 Lo 16 Br BALSILLA                                                                  </t>
  </si>
  <si>
    <t>010102250006000</t>
  </si>
  <si>
    <t>0101000002250007000000000</t>
  </si>
  <si>
    <t xml:space="preserve">C 20 8C 40 Mz 17 Lo 17 Br BALSILLA                                                                  </t>
  </si>
  <si>
    <t>010102250007000</t>
  </si>
  <si>
    <t>0101000002250008000000000</t>
  </si>
  <si>
    <t xml:space="preserve">C 20 8C 40 Mz 17 Lo 18 Br BALSILLA                                                                  </t>
  </si>
  <si>
    <t>010102250008000</t>
  </si>
  <si>
    <t>0101000002250009000000000</t>
  </si>
  <si>
    <t xml:space="preserve">C 20 8C 52 Mz 17 Lo 19 Br BALSILLA                                                                  </t>
  </si>
  <si>
    <t>010102250009000</t>
  </si>
  <si>
    <t>0101000002250010000000000</t>
  </si>
  <si>
    <t xml:space="preserve">C 20 8C 58 Mz 17 Lo 20 Br BALSILLA                                                                  </t>
  </si>
  <si>
    <t>010102250010000</t>
  </si>
  <si>
    <t>0101000002250011000000000</t>
  </si>
  <si>
    <t xml:space="preserve">C 19B 8C 57 Mz 17 Lo 1 Br BALSILLA                                                                  </t>
  </si>
  <si>
    <t>010102250011000</t>
  </si>
  <si>
    <t>0101000002250012000000000</t>
  </si>
  <si>
    <t xml:space="preserve">C 19B 8C 51 Mz 17 Lo 2 Br BALSILLA                                                                  </t>
  </si>
  <si>
    <t>010102250012000</t>
  </si>
  <si>
    <t>0101000002250013000000000</t>
  </si>
  <si>
    <t xml:space="preserve">C 19B 8C 45 Mz 17 Lo 3 Br BALSILLA                                                                  </t>
  </si>
  <si>
    <t>010102250013000</t>
  </si>
  <si>
    <t>0101000002250014000000000</t>
  </si>
  <si>
    <t xml:space="preserve">C 19B 8C 39 Mz 17 Lo 4 Br BALSILLA                                                                  </t>
  </si>
  <si>
    <t>010102250014000</t>
  </si>
  <si>
    <t>0101000002250015000000000</t>
  </si>
  <si>
    <t xml:space="preserve">C 19B 8C 33 Mz 17 Lo 5 Br BALSILLA                                                                  </t>
  </si>
  <si>
    <t>010102250015000</t>
  </si>
  <si>
    <t>0101000002250016000000000</t>
  </si>
  <si>
    <t xml:space="preserve">C 19B 8C 27 Mz 17 Lo 6 Br BALSILLA                                                                  </t>
  </si>
  <si>
    <t>010102250016000</t>
  </si>
  <si>
    <t>0101000002250017000000000</t>
  </si>
  <si>
    <t xml:space="preserve">C 19B 8C 21 Mz 17 Lo 7 Br BALSILLA                                                                  </t>
  </si>
  <si>
    <t>010102250017000</t>
  </si>
  <si>
    <t>0101000002250018000000000</t>
  </si>
  <si>
    <t xml:space="preserve">C 19B 8C 15 Mz 17 Lo 8 Br BALSILLA                                                                  </t>
  </si>
  <si>
    <t>010102250018000</t>
  </si>
  <si>
    <t>0101000002250019000000000</t>
  </si>
  <si>
    <t xml:space="preserve">C 19B 8C 09 Mz 17 Lo 9 Br BALSILLA                                                                  </t>
  </si>
  <si>
    <t>010102250019000</t>
  </si>
  <si>
    <t>0101000002250020000000000</t>
  </si>
  <si>
    <t xml:space="preserve">C 19B 8C 03 Mz 17 Lo 10 Br BALSILL                                                                  </t>
  </si>
  <si>
    <t>010102250020000</t>
  </si>
  <si>
    <t>0101000002260001000000000</t>
  </si>
  <si>
    <t xml:space="preserve">C 19B 8C 04 Mz 16 Lo 11 Br BALSILL                                                                  </t>
  </si>
  <si>
    <t>010102260001000</t>
  </si>
  <si>
    <t>0101000002260002000000000</t>
  </si>
  <si>
    <t xml:space="preserve">C 19B 8C 10 Mz 16 Lo 12 Br BALSILL                                                                  </t>
  </si>
  <si>
    <t>010102260002000</t>
  </si>
  <si>
    <t>0101000002260003000000000</t>
  </si>
  <si>
    <t xml:space="preserve">C 19B 8C 16 Mz 16 Lo 13 Br BALSILL                                                                  </t>
  </si>
  <si>
    <t>010102260003000</t>
  </si>
  <si>
    <t>0101000002260004000000000</t>
  </si>
  <si>
    <t xml:space="preserve">C 19B 8C 22 Mz 16 Lo 14 Br BALSILL                                                                  </t>
  </si>
  <si>
    <t>010102260004000</t>
  </si>
  <si>
    <t>0101000002260005000000000</t>
  </si>
  <si>
    <t xml:space="preserve">C 19B 8C 28 Mz 16 Lo 15 Br BALSILL                                                                  </t>
  </si>
  <si>
    <t>010102260005000</t>
  </si>
  <si>
    <t>0101000002260006000000000</t>
  </si>
  <si>
    <t xml:space="preserve">C 19B 8C 34 Mz 16 Lo 16 Br BALSILL                                                                  </t>
  </si>
  <si>
    <t>010102260006000</t>
  </si>
  <si>
    <t>0101000002260007000000000</t>
  </si>
  <si>
    <t xml:space="preserve">C 19B 8C 40 Mz 16 Lo 17 Br BALSILL                                                                  </t>
  </si>
  <si>
    <t>010102260007000</t>
  </si>
  <si>
    <t>0101000002260008000000000</t>
  </si>
  <si>
    <t xml:space="preserve">C 19B 8C 46 Mz 16 Lo 18 Br BALSILL                                                                  </t>
  </si>
  <si>
    <t>010102260008000</t>
  </si>
  <si>
    <t>0101000002260009000000000</t>
  </si>
  <si>
    <t xml:space="preserve">C 19B 8C 52 Mz 16 Lo 19 Br BALSILL                                                                  </t>
  </si>
  <si>
    <t>010102260009000</t>
  </si>
  <si>
    <t>0101000002260010000000000</t>
  </si>
  <si>
    <t xml:space="preserve">C 19B 8C 58 Mz 16 Lo 20 Br BALSILL                                                                  </t>
  </si>
  <si>
    <t>010102260010000</t>
  </si>
  <si>
    <t>0101000002260011000000000</t>
  </si>
  <si>
    <t xml:space="preserve">C 19A 8C 57 Mz 16 Lo 1 Br BALSILLA                                                                  </t>
  </si>
  <si>
    <t>010102260011000</t>
  </si>
  <si>
    <t>0101000002260012000000000</t>
  </si>
  <si>
    <t xml:space="preserve">C 19A 8C 51 Mz 16 Lo 2 Br BALSILLA                                                                  </t>
  </si>
  <si>
    <t>010102260012000</t>
  </si>
  <si>
    <t>0101000002260013000000000</t>
  </si>
  <si>
    <t xml:space="preserve">C 19A 8C 45 Mz 16 Lo 3 Br BALSILLA                                                                  </t>
  </si>
  <si>
    <t>010102260013000</t>
  </si>
  <si>
    <t>0101000002260014000000000</t>
  </si>
  <si>
    <t xml:space="preserve">C 19A 8C 39 Mz 16 Lo 4 Br BALSILLA                                                                  </t>
  </si>
  <si>
    <t>010102260014000</t>
  </si>
  <si>
    <t>0101000002260015000000000</t>
  </si>
  <si>
    <t xml:space="preserve">C 19A 8C 33 Mz 16 Lo 5 Br BALSILLA                                                                  </t>
  </si>
  <si>
    <t>010102260015000</t>
  </si>
  <si>
    <t>0101000002260016000000000</t>
  </si>
  <si>
    <t xml:space="preserve">C 19A 8C 27 Mz 16 Lo 6 Br BALSILLA                                                                  </t>
  </si>
  <si>
    <t>010102260016000</t>
  </si>
  <si>
    <t>0101000002260017000000000</t>
  </si>
  <si>
    <t xml:space="preserve">C 19A 8C 21 Mz 16 Lo 7 Br BALSILLA                                                                  </t>
  </si>
  <si>
    <t>010102260017000</t>
  </si>
  <si>
    <t>0101000002260018000000000</t>
  </si>
  <si>
    <t xml:space="preserve">C 19A 8C 15 Mz 16 Lo 8 Br BALSILLA                                                                  </t>
  </si>
  <si>
    <t>010102260018000</t>
  </si>
  <si>
    <t>0101000002260019000000000</t>
  </si>
  <si>
    <t xml:space="preserve">C 19A 8C 09 Mz 16 Lo 9 Br BALSILLA                                                                  </t>
  </si>
  <si>
    <t>010102260019000</t>
  </si>
  <si>
    <t>0101000002260020000000000</t>
  </si>
  <si>
    <t xml:space="preserve">C 19A 8C 03 Mz 16 Lo 10 Br BALSILL                                                                  </t>
  </si>
  <si>
    <t>010102260020000</t>
  </si>
  <si>
    <t>0101000002270001000000000</t>
  </si>
  <si>
    <t xml:space="preserve">C 19A 8C 04 Mz 15 Lo 11 Br BALSILL                                                                  </t>
  </si>
  <si>
    <t>010102270001000</t>
  </si>
  <si>
    <t>0101000002270002000000000</t>
  </si>
  <si>
    <t xml:space="preserve">C 19A 8C 10 Mz 15 Lo 12 Br BALSILL                                                                  </t>
  </si>
  <si>
    <t>010102270002000</t>
  </si>
  <si>
    <t>0101000002270003000000000</t>
  </si>
  <si>
    <t xml:space="preserve">C 19A 8C 16 Mz 15 Lo 13 Br BALSILL                                                                  </t>
  </si>
  <si>
    <t>010102270003000</t>
  </si>
  <si>
    <t>0101000002270004000000000</t>
  </si>
  <si>
    <t xml:space="preserve">C 19A 8C 22 Mz 15 Lo 14 Br BALSILL                                                                  </t>
  </si>
  <si>
    <t>010102270004000</t>
  </si>
  <si>
    <t>0101000002270005000000000</t>
  </si>
  <si>
    <t xml:space="preserve">C 19A 8C 28 Mz 15 Lo 15 Br BALSILL                                                                  </t>
  </si>
  <si>
    <t>010102270005000</t>
  </si>
  <si>
    <t>0101000002270006000000000</t>
  </si>
  <si>
    <t xml:space="preserve">C 19A 8C 34 Mz 15 Lo 16 Br BALSILL                                                                  </t>
  </si>
  <si>
    <t>010102270006000</t>
  </si>
  <si>
    <t>0101000002270007000000000</t>
  </si>
  <si>
    <t xml:space="preserve">C 19A 8C 40 Mz 15 Lo 17 Br BALSILL                                                                  </t>
  </si>
  <si>
    <t>010102270007000</t>
  </si>
  <si>
    <t>0101000002270008000000000</t>
  </si>
  <si>
    <t xml:space="preserve">C 19A 8C 46 Mz 15 Lo 18 Br BALSILL                                                                  </t>
  </si>
  <si>
    <t>010102270008000</t>
  </si>
  <si>
    <t>0101000002270009000000000</t>
  </si>
  <si>
    <t xml:space="preserve">C 19A 8C 52 Mz 15 Lo 19 Br BALSILL                                                                  </t>
  </si>
  <si>
    <t>010102270009000</t>
  </si>
  <si>
    <t>0101000002270010000000000</t>
  </si>
  <si>
    <t xml:space="preserve">C 19A 8C 58 Mz 15 Lo 20 Br BALSILL                                                                  </t>
  </si>
  <si>
    <t>010102270010000</t>
  </si>
  <si>
    <t>0101000002270011000000000</t>
  </si>
  <si>
    <t xml:space="preserve">C 19 8C 57 Mz 15 Lo 1 Br BALSILLAS                                                                  </t>
  </si>
  <si>
    <t>010102270011000</t>
  </si>
  <si>
    <t>0101000002270012000000000</t>
  </si>
  <si>
    <t xml:space="preserve">C 19 8C 51 Mz 15 Lo 2 Br BALSILLAS                                                                  </t>
  </si>
  <si>
    <t>010102270012000</t>
  </si>
  <si>
    <t>0101000002270013000000000</t>
  </si>
  <si>
    <t xml:space="preserve">C 19 8C 45 Mz 15 Lo 3 Br BALSILLAS                                                                  </t>
  </si>
  <si>
    <t>010102270013000</t>
  </si>
  <si>
    <t>0101000002270014000000000</t>
  </si>
  <si>
    <t xml:space="preserve">C 19 8C 39 Mz 15 Lo 4 Br BALSILLAS                                                                  </t>
  </si>
  <si>
    <t>010102270014000</t>
  </si>
  <si>
    <t>0101000002270015000000000</t>
  </si>
  <si>
    <t xml:space="preserve">C 19 8C 33 Mz 15 Lo 5 Br BALSILLAS                                                                  </t>
  </si>
  <si>
    <t>010102270015000</t>
  </si>
  <si>
    <t>0101000002270016000000000</t>
  </si>
  <si>
    <t xml:space="preserve">C 19 8C 27 Mz 15 Lo 6 Br BALSILLAS                                                                  </t>
  </si>
  <si>
    <t>010102270016000</t>
  </si>
  <si>
    <t>0101000002270017000000000</t>
  </si>
  <si>
    <t xml:space="preserve">C 19 8C 21 Mz 15 Lo 7 Br BALSILLAS                                                                  </t>
  </si>
  <si>
    <t>010102270017000</t>
  </si>
  <si>
    <t>0101000002270018000000000</t>
  </si>
  <si>
    <t xml:space="preserve">C 19 8C 15 Mz 15 Lo 8 Br BALSILLAS                                                                  </t>
  </si>
  <si>
    <t>010102270018000</t>
  </si>
  <si>
    <t>0101000002270019000000000</t>
  </si>
  <si>
    <t xml:space="preserve">C 19 8C 09 Mz 15 Lo 9 Br BALSILLAS                                                                  </t>
  </si>
  <si>
    <t>010102270019000</t>
  </si>
  <si>
    <t>0101000002270020000000000</t>
  </si>
  <si>
    <t xml:space="preserve">C 19 8C 03 Mz 15 Lo 10 Br BALSILLA                                                                  </t>
  </si>
  <si>
    <t>010102270020000</t>
  </si>
  <si>
    <t>0101000002290001000000000</t>
  </si>
  <si>
    <t xml:space="preserve">C 21 K 11C AREA DE CESION 1 Br BAL                                                                  </t>
  </si>
  <si>
    <t>010102290001000</t>
  </si>
  <si>
    <t>0101000002300001000000000</t>
  </si>
  <si>
    <t xml:space="preserve">AREA DE CESION Br BALSILLAS                                                                         </t>
  </si>
  <si>
    <t>010102300001000</t>
  </si>
  <si>
    <t>0102000000010007000000000</t>
  </si>
  <si>
    <t xml:space="preserve">ALFREDO BETANCUR TAMAYO                                                                             </t>
  </si>
  <si>
    <t xml:space="preserve">K 6 9 59 63 Br RESTREPO                                                                             </t>
  </si>
  <si>
    <t>010200010007000</t>
  </si>
  <si>
    <t>0102000000010010000000000</t>
  </si>
  <si>
    <t xml:space="preserve">LANDMON LTDA                                                                                        </t>
  </si>
  <si>
    <t xml:space="preserve">K 6 9 37 Br RETSREPO                                                                                </t>
  </si>
  <si>
    <t>010200010010000</t>
  </si>
  <si>
    <t xml:space="preserve">GABRIEL EDUARDO ZULETA VANEGAS                                                                      </t>
  </si>
  <si>
    <t xml:space="preserve">NORA ELENA ZULETA VANEGAS                                                                           </t>
  </si>
  <si>
    <t xml:space="preserve">OSCAR ALBERTO ZULETA VANEGAS                                                                        </t>
  </si>
  <si>
    <t xml:space="preserve">ALBA LUCIA ZULETA VANEGAS                                                                           </t>
  </si>
  <si>
    <t>0102000000010017000000000</t>
  </si>
  <si>
    <t xml:space="preserve">K 6 9 8 12                                                                                          </t>
  </si>
  <si>
    <t>010200010017000</t>
  </si>
  <si>
    <t xml:space="preserve">NELSON SALAZAR ZAPATA                                                                               </t>
  </si>
  <si>
    <t xml:space="preserve">MARLY O MARLENY RAIGOZA ACEVEDO                                                                     </t>
  </si>
  <si>
    <t>0102000000020008000000000</t>
  </si>
  <si>
    <t xml:space="preserve">K 6 9 14 20 K 6A 9 15                                                                               </t>
  </si>
  <si>
    <t>010200020008000</t>
  </si>
  <si>
    <t>0102000000020009000000000</t>
  </si>
  <si>
    <t xml:space="preserve">LUIS ALFONSO MEJIA GALLEGO                                                                          </t>
  </si>
  <si>
    <t xml:space="preserve">K 6A 9 09                                                                                           </t>
  </si>
  <si>
    <t>010200020009000</t>
  </si>
  <si>
    <t>0102000000030003000000000</t>
  </si>
  <si>
    <t xml:space="preserve">LAURA JARAMILLO SUAZA                                                                               </t>
  </si>
  <si>
    <t xml:space="preserve">K 7 9 57 59                                                                                         </t>
  </si>
  <si>
    <t>010200030003000</t>
  </si>
  <si>
    <t xml:space="preserve">RAFAEL PRADILLA LOZANO                                                                              </t>
  </si>
  <si>
    <t>0102000000030010000000000</t>
  </si>
  <si>
    <t xml:space="preserve">K 7 9 11 13                                                                                         </t>
  </si>
  <si>
    <t>010200030010000</t>
  </si>
  <si>
    <t>0102000000030021000000000</t>
  </si>
  <si>
    <t xml:space="preserve">HUMBERTO CORTES RAMIREZ                                                                             </t>
  </si>
  <si>
    <t xml:space="preserve">K 6A 9 56 58                                                                                        </t>
  </si>
  <si>
    <t>010200030021000</t>
  </si>
  <si>
    <t>0102000000050012000000000</t>
  </si>
  <si>
    <t xml:space="preserve">K 8A 9 09 11 K 8 9 08 12                                                                            </t>
  </si>
  <si>
    <t>010200050012000</t>
  </si>
  <si>
    <t>0102000000050013000000000</t>
  </si>
  <si>
    <t xml:space="preserve">JAIME ORDONEZ VILLALOBOS                                                                            </t>
  </si>
  <si>
    <t xml:space="preserve">K 8A 9 17 K 8 9 14                                                                                  </t>
  </si>
  <si>
    <t>010200050013000</t>
  </si>
  <si>
    <t xml:space="preserve">ORLANDO DE JESUS QUICENO BEDOYA                                                                     </t>
  </si>
  <si>
    <t xml:space="preserve">DAGOBERTO FLOREZ RIOS                                                                               </t>
  </si>
  <si>
    <t>0102000000060001000000000</t>
  </si>
  <si>
    <t xml:space="preserve">K 8B 9A 16 T 8B 9A 25 C 10 8B 18                                                                    </t>
  </si>
  <si>
    <t>010200060001000</t>
  </si>
  <si>
    <t>0102000000070007000000000</t>
  </si>
  <si>
    <t xml:space="preserve">FABIOLA ESCUDERO                                                                                    </t>
  </si>
  <si>
    <t xml:space="preserve">T 8B 9 40 Ur PALACE                                                                                 </t>
  </si>
  <si>
    <t>010200070007000</t>
  </si>
  <si>
    <t>0102000000070009000000000</t>
  </si>
  <si>
    <t xml:space="preserve">HERNAN DE JESUS RAMIREZ GAMBOA                                                                      </t>
  </si>
  <si>
    <t xml:space="preserve">T 8B 9 44 Ur PALACE                                                                                 </t>
  </si>
  <si>
    <t>010200070009000</t>
  </si>
  <si>
    <t>0102000000070016000000000</t>
  </si>
  <si>
    <t xml:space="preserve">MARIA CONSUELO BERMUDEZ                                                                             </t>
  </si>
  <si>
    <t xml:space="preserve">K 9 9 15 Ur PALACE                                                                                  </t>
  </si>
  <si>
    <t>010200070016000</t>
  </si>
  <si>
    <t>0102000000070023000000000</t>
  </si>
  <si>
    <t xml:space="preserve">JORGE ARIEL LOAIZA LOAIZA                                                                           </t>
  </si>
  <si>
    <t xml:space="preserve">T 8B 9 10 16 Ur PALACE                                                                              </t>
  </si>
  <si>
    <t>010200070023000</t>
  </si>
  <si>
    <t xml:space="preserve">GLORIA YANET LOAIZA LOAIZA                                                                          </t>
  </si>
  <si>
    <t xml:space="preserve">MARIA LETICIA LOAIZA LOAIZA                                                                         </t>
  </si>
  <si>
    <t>0102000000080009000000000</t>
  </si>
  <si>
    <t xml:space="preserve">MARTHA LILIANA RODRIGUEZ NIETO                                                                      </t>
  </si>
  <si>
    <t xml:space="preserve">K 9 9 44                                                                                            </t>
  </si>
  <si>
    <t>010200080009000</t>
  </si>
  <si>
    <t xml:space="preserve">GLORIA CECILIA RODRIGUEZ NIETO                                                                      </t>
  </si>
  <si>
    <t>0102000000080011000000000</t>
  </si>
  <si>
    <t xml:space="preserve">CRUZ ROJA SECCIONAL RISARALDA                                                                       </t>
  </si>
  <si>
    <t xml:space="preserve">K 9 9 52 Ur PALACE                                                                                  </t>
  </si>
  <si>
    <t>010200080011000</t>
  </si>
  <si>
    <t>0102000000080022000000000</t>
  </si>
  <si>
    <t xml:space="preserve">ROSA VERA                                                                                           </t>
  </si>
  <si>
    <t xml:space="preserve">C 10 9 36 Ur PALACE                                                                                 </t>
  </si>
  <si>
    <t>010200080022000</t>
  </si>
  <si>
    <t>0102000000080023000000000</t>
  </si>
  <si>
    <t xml:space="preserve">RAMON ANTONIO CALVO                                                                                 </t>
  </si>
  <si>
    <t xml:space="preserve">C 10 9 40 Ur PALACE                                                                                 </t>
  </si>
  <si>
    <t>010200080023000</t>
  </si>
  <si>
    <t>0102000000080026000000000</t>
  </si>
  <si>
    <t>010200080026000</t>
  </si>
  <si>
    <t>0102000000080027000000000</t>
  </si>
  <si>
    <t xml:space="preserve">MARIA SOLEDAD ROMERO                                                                                </t>
  </si>
  <si>
    <t xml:space="preserve">C 10 9 52 Ur PALACE                                                                                 </t>
  </si>
  <si>
    <t>010200080027000</t>
  </si>
  <si>
    <t>0102000000080035000000000</t>
  </si>
  <si>
    <t xml:space="preserve">ARGENSOLA MORALES LOPEZ                                                                             </t>
  </si>
  <si>
    <t xml:space="preserve">K 10 9 45                                                                                           </t>
  </si>
  <si>
    <t>010200080035000</t>
  </si>
  <si>
    <t xml:space="preserve">VICTOR ANTONIO QUICENO                                                                              </t>
  </si>
  <si>
    <t>0102000000080036000000000</t>
  </si>
  <si>
    <t xml:space="preserve">MARCO OTALVARO                                                                                      </t>
  </si>
  <si>
    <t xml:space="preserve">K 10 9 43 Ur PALACE                                                                                 </t>
  </si>
  <si>
    <t>010200080036000</t>
  </si>
  <si>
    <t>0102000000080038000000000</t>
  </si>
  <si>
    <t xml:space="preserve">JESUS MARIA DIAZ                                                                                    </t>
  </si>
  <si>
    <t xml:space="preserve">K 10 9 37 Ur PALACE                                                                                 </t>
  </si>
  <si>
    <t>010200080038000</t>
  </si>
  <si>
    <t xml:space="preserve">JARIN DISNEY CORTES RAMIREZ                                                                         </t>
  </si>
  <si>
    <t>0102000000080041000000000</t>
  </si>
  <si>
    <t xml:space="preserve">CLAUDIA VIVIANA OSPINA SANCHEZ                                                                      </t>
  </si>
  <si>
    <t xml:space="preserve">K 10 9 27 29 Ur PALACE                                                                              </t>
  </si>
  <si>
    <t>010200080041000</t>
  </si>
  <si>
    <t>0102000000080043000000000</t>
  </si>
  <si>
    <t xml:space="preserve">MARIA JESUS CARDENAS TORO                                                                           </t>
  </si>
  <si>
    <t xml:space="preserve">K 10 9 13 19                                                                                        </t>
  </si>
  <si>
    <t>010200080043000</t>
  </si>
  <si>
    <t>0102000000080050000000000</t>
  </si>
  <si>
    <t xml:space="preserve">ALBERTO DE JESUS ESCOBAR                                                                            </t>
  </si>
  <si>
    <t xml:space="preserve">C 9 9 39 41 PALACE                                                                                  </t>
  </si>
  <si>
    <t>010200080050000</t>
  </si>
  <si>
    <t>0102000000090002000000000</t>
  </si>
  <si>
    <t xml:space="preserve">JESUS ZAPATA HERRERA                                                                                </t>
  </si>
  <si>
    <t xml:space="preserve">C 10 10 100 104 K 11 9 37 Ur PALAC                                                                  </t>
  </si>
  <si>
    <t>010200090002000</t>
  </si>
  <si>
    <t xml:space="preserve">K 11 9 37 INTERIOR                                                                                  </t>
  </si>
  <si>
    <t>0102000000090002500000008</t>
  </si>
  <si>
    <t xml:space="preserve">C 9 10 63 P I PALACE                                                                                </t>
  </si>
  <si>
    <t>010200090002008</t>
  </si>
  <si>
    <t>0102000000090003000000000</t>
  </si>
  <si>
    <t xml:space="preserve">LARRY MEDINA GIL                                                                                    </t>
  </si>
  <si>
    <t xml:space="preserve">K 11 9 75                                                                                           </t>
  </si>
  <si>
    <t>010200090003000</t>
  </si>
  <si>
    <t>0102000000090006000000000</t>
  </si>
  <si>
    <t>010200090006000</t>
  </si>
  <si>
    <t>0102000000090011000000000</t>
  </si>
  <si>
    <t xml:space="preserve">K 11 9 39 UR PALACE                                                                                 </t>
  </si>
  <si>
    <t>010200090011000</t>
  </si>
  <si>
    <t xml:space="preserve">GRACILIANO ROJAS IBARRA                                                                             </t>
  </si>
  <si>
    <t>0102000000090011500000001</t>
  </si>
  <si>
    <t>010200090011001</t>
  </si>
  <si>
    <t>0102000000090017000000000</t>
  </si>
  <si>
    <t xml:space="preserve">C 9 10 95                                                                                           </t>
  </si>
  <si>
    <t>010200090017000</t>
  </si>
  <si>
    <t>0102000000090019000000000</t>
  </si>
  <si>
    <t xml:space="preserve">EMMA ESCOBAR DIAZ                                                                                   </t>
  </si>
  <si>
    <t xml:space="preserve">C 9 10 87 Ur PALACE                                                                                 </t>
  </si>
  <si>
    <t>010200090019000</t>
  </si>
  <si>
    <t>0102000000090023000000000</t>
  </si>
  <si>
    <t xml:space="preserve">C 9 10 63 Ur PALACE                                                                                 </t>
  </si>
  <si>
    <t>010200090023000</t>
  </si>
  <si>
    <t xml:space="preserve">FABIOLA INES ESCOBAR LONDONO                                                                        </t>
  </si>
  <si>
    <t>0102000000090036000000000</t>
  </si>
  <si>
    <t xml:space="preserve">K 10 9 14 Ur PALACE                                                                                 </t>
  </si>
  <si>
    <t>010200090036000</t>
  </si>
  <si>
    <t>0102000000090041000000000</t>
  </si>
  <si>
    <t xml:space="preserve">JOSE ARQUIMEDES REYES GARCIA                                                                        </t>
  </si>
  <si>
    <t xml:space="preserve">K 10 9 32 36 Ur PALACE                                                                              </t>
  </si>
  <si>
    <t>010200090041000</t>
  </si>
  <si>
    <t>0102000000090043000000000</t>
  </si>
  <si>
    <t xml:space="preserve">JESUS MARIA VELEZ CANAVERAL                                                                         </t>
  </si>
  <si>
    <t xml:space="preserve">K 10 9 42 44 Ur PALACE                                                                              </t>
  </si>
  <si>
    <t>010200090043000</t>
  </si>
  <si>
    <t xml:space="preserve">ROSA MARIA VELEZ CANAVERAL                                                                          </t>
  </si>
  <si>
    <t>0102000000090048000000000</t>
  </si>
  <si>
    <t xml:space="preserve">K 10 9 60 Ur PALACE                                                                                 </t>
  </si>
  <si>
    <t>010200090048000</t>
  </si>
  <si>
    <t xml:space="preserve">CARLOS ARTURO DURAN LARGO                                                                           </t>
  </si>
  <si>
    <t xml:space="preserve">AMANDA DURAN LARGO                                                                                  </t>
  </si>
  <si>
    <t xml:space="preserve">JOSE RICAURTE DURAN LARGO                                                                           </t>
  </si>
  <si>
    <t xml:space="preserve">JOSE JONAS DURAN LARGO                                                                              </t>
  </si>
  <si>
    <t>0102000000090049000000000</t>
  </si>
  <si>
    <t xml:space="preserve">MARIA LUCY MOLINA                                                                                   </t>
  </si>
  <si>
    <t xml:space="preserve">K 10 9 62 Ur PALACE                                                                                 </t>
  </si>
  <si>
    <t>010200090049000</t>
  </si>
  <si>
    <t xml:space="preserve">ANCIZAR MOLINA                                                                                      </t>
  </si>
  <si>
    <t xml:space="preserve">ARLEY ANTONIO MOLINA                                                                                </t>
  </si>
  <si>
    <t>0102000000090050000000000</t>
  </si>
  <si>
    <t xml:space="preserve">K 10 9 64 66 Ur PALACE                                                                              </t>
  </si>
  <si>
    <t>010200090050000</t>
  </si>
  <si>
    <t xml:space="preserve">SIGIFREDO SANTANA MOLINA                                                                            </t>
  </si>
  <si>
    <t>0102000000090051000000000</t>
  </si>
  <si>
    <t xml:space="preserve">RUBIOLA DE JESUS ARROYAVE                                                                           </t>
  </si>
  <si>
    <t xml:space="preserve">K 10 9 70 Ur PALACE                                                                                 </t>
  </si>
  <si>
    <t>010200090051000</t>
  </si>
  <si>
    <t>0102000000090060000000000</t>
  </si>
  <si>
    <t xml:space="preserve">IGLESIA DEL DIOS VIVO COLUMNA Y A                                                                   </t>
  </si>
  <si>
    <t xml:space="preserve">C 10 10 72 Ur PALACE                                                                                </t>
  </si>
  <si>
    <t>010200090060000</t>
  </si>
  <si>
    <t>0102000000090061000000000</t>
  </si>
  <si>
    <t xml:space="preserve">IGLESIA DIOS VIVO COLUMNA Y APOYO                                                                   </t>
  </si>
  <si>
    <t xml:space="preserve">C 10 10 80 Ur PALACE                                                                                </t>
  </si>
  <si>
    <t>010200090061000</t>
  </si>
  <si>
    <t>0102000000090070000000000</t>
  </si>
  <si>
    <t xml:space="preserve">C 10 10 110                                                                                         </t>
  </si>
  <si>
    <t>010200090070000</t>
  </si>
  <si>
    <t>0102000000090071000000000</t>
  </si>
  <si>
    <t xml:space="preserve">CARLOS ANDRES SOTO SOSA                                                                             </t>
  </si>
  <si>
    <t xml:space="preserve">K 11 9 37 Br LA MAGDALENA                                                                           </t>
  </si>
  <si>
    <t>010200090071000</t>
  </si>
  <si>
    <t xml:space="preserve">DIANA MARCELA SOTO SOSA                                                                             </t>
  </si>
  <si>
    <t>0102000000090072000000000</t>
  </si>
  <si>
    <t>010200090072000</t>
  </si>
  <si>
    <t>0102000000100001000000000</t>
  </si>
  <si>
    <t xml:space="preserve">C 8A Y 9 K 7 Y TRANSV 5A                                                                            </t>
  </si>
  <si>
    <t>010200100001000</t>
  </si>
  <si>
    <t>0102000000110018000000000</t>
  </si>
  <si>
    <t xml:space="preserve">CENELIA ARTEAGA BEDOYA                                                                              </t>
  </si>
  <si>
    <t xml:space="preserve">C 8A 7 55 59                                                                                        </t>
  </si>
  <si>
    <t>010200110018000</t>
  </si>
  <si>
    <t>0102000000110021000000000</t>
  </si>
  <si>
    <t xml:space="preserve">NOEL ANTONIO RIOS OSORIO                                                                            </t>
  </si>
  <si>
    <t xml:space="preserve">C 8A 7 31 35                                                                                        </t>
  </si>
  <si>
    <t>010200110021000</t>
  </si>
  <si>
    <t>0102000000110030000000000</t>
  </si>
  <si>
    <t xml:space="preserve">JULIO MARTIN TRUJILLO TRUJILLO                                                                      </t>
  </si>
  <si>
    <t xml:space="preserve">C 9 7 64 66 72                                                                                      </t>
  </si>
  <si>
    <t>010200110030000</t>
  </si>
  <si>
    <t>0102000000120001000000000</t>
  </si>
  <si>
    <t xml:space="preserve">C 8A 6 04 10 T 6 8 72 86                                                                            </t>
  </si>
  <si>
    <t>010200120001000</t>
  </si>
  <si>
    <t xml:space="preserve">MARTIN ALONSO LOPEZ GALLEGO                                                                         </t>
  </si>
  <si>
    <t>0102000000120004000000000</t>
  </si>
  <si>
    <t xml:space="preserve">K 7 8 41 45                                                                                         </t>
  </si>
  <si>
    <t>010200120004000</t>
  </si>
  <si>
    <t xml:space="preserve">ROSALBA BETANCOURT MONCADA                                                                          </t>
  </si>
  <si>
    <t xml:space="preserve">CIEBEL BETANCOURT MONCADA                                                                           </t>
  </si>
  <si>
    <t>0102000000120019000000000</t>
  </si>
  <si>
    <t xml:space="preserve">C 8 6 21                                                                                            </t>
  </si>
  <si>
    <t>010200120019000</t>
  </si>
  <si>
    <t>0102000000130011000000000</t>
  </si>
  <si>
    <t xml:space="preserve">C 8 7 45 49                                                                                         </t>
  </si>
  <si>
    <t>010200130011000</t>
  </si>
  <si>
    <t xml:space="preserve">MARTIN ALONSO LOPEZ SAMPEDRO                                                                        </t>
  </si>
  <si>
    <t>0102000000130014000000000</t>
  </si>
  <si>
    <t xml:space="preserve">GILMA LUCERO BETANCURT URIBE                                                                        </t>
  </si>
  <si>
    <t xml:space="preserve">C 8 7 23 27                                                                                         </t>
  </si>
  <si>
    <t>010200130014000</t>
  </si>
  <si>
    <t xml:space="preserve">MANUEL BETANCOURT CASTANO                                                                           </t>
  </si>
  <si>
    <t xml:space="preserve">MARINA URIBE OCHOA                                                                                  </t>
  </si>
  <si>
    <t xml:space="preserve">BERTULFA VILLADA                                                                                    </t>
  </si>
  <si>
    <t xml:space="preserve">CLARA INES ROJAS RAMIREZ                                                                            </t>
  </si>
  <si>
    <t>0102000000130021000000000</t>
  </si>
  <si>
    <t xml:space="preserve">C 8A 7 90 C 8 7 75                                                                                  </t>
  </si>
  <si>
    <t>010200130021000</t>
  </si>
  <si>
    <t xml:space="preserve">ANGELA PATRICIA RAMIREZ SUAREZ                                                                      </t>
  </si>
  <si>
    <t xml:space="preserve">ISAURA ROSA ALZATE MORENO                                                                           </t>
  </si>
  <si>
    <t>0102000000130902900000023</t>
  </si>
  <si>
    <t xml:space="preserve">C 8 7 37 Ap 201 Ed TROPICAL                                                                         </t>
  </si>
  <si>
    <t>010200130023902</t>
  </si>
  <si>
    <t>0102000000140002000000000</t>
  </si>
  <si>
    <t xml:space="preserve">PEDRO GARCIA CLAVIJO                                                                                </t>
  </si>
  <si>
    <t xml:space="preserve">C 9 8 42 46                                                                                         </t>
  </si>
  <si>
    <t>010200140002000</t>
  </si>
  <si>
    <t xml:space="preserve">JORGE FIDEL SANCHEZ FERNANDEZ                                                                       </t>
  </si>
  <si>
    <t>0102000000140007000000000</t>
  </si>
  <si>
    <t xml:space="preserve">IGLESIA PENTECOSTAL UNIDA DE C                                                                      </t>
  </si>
  <si>
    <t xml:space="preserve">K 9 8 41 45                                                                                         </t>
  </si>
  <si>
    <t>010200140007000</t>
  </si>
  <si>
    <t>0102000000140010000000000</t>
  </si>
  <si>
    <t>010200140010000</t>
  </si>
  <si>
    <t>0102000000140013000000000</t>
  </si>
  <si>
    <t xml:space="preserve">ALMA VALENCIA SALAZAR                                                                               </t>
  </si>
  <si>
    <t xml:space="preserve">C 8 8 65                                                                                            </t>
  </si>
  <si>
    <t>010200140013000</t>
  </si>
  <si>
    <t xml:space="preserve">ANA CECILIA VALENCIA SALAZAR                                                                        </t>
  </si>
  <si>
    <t xml:space="preserve">CONSUELO VALENCIA SALAZAR                                                                           </t>
  </si>
  <si>
    <t>0102000000140015000000000</t>
  </si>
  <si>
    <t xml:space="preserve">C 8 8 49 55                                                                                         </t>
  </si>
  <si>
    <t>010200140015000</t>
  </si>
  <si>
    <t xml:space="preserve">LUZ MARIA ZULUAGA MARIN                                                                             </t>
  </si>
  <si>
    <t xml:space="preserve">ALEIDA ZULUAGA MARIN                                                                                </t>
  </si>
  <si>
    <t>0102000000140016000000000</t>
  </si>
  <si>
    <t xml:space="preserve">MANUEL ANTONIO ISAZA MONTOYA                                                                        </t>
  </si>
  <si>
    <t xml:space="preserve">C 8 8 43 47                                                                                         </t>
  </si>
  <si>
    <t>010200140016000</t>
  </si>
  <si>
    <t>0102000000150009000000000</t>
  </si>
  <si>
    <t xml:space="preserve">MARIA IDALY BETANCUR RAIGOZA                                                                        </t>
  </si>
  <si>
    <t xml:space="preserve">K 10 8 37                                                                                           </t>
  </si>
  <si>
    <t>010200150009000</t>
  </si>
  <si>
    <t>0102000000150023000000000</t>
  </si>
  <si>
    <t xml:space="preserve">CLAUDIA MARCELA CEBALLOS MAZZO                                                                      </t>
  </si>
  <si>
    <t xml:space="preserve">K 9 8 46 48                                                                                         </t>
  </si>
  <si>
    <t>010200150023000</t>
  </si>
  <si>
    <t>0102000000160004000000000</t>
  </si>
  <si>
    <t xml:space="preserve">C 9 10 20                                                                                           </t>
  </si>
  <si>
    <t>010200160004000</t>
  </si>
  <si>
    <t xml:space="preserve">SANDRA MILENA GOMEZ HERNANDEZ                                                                       </t>
  </si>
  <si>
    <t>0102000000160010000000000</t>
  </si>
  <si>
    <t xml:space="preserve">C 9 10 52 54                                                                                        </t>
  </si>
  <si>
    <t>010200160010000</t>
  </si>
  <si>
    <t xml:space="preserve">AMANDA ESCOBAR ISAZA                                                                                </t>
  </si>
  <si>
    <t xml:space="preserve">MARINA ESCOBAR ISAZA                                                                                </t>
  </si>
  <si>
    <t>0102000000160030000000000</t>
  </si>
  <si>
    <t xml:space="preserve">K 11 8 17                                                                                           </t>
  </si>
  <si>
    <t>010200160030000</t>
  </si>
  <si>
    <t>0102000000160030500000001</t>
  </si>
  <si>
    <t xml:space="preserve">MARIA ISABEL GALEANO                                                                                </t>
  </si>
  <si>
    <t xml:space="preserve">K 11 8 19 17                                                                                        </t>
  </si>
  <si>
    <t>010200160030001</t>
  </si>
  <si>
    <t>0102000000160032000000000</t>
  </si>
  <si>
    <t xml:space="preserve">ANGIE DAYANA ESPINOSA RIOS                                                                          </t>
  </si>
  <si>
    <t xml:space="preserve">K 11 8 11                                                                                           </t>
  </si>
  <si>
    <t>010200160032000</t>
  </si>
  <si>
    <t>0102000000160034000000000</t>
  </si>
  <si>
    <t xml:space="preserve">CARLOS OROZCO SOTO                                                                                  </t>
  </si>
  <si>
    <t xml:space="preserve">C 8 10A 23 27                                                                                       </t>
  </si>
  <si>
    <t>010200160034000</t>
  </si>
  <si>
    <t>0102000000160051000000000</t>
  </si>
  <si>
    <t xml:space="preserve">C 8 10 45                                                                                           </t>
  </si>
  <si>
    <t>010200160051000</t>
  </si>
  <si>
    <t xml:space="preserve">MARIA SOLEDAD GRISALES MONTOYA                                                                      </t>
  </si>
  <si>
    <t>0102000000160053000000000</t>
  </si>
  <si>
    <t xml:space="preserve">ROSA INES NARANJO ECHEVERRY                                                                         </t>
  </si>
  <si>
    <t xml:space="preserve">C 8 10 03 23 K 10 8 00                                                                              </t>
  </si>
  <si>
    <t>010200160053000</t>
  </si>
  <si>
    <t>0102000000160058000000000</t>
  </si>
  <si>
    <t xml:space="preserve">JULIA ROSA REYES ZAPATA                                                                             </t>
  </si>
  <si>
    <t xml:space="preserve">K 10 8 28 30                                                                                        </t>
  </si>
  <si>
    <t>010200160058000</t>
  </si>
  <si>
    <t>0102000000160060000000000</t>
  </si>
  <si>
    <t xml:space="preserve">MARIELA CARRILLO CALLE                                                                              </t>
  </si>
  <si>
    <t xml:space="preserve">K 10 8 38                                                                                           </t>
  </si>
  <si>
    <t>010200160060000</t>
  </si>
  <si>
    <t>0102000000160063000000000</t>
  </si>
  <si>
    <t xml:space="preserve">K 10 8 50                                                                                           </t>
  </si>
  <si>
    <t>010200160063000</t>
  </si>
  <si>
    <t xml:space="preserve">US NOTA: EL ULTIMO PROPIETARIO ES                                                                   </t>
  </si>
  <si>
    <t>0102000000160068000000000</t>
  </si>
  <si>
    <t xml:space="preserve">MARIA DOLORES ALBA AGUIRRE                                                                          </t>
  </si>
  <si>
    <t xml:space="preserve">K 10A 8 48 BARRIO LA MAGDALENA                                                                      </t>
  </si>
  <si>
    <t>010200160068000</t>
  </si>
  <si>
    <t>0102000000170001000000000</t>
  </si>
  <si>
    <t xml:space="preserve">JUAN DIEGO GAVIRIA AMAYA                                                                            </t>
  </si>
  <si>
    <t xml:space="preserve">C 8 6 02 10 C 7 6 01                                                                                </t>
  </si>
  <si>
    <t>010200170001000</t>
  </si>
  <si>
    <t xml:space="preserve">PAULINA MARIA GAVIRIA AMAYA                                                                         </t>
  </si>
  <si>
    <t xml:space="preserve">SANDRA MILENA GAVIRIA AMAYA                                                                         </t>
  </si>
  <si>
    <t>0102000000170001500000001</t>
  </si>
  <si>
    <t xml:space="preserve">C 8 6 02 10 C 7 6 01 17                                                                             </t>
  </si>
  <si>
    <t>010200170001001</t>
  </si>
  <si>
    <t xml:space="preserve">JESUS MARIA AMAYA PIEDRAHITA                                                                        </t>
  </si>
  <si>
    <t xml:space="preserve">JULIAN AMAYA PIEDRAHITA                                                                             </t>
  </si>
  <si>
    <t xml:space="preserve">GLORIA PATRICIA GAVIRIA LONDONO                                                                     </t>
  </si>
  <si>
    <t>0102000000170007000000000</t>
  </si>
  <si>
    <t xml:space="preserve">FUNDACION CENTRO DE BIENESTAR DEL                                                                   </t>
  </si>
  <si>
    <t xml:space="preserve">C 8 6 36 38                                                                                         </t>
  </si>
  <si>
    <t>010200170007000</t>
  </si>
  <si>
    <t>0102000000170012000000000</t>
  </si>
  <si>
    <t xml:space="preserve">C 8 6 74 78                                                                                         </t>
  </si>
  <si>
    <t>010200170012000</t>
  </si>
  <si>
    <t xml:space="preserve">JULIO ANTONIO BETANCOURT                                                                            </t>
  </si>
  <si>
    <t>0102000000170016000000000</t>
  </si>
  <si>
    <t xml:space="preserve">JULIETA DEL SOCORR NARANJO ZAPATA                                                                   </t>
  </si>
  <si>
    <t xml:space="preserve">C 8 6 102 108                                                                                       </t>
  </si>
  <si>
    <t>010200170016000</t>
  </si>
  <si>
    <t xml:space="preserve">ARGEMIRA ZAPATA NARANJO                                                                             </t>
  </si>
  <si>
    <t xml:space="preserve">ALONSO NARANJO ZAPATA                                                                               </t>
  </si>
  <si>
    <t xml:space="preserve">MARINO NARANJO ZAPATA                                                                               </t>
  </si>
  <si>
    <t xml:space="preserve">MARIO DE JESUS NARANJO ZAPATA                                                                       </t>
  </si>
  <si>
    <t xml:space="preserve">JULIAN NARANJO ZAPATA                                                                               </t>
  </si>
  <si>
    <t xml:space="preserve">PASTOR NARANJO ZAPATA                                                                               </t>
  </si>
  <si>
    <t xml:space="preserve">CARMENZA DE LOS DO NARANJO ZAPATA                                                                   </t>
  </si>
  <si>
    <t>0102000000170018000000000</t>
  </si>
  <si>
    <t xml:space="preserve">BERNARDO CORREA GUTIERREZ                                                                           </t>
  </si>
  <si>
    <t xml:space="preserve">C 8 6 124                                                                                           </t>
  </si>
  <si>
    <t>010200170018000</t>
  </si>
  <si>
    <t>0102000000170019000000000</t>
  </si>
  <si>
    <t xml:space="preserve">LUIS FERNANDO CORREA                                                                                </t>
  </si>
  <si>
    <t xml:space="preserve">C 8 6 128                                                                                           </t>
  </si>
  <si>
    <t>010200170019000</t>
  </si>
  <si>
    <t xml:space="preserve">GLORIA PIEDAD CORREA GUTIERREZ                                                                      </t>
  </si>
  <si>
    <t>0102000000170021000000000</t>
  </si>
  <si>
    <t xml:space="preserve">LUZ ELVIRA TRUJILLO ARCILA                                                                          </t>
  </si>
  <si>
    <t xml:space="preserve">K 8 7 59                                                                                            </t>
  </si>
  <si>
    <t>010200170021000</t>
  </si>
  <si>
    <t xml:space="preserve">C 7 6 61 73                                                                                         </t>
  </si>
  <si>
    <t>0102000000170031000000000</t>
  </si>
  <si>
    <t>010200170031000</t>
  </si>
  <si>
    <t xml:space="preserve">MARIA CLAUDINA CASTANO                                                                              </t>
  </si>
  <si>
    <t>0102000000170034000000000</t>
  </si>
  <si>
    <t xml:space="preserve">C 7 6 33 41                                                                                         </t>
  </si>
  <si>
    <t>010200170034000</t>
  </si>
  <si>
    <t>0102000000180008000000000</t>
  </si>
  <si>
    <t xml:space="preserve">C 8 8 06 60                                                                                         </t>
  </si>
  <si>
    <t>010200180008000</t>
  </si>
  <si>
    <t xml:space="preserve">GUSTAVO ALBERTO GOMEZ ALVAREZ                                                                       </t>
  </si>
  <si>
    <t>0102000000180009000000000</t>
  </si>
  <si>
    <t>010200180009000</t>
  </si>
  <si>
    <t>0102000000180010000000000</t>
  </si>
  <si>
    <t>010200180010000</t>
  </si>
  <si>
    <t>0102000000180024000000000</t>
  </si>
  <si>
    <t xml:space="preserve">C 7 8 03 17 K 8 7 00 24                                                                             </t>
  </si>
  <si>
    <t>010200180024000</t>
  </si>
  <si>
    <t xml:space="preserve">MARINA URIBE                                                                                        </t>
  </si>
  <si>
    <t xml:space="preserve">MANUEL BETANCOURT                                                                                   </t>
  </si>
  <si>
    <t>0102000000180901900000031</t>
  </si>
  <si>
    <t xml:space="preserve">SANTIAGO ALBEIRO GARCIA GALLEGO                                                                     </t>
  </si>
  <si>
    <t xml:space="preserve">C 8 8 50 Ap 201 Ed GARCIA                                                                           </t>
  </si>
  <si>
    <t>010200180031901</t>
  </si>
  <si>
    <t>0102000000190002000000000</t>
  </si>
  <si>
    <t xml:space="preserve">C 8 9 16 24                                                                                         </t>
  </si>
  <si>
    <t>010200190002000</t>
  </si>
  <si>
    <t xml:space="preserve">MARIA CENELIA TORO TORO                                                                             </t>
  </si>
  <si>
    <t>0102000000190004000000000</t>
  </si>
  <si>
    <t xml:space="preserve">TIBERIO DE JESUS MARTINEZ                                                                           </t>
  </si>
  <si>
    <t xml:space="preserve">C 8 9 34                                                                                            </t>
  </si>
  <si>
    <t>010200190004000</t>
  </si>
  <si>
    <t xml:space="preserve">BERTHA LUCIA ZUNIGA AGUIRRE                                                                         </t>
  </si>
  <si>
    <t>0102000000190006000000000</t>
  </si>
  <si>
    <t xml:space="preserve">C 8 9 48                                                                                            </t>
  </si>
  <si>
    <t>010200190006000</t>
  </si>
  <si>
    <t xml:space="preserve">DORIS LADINO                                                                                        </t>
  </si>
  <si>
    <t>0102000000190008000000000</t>
  </si>
  <si>
    <t xml:space="preserve">RENE ANTONIO POSADA ARIAS                                                                           </t>
  </si>
  <si>
    <t xml:space="preserve">C 8 9 56 58                                                                                         </t>
  </si>
  <si>
    <t>010200190008000</t>
  </si>
  <si>
    <t xml:space="preserve">JESUS ANTONIO POSADA ARIAS                                                                          </t>
  </si>
  <si>
    <t>0102000000190014000000000</t>
  </si>
  <si>
    <t xml:space="preserve">K 10 7 17 Cs 1                                                                                      </t>
  </si>
  <si>
    <t>010200190014000</t>
  </si>
  <si>
    <t>0102000000190017000000000</t>
  </si>
  <si>
    <t xml:space="preserve">C 7 9 05 09 K 9 7 04                                                                                </t>
  </si>
  <si>
    <t>010200190017000</t>
  </si>
  <si>
    <t xml:space="preserve">MARYURY OTALVARO GOMEZ                                                                              </t>
  </si>
  <si>
    <t>0102000000190022000000000</t>
  </si>
  <si>
    <t xml:space="preserve">DIANA ISABEL MORA PILOZO                                                                            </t>
  </si>
  <si>
    <t xml:space="preserve">K 9 7 34                                                                                            </t>
  </si>
  <si>
    <t>010200190022000</t>
  </si>
  <si>
    <t>0102000000190037000000000</t>
  </si>
  <si>
    <t xml:space="preserve">K 10 7 25 Cs 2 SAN CAYETANO                                                                         </t>
  </si>
  <si>
    <t>010200190037000</t>
  </si>
  <si>
    <t xml:space="preserve">JOSE FRANCINEDES RAIGOZA LONDONO                                                                    </t>
  </si>
  <si>
    <t>0102000000210007000000000</t>
  </si>
  <si>
    <t xml:space="preserve">C 7 11 07                                                                                           </t>
  </si>
  <si>
    <t>010200210007000</t>
  </si>
  <si>
    <t>0102000000210009000000000</t>
  </si>
  <si>
    <t xml:space="preserve">K 11A 7 21                                                                                          </t>
  </si>
  <si>
    <t>010200210009000</t>
  </si>
  <si>
    <t>0102000000210010000000000</t>
  </si>
  <si>
    <t xml:space="preserve">JOSE FRANCINEDES RAIGOSA LONDONO                                                                    </t>
  </si>
  <si>
    <t xml:space="preserve">K 11A 7 27                                                                                          </t>
  </si>
  <si>
    <t>010200210010000</t>
  </si>
  <si>
    <t>0102000000220001000000000</t>
  </si>
  <si>
    <t xml:space="preserve">MUNICIPIO LA VIRGINIA PLAZA BO                                                                      </t>
  </si>
  <si>
    <t xml:space="preserve">C 6 7 13 T 7 6 30 K 7A 6 25 C 7 7                                                                   </t>
  </si>
  <si>
    <t>010200220001000</t>
  </si>
  <si>
    <t>0102000000230003000000000</t>
  </si>
  <si>
    <t xml:space="preserve">K 8 6 51 69 C 7 7A 24 28                                                                            </t>
  </si>
  <si>
    <t>010200230003000</t>
  </si>
  <si>
    <t>0102000000230007000000000</t>
  </si>
  <si>
    <t xml:space="preserve">COMFAMILIAR RISARALDA CAJA DE COM                                                                   </t>
  </si>
  <si>
    <t xml:space="preserve">K 7A 6 16 22 K 8 6 15 23                                                                            </t>
  </si>
  <si>
    <t>010200230007000</t>
  </si>
  <si>
    <t>0102000000240012000000000</t>
  </si>
  <si>
    <t xml:space="preserve">MARIA ISABEL URIBE                                                                                  </t>
  </si>
  <si>
    <t xml:space="preserve">K 9 6 55                                                                                            </t>
  </si>
  <si>
    <t>010200240012000</t>
  </si>
  <si>
    <t>0102000000240024000000000</t>
  </si>
  <si>
    <t xml:space="preserve">JUAN GABRIEL JARAMILLO ECHEVERRY                                                                    </t>
  </si>
  <si>
    <t xml:space="preserve">C 6 8 41 43                                                                                         </t>
  </si>
  <si>
    <t>010200240024000</t>
  </si>
  <si>
    <t xml:space="preserve">DOLORES CASTRO HERRERA                                                                              </t>
  </si>
  <si>
    <t>0102000000240029000000000</t>
  </si>
  <si>
    <t xml:space="preserve">MARIA ORFILIA MOLINA GALLEGO                                                                        </t>
  </si>
  <si>
    <t xml:space="preserve">C 6 8 53 55                                                                                         </t>
  </si>
  <si>
    <t>010200240029000</t>
  </si>
  <si>
    <t xml:space="preserve">FULVIA ENOE BENJUMEA GARCIA                                                                         </t>
  </si>
  <si>
    <t>0102000000250026000000000</t>
  </si>
  <si>
    <t xml:space="preserve">K 9 6 18 SAN CAYETANO                                                                               </t>
  </si>
  <si>
    <t>010200250026000</t>
  </si>
  <si>
    <t>0102000000260012000000000</t>
  </si>
  <si>
    <t xml:space="preserve">K 11 6 41 SAN CAYETANO                                                                              </t>
  </si>
  <si>
    <t>010200260012000</t>
  </si>
  <si>
    <t>0102000000260020000000000</t>
  </si>
  <si>
    <t xml:space="preserve">COOPERADORES CTA                                                                                    </t>
  </si>
  <si>
    <t xml:space="preserve">C 6 10 15                                                                                           </t>
  </si>
  <si>
    <t>010200260020000</t>
  </si>
  <si>
    <t xml:space="preserve">ELIZABETH GOMEZ                                                                                     </t>
  </si>
  <si>
    <t xml:space="preserve">HUMBERTO MOLINA                                                                                     </t>
  </si>
  <si>
    <t xml:space="preserve">GLORIA INES MOLINA BOLIVAR                                                                          </t>
  </si>
  <si>
    <t xml:space="preserve">JHOJAN CAMILO NIETO CASTANO                                                                         </t>
  </si>
  <si>
    <t xml:space="preserve">CARLOS VALENCIA RIVERA                                                                              </t>
  </si>
  <si>
    <t xml:space="preserve">ALBA LILIANA CASTANO GALLEGO                                                                        </t>
  </si>
  <si>
    <t xml:space="preserve">JHON JAIRO NIETO RAMIREZ                                                                            </t>
  </si>
  <si>
    <t xml:space="preserve">LUIS OMED OROZCO B                                                                                  </t>
  </si>
  <si>
    <t xml:space="preserve">LUZ MARINA TABAREZ RAIGOZA                                                                          </t>
  </si>
  <si>
    <t xml:space="preserve">LUCIA MARCELA TOBAR VARGAS                                                                          </t>
  </si>
  <si>
    <t xml:space="preserve">ADOLFO TOUS SALGADO                                                                                 </t>
  </si>
  <si>
    <t xml:space="preserve">LUIS ALBERTO TRIANA MACHADO                                                                         </t>
  </si>
  <si>
    <t xml:space="preserve">JOSE GUILLERMO VELANDIA RIVEROS                                                                     </t>
  </si>
  <si>
    <t>0102000000260022000000000</t>
  </si>
  <si>
    <t xml:space="preserve">ASOCIACION MUNICIPAL DE USUARIOS                                                                    </t>
  </si>
  <si>
    <t xml:space="preserve">K 10 6 22 26                                                                                        </t>
  </si>
  <si>
    <t>010200260022000</t>
  </si>
  <si>
    <t>0102000000260030000000000</t>
  </si>
  <si>
    <t xml:space="preserve">K 6 10 43 49                                                                                        </t>
  </si>
  <si>
    <t>010200260030000</t>
  </si>
  <si>
    <t xml:space="preserve">RADIO GUADALAJARA                                                                                   </t>
  </si>
  <si>
    <t xml:space="preserve">SENA REGIONAL RISARALDA                                                                             </t>
  </si>
  <si>
    <t xml:space="preserve">BBVA HORIZONTES PENSIONES Y CESANTIAS S.A                                                           </t>
  </si>
  <si>
    <t xml:space="preserve">CENTRAL HIDROELECTRICA DE CALDAS                                                                    </t>
  </si>
  <si>
    <t xml:space="preserve">IMACO LTDA                                                                                          </t>
  </si>
  <si>
    <t xml:space="preserve">INSTITUTO COLOMBIANO DE BIENESTAR FAMILIAR REGIONAL RISARALDA                                       </t>
  </si>
  <si>
    <t xml:space="preserve">LUIS ALFONSO SANCHES SERNA                                                                          </t>
  </si>
  <si>
    <t xml:space="preserve">LUIS ALBERTO TIANA                                                                                  </t>
  </si>
  <si>
    <t xml:space="preserve">JAIME CLAVIJO                                                                                       </t>
  </si>
  <si>
    <t xml:space="preserve">MARTHA LUCIA CLAVIJO CARMONA                                                                        </t>
  </si>
  <si>
    <t xml:space="preserve">BERTHA CATALINA GONZALEZ SANCHEZ                                                                    </t>
  </si>
  <si>
    <t xml:space="preserve">HEBER GONZALEZ ZULUAGA                                                                              </t>
  </si>
  <si>
    <t>0102000000260031000000000</t>
  </si>
  <si>
    <t xml:space="preserve">C 6 10 51                                                                                           </t>
  </si>
  <si>
    <t>010200260031000</t>
  </si>
  <si>
    <t>0102000000270002000000000</t>
  </si>
  <si>
    <t xml:space="preserve">C 7 11 06 C 6 11 15 B SAN CAYETANO                                                                  </t>
  </si>
  <si>
    <t>010200270002000</t>
  </si>
  <si>
    <t>0102000000270002500000004</t>
  </si>
  <si>
    <t xml:space="preserve">K 11 6 54 58 SAN CAYETANO                                                                           </t>
  </si>
  <si>
    <t>010200270002004</t>
  </si>
  <si>
    <t xml:space="preserve">MARIA EUGENIA RIOS                                                                                  </t>
  </si>
  <si>
    <t xml:space="preserve">MARIA GLADIS RIOS                                                                                   </t>
  </si>
  <si>
    <t>0102000000270002500000007</t>
  </si>
  <si>
    <t xml:space="preserve">LUZ MARINA ARANGO RIOS                                                                              </t>
  </si>
  <si>
    <t xml:space="preserve">K 11 6 58 MEJORA INT                                                                                </t>
  </si>
  <si>
    <t>010200270002007</t>
  </si>
  <si>
    <t>0102000000270002500000010</t>
  </si>
  <si>
    <t xml:space="preserve">ARCESIO LONDONO                                                                                     </t>
  </si>
  <si>
    <t xml:space="preserve">K 11A 6 35                                                                                          </t>
  </si>
  <si>
    <t>010200270002010</t>
  </si>
  <si>
    <t xml:space="preserve">MARIA MAGNOLIA USMA RIOS                                                                            </t>
  </si>
  <si>
    <t>0102000000270011000000000</t>
  </si>
  <si>
    <t>010200270011000</t>
  </si>
  <si>
    <t>0102000000270018000000000</t>
  </si>
  <si>
    <t xml:space="preserve">PAMELA ANDREA GIL VASQUEZ                                                                           </t>
  </si>
  <si>
    <t xml:space="preserve">K 11A 6 11                                                                                          </t>
  </si>
  <si>
    <t>010200270018000</t>
  </si>
  <si>
    <t>0102000000270020000000000</t>
  </si>
  <si>
    <t xml:space="preserve">K 11A 6 43                                                                                          </t>
  </si>
  <si>
    <t>010200270020000</t>
  </si>
  <si>
    <t>0102000000270020500000002</t>
  </si>
  <si>
    <t>010200270020002</t>
  </si>
  <si>
    <t>0102000000270020500000003</t>
  </si>
  <si>
    <t xml:space="preserve">RAMON VELEZ                                                                                         </t>
  </si>
  <si>
    <t xml:space="preserve">K 11A 6 27                                                                                          </t>
  </si>
  <si>
    <t>010200270020003</t>
  </si>
  <si>
    <t>0102000000270023000000000</t>
  </si>
  <si>
    <t xml:space="preserve">K 11A 6 51 Br SAN CAYETANO                                                                          </t>
  </si>
  <si>
    <t>010200270023000</t>
  </si>
  <si>
    <t xml:space="preserve">PARROQUIA DE LA VIRGINIA                                                                            </t>
  </si>
  <si>
    <t xml:space="preserve">OMAIRA TABORDA BENJUMEA                                                                             </t>
  </si>
  <si>
    <t>0102000000280901900000016</t>
  </si>
  <si>
    <t xml:space="preserve">AP 202 C 6 N 7 48                                                                                   </t>
  </si>
  <si>
    <t>010200280016901</t>
  </si>
  <si>
    <t>0102000000290001000000000</t>
  </si>
  <si>
    <t xml:space="preserve">COMPANIA CAFETERA AGRICOLA DE SAN                                                                   </t>
  </si>
  <si>
    <t xml:space="preserve">C 6 8 06 66 K 8 5 06 80                                                                             </t>
  </si>
  <si>
    <t>010200290001000</t>
  </si>
  <si>
    <t>0102000000290004000000000</t>
  </si>
  <si>
    <t xml:space="preserve">C 5 8 63 K 9 5 03 63                                                                                </t>
  </si>
  <si>
    <t>010200290004000</t>
  </si>
  <si>
    <t>0102000000300001000000000</t>
  </si>
  <si>
    <t xml:space="preserve">TRUJILLO RESTREPO Y CIA INVERSION                                                                   </t>
  </si>
  <si>
    <t xml:space="preserve">C 6 9 14                                                                                            </t>
  </si>
  <si>
    <t>010200300001000</t>
  </si>
  <si>
    <t>0102000000300005000000000</t>
  </si>
  <si>
    <t xml:space="preserve">C 6 9 50 SAN CAYETANO                                                                               </t>
  </si>
  <si>
    <t>010200300005000</t>
  </si>
  <si>
    <t>0102000000300008000000000</t>
  </si>
  <si>
    <t xml:space="preserve">C 6 9 68 K 10 5 87 93 SAN CAYETANO                                                                  </t>
  </si>
  <si>
    <t>010200300008000</t>
  </si>
  <si>
    <t xml:space="preserve">GABRIELA MARTINEZ MARIN                                                                             </t>
  </si>
  <si>
    <t>0102000000300019000000000</t>
  </si>
  <si>
    <t xml:space="preserve">GUSTAVO RESTREPO MARIN                                                                              </t>
  </si>
  <si>
    <t xml:space="preserve">K 10 5 25 SAN CAYETANO                                                                              </t>
  </si>
  <si>
    <t>010200300019000</t>
  </si>
  <si>
    <t>0102000000300031000000000</t>
  </si>
  <si>
    <t xml:space="preserve">NICOLAS ARBOLEDA VARGAS                                                                             </t>
  </si>
  <si>
    <t xml:space="preserve">K 9 5 20 22                                                                                         </t>
  </si>
  <si>
    <t>010200300031000</t>
  </si>
  <si>
    <t>0102000000300039000000000</t>
  </si>
  <si>
    <t xml:space="preserve">K 9 5 62                                                                                            </t>
  </si>
  <si>
    <t>010200300039000</t>
  </si>
  <si>
    <t xml:space="preserve">MARIA DOLORES ALVAREZ RODAS                                                                         </t>
  </si>
  <si>
    <t>0102000000310018000000000</t>
  </si>
  <si>
    <t xml:space="preserve">MARIA ZULEMA GRAJALES ECHEVERRI                                                                     </t>
  </si>
  <si>
    <t xml:space="preserve">C 5 10 35 47 SAN CAYETANO                                                                           </t>
  </si>
  <si>
    <t>010200310018000</t>
  </si>
  <si>
    <t xml:space="preserve">EDILMA GRAJALES ECHEVERRI                                                                           </t>
  </si>
  <si>
    <t xml:space="preserve">MARIA ADALGISA GRAJALES ECHEVERRI                                                                   </t>
  </si>
  <si>
    <t>0102000000310021000000000</t>
  </si>
  <si>
    <t xml:space="preserve">ANA MARIA VILLA MARIN                                                                               </t>
  </si>
  <si>
    <t xml:space="preserve">C 5 10 03 11 K 10 5 24 SAN CAYETAN                                                                  </t>
  </si>
  <si>
    <t>010200310021000</t>
  </si>
  <si>
    <t>0102000000310022000000000</t>
  </si>
  <si>
    <t xml:space="preserve">C 5 10 53 SAN CAYETANO                                                                              </t>
  </si>
  <si>
    <t>010200310022000</t>
  </si>
  <si>
    <t>0102000000310024000000000</t>
  </si>
  <si>
    <t xml:space="preserve">K 10 5 48 SAN CAYETANO                                                                              </t>
  </si>
  <si>
    <t>010200310024000</t>
  </si>
  <si>
    <t xml:space="preserve">FABIOLA BERMUDEZ                                                                                    </t>
  </si>
  <si>
    <t xml:space="preserve">CAROLINA PARRA BERMUDEZ                                                                             </t>
  </si>
  <si>
    <t xml:space="preserve">MARIA VICTORIA PARRA BERMUDEZ                                                                       </t>
  </si>
  <si>
    <t>0102000000320020000000000</t>
  </si>
  <si>
    <t xml:space="preserve">C 5 11 29 K 11A 5 11                                                                                </t>
  </si>
  <si>
    <t>010200320020000</t>
  </si>
  <si>
    <t>0102000000320021000000000</t>
  </si>
  <si>
    <t xml:space="preserve">K 11A 5 69                                                                                          </t>
  </si>
  <si>
    <t>010200320021000</t>
  </si>
  <si>
    <t>0102000000320023000000000</t>
  </si>
  <si>
    <t xml:space="preserve">K 11A 5 29                                                                                          </t>
  </si>
  <si>
    <t>010200320023000</t>
  </si>
  <si>
    <t>0102000000320029000000000</t>
  </si>
  <si>
    <t xml:space="preserve">K 11A 5 41                                                                                          </t>
  </si>
  <si>
    <t>010200320029000</t>
  </si>
  <si>
    <t>0102000000320029500000002</t>
  </si>
  <si>
    <t xml:space="preserve">ROSA EMILIA PARRA                                                                                   </t>
  </si>
  <si>
    <t>010200320029002</t>
  </si>
  <si>
    <t xml:space="preserve">DIEGO FERNANDO VALLEJO GUARIN                                                                       </t>
  </si>
  <si>
    <t>0102000000330010000000000</t>
  </si>
  <si>
    <t xml:space="preserve">HECTOR CARRILLO CALLE                                                                               </t>
  </si>
  <si>
    <t xml:space="preserve">K 11 4 36                                                                                           </t>
  </si>
  <si>
    <t>010200330010000</t>
  </si>
  <si>
    <t>0102000000330010500000003</t>
  </si>
  <si>
    <t>010200330010003</t>
  </si>
  <si>
    <t>0102000000330020000000000</t>
  </si>
  <si>
    <t>010200330020000</t>
  </si>
  <si>
    <t>0102000000330021000000000</t>
  </si>
  <si>
    <t xml:space="preserve">C 5 # 11-26                                                                                         </t>
  </si>
  <si>
    <t>010200330021000</t>
  </si>
  <si>
    <t>0102000000330025000000000</t>
  </si>
  <si>
    <t xml:space="preserve">C 4 11 30                                                                                           </t>
  </si>
  <si>
    <t>010200330025000</t>
  </si>
  <si>
    <t>0102000000340002000000000</t>
  </si>
  <si>
    <t xml:space="preserve">C 5 10 16 20                                                                                        </t>
  </si>
  <si>
    <t>010200340002000</t>
  </si>
  <si>
    <t xml:space="preserve">CAROLINA ROJAS JARAMILLO                                                                            </t>
  </si>
  <si>
    <t xml:space="preserve">MARCELA ROJAS JARAMILLO                                                                             </t>
  </si>
  <si>
    <t xml:space="preserve">PAOLA ROJAS JARAMILLO                                                                               </t>
  </si>
  <si>
    <t>0102000000340005000000000</t>
  </si>
  <si>
    <t xml:space="preserve">MARIA DOLLY OSORIO CARDONA                                                                          </t>
  </si>
  <si>
    <t xml:space="preserve">C 5 10 30                                                                                           </t>
  </si>
  <si>
    <t>010200340005000</t>
  </si>
  <si>
    <t>0102000000340008000000000</t>
  </si>
  <si>
    <t xml:space="preserve">K 11 4 109 SAN CAYETANO                                                                             </t>
  </si>
  <si>
    <t>010200340008000</t>
  </si>
  <si>
    <t xml:space="preserve">LAURA VALENTINA MOLINA MORENO                                                                       </t>
  </si>
  <si>
    <t>0102000000340010000000000</t>
  </si>
  <si>
    <t xml:space="preserve">ORLANDO DE JESUS ZAPATA HERNANDEZ                                                                   </t>
  </si>
  <si>
    <t xml:space="preserve">K 11 4 85                                                                                           </t>
  </si>
  <si>
    <t>010200340010000</t>
  </si>
  <si>
    <t>0102000000340011000000000</t>
  </si>
  <si>
    <t xml:space="preserve">RICARDO DE JESU ZAPATA GALLEGO                                                                      </t>
  </si>
  <si>
    <t xml:space="preserve">K 11 4 81                                                                                           </t>
  </si>
  <si>
    <t>010200340011000</t>
  </si>
  <si>
    <t>0102000000340016000000000</t>
  </si>
  <si>
    <t xml:space="preserve">ARNULFO CAICEDO                                                                                     </t>
  </si>
  <si>
    <t xml:space="preserve">K 10 4 16 K 7 1 20                                                                                  </t>
  </si>
  <si>
    <t>010200340016000</t>
  </si>
  <si>
    <t>0102000000340042000000000</t>
  </si>
  <si>
    <t xml:space="preserve">FABIOLA VALENCIA                                                                                    </t>
  </si>
  <si>
    <t xml:space="preserve">K 11 4 29 SAN CAYETANO                                                                              </t>
  </si>
  <si>
    <t>010200340042000</t>
  </si>
  <si>
    <t>0102000000340045000000000</t>
  </si>
  <si>
    <t xml:space="preserve">K 11 # 4-67                                                                                         </t>
  </si>
  <si>
    <t>010200340045000</t>
  </si>
  <si>
    <t>0102000000340051000000000</t>
  </si>
  <si>
    <t xml:space="preserve">HERNAN DE JESUS LOPEZ VARELA                                                                        </t>
  </si>
  <si>
    <t xml:space="preserve">C 4 10 03 K 10 4 12 Lo 1 SAN ANTON                                                                  </t>
  </si>
  <si>
    <t>010200340051000</t>
  </si>
  <si>
    <t>0102000000350005000000000</t>
  </si>
  <si>
    <t xml:space="preserve">HERIBERTO ANTONIO MEJIA GOMEZ                                                                       </t>
  </si>
  <si>
    <t xml:space="preserve">C 5 9 16 UR SAN CAYETANO                                                                            </t>
  </si>
  <si>
    <t>010200350005000</t>
  </si>
  <si>
    <t>0102000000350013000000000</t>
  </si>
  <si>
    <t xml:space="preserve">C 5 9 66 SAN CAYETANO                                                                               </t>
  </si>
  <si>
    <t>010200350013000</t>
  </si>
  <si>
    <t xml:space="preserve">MARIA CAMILA MONTES MONTOYA                                                                         </t>
  </si>
  <si>
    <t>0102000000350023000000000</t>
  </si>
  <si>
    <t xml:space="preserve">SIMEON OCHOA ARANGO                                                                                 </t>
  </si>
  <si>
    <t xml:space="preserve">C 4 9 25 SAN CAYETANO                                                                               </t>
  </si>
  <si>
    <t>010200350023000</t>
  </si>
  <si>
    <t>0102000000350029000000000</t>
  </si>
  <si>
    <t xml:space="preserve">C 5 9 32                                                                                            </t>
  </si>
  <si>
    <t>010200350029000</t>
  </si>
  <si>
    <t xml:space="preserve">DUGLAS CORTES MOSQUERA                                                                              </t>
  </si>
  <si>
    <t xml:space="preserve">MAURICIO MOSQUERA DIEGO                                                                             </t>
  </si>
  <si>
    <t>0102000000350031000000000</t>
  </si>
  <si>
    <t xml:space="preserve">K 9 C 4 4 12 SAN CAYETANO                                                                           </t>
  </si>
  <si>
    <t>010200350031000</t>
  </si>
  <si>
    <t>0102000000360005000000000</t>
  </si>
  <si>
    <t xml:space="preserve">ALEXANDER RAMIREZ GALLEGO                                                                           </t>
  </si>
  <si>
    <t xml:space="preserve">C 5 8 26 SAN CAYETANO                                                                               </t>
  </si>
  <si>
    <t>010200360005000</t>
  </si>
  <si>
    <t>0102000000360008000000000</t>
  </si>
  <si>
    <t xml:space="preserve">ROSA MARIA BETANCURT CASTANO                                                                        </t>
  </si>
  <si>
    <t xml:space="preserve">C 5 8 40 UR SAN CAYETANO                                                                            </t>
  </si>
  <si>
    <t>010200360008000</t>
  </si>
  <si>
    <t>0102000000360009000000000</t>
  </si>
  <si>
    <t xml:space="preserve">LUIS ANGEL FLOREZ LONDONO                                                                           </t>
  </si>
  <si>
    <t xml:space="preserve">C 5 8 44 UR SAN CAYETANO                                                                            </t>
  </si>
  <si>
    <t>010200360009000</t>
  </si>
  <si>
    <t>0102000000360015000000000</t>
  </si>
  <si>
    <t xml:space="preserve">PEDRO CARDONA ESCOBAR                                                                               </t>
  </si>
  <si>
    <t xml:space="preserve">C 5 8 68 UR SAN CAYETANO                                                                            </t>
  </si>
  <si>
    <t>010200360015000</t>
  </si>
  <si>
    <t>0102000000360019000000000</t>
  </si>
  <si>
    <t xml:space="preserve">PEDRO NEL VELASQUEZ SALDARRIAGA                                                                     </t>
  </si>
  <si>
    <t xml:space="preserve">K 9 4 45 51 Ur SAN ANTONIO                                                                          </t>
  </si>
  <si>
    <t>010200360019000</t>
  </si>
  <si>
    <t xml:space="preserve">CHRISTIAN FELIP VELASQUEZ ALCALDE                                                                   </t>
  </si>
  <si>
    <t xml:space="preserve">JESSICA JULIETH VELASQUEZ ALCALDE                                                                   </t>
  </si>
  <si>
    <t>0102000000360023000000000</t>
  </si>
  <si>
    <t xml:space="preserve">K 9 4 15                                                                                            </t>
  </si>
  <si>
    <t>010200360023000</t>
  </si>
  <si>
    <t xml:space="preserve">ROSA LIBIA LAVERDE CARO                                                                             </t>
  </si>
  <si>
    <t xml:space="preserve">ANA MARIA LAVERDE CARO                                                                              </t>
  </si>
  <si>
    <t>0102000000360029000000000</t>
  </si>
  <si>
    <t xml:space="preserve">ANTONIO VILLAREAL GOMEZ                                                                             </t>
  </si>
  <si>
    <t xml:space="preserve">C 4 8 17 SAN CAYETANO                                                                               </t>
  </si>
  <si>
    <t>010200360029000</t>
  </si>
  <si>
    <t>0102000000360042000000000</t>
  </si>
  <si>
    <t xml:space="preserve">K 9 4 45 51 In                                                                                      </t>
  </si>
  <si>
    <t>010200360042000</t>
  </si>
  <si>
    <t>0102000000360044000000000</t>
  </si>
  <si>
    <t xml:space="preserve">K 7A C 4 SAN ANTONIO                                                                                </t>
  </si>
  <si>
    <t>010200360044000</t>
  </si>
  <si>
    <t>0102000000370001000000000</t>
  </si>
  <si>
    <t xml:space="preserve">RUTH NELLY MEJIA CASTRO                                                                             </t>
  </si>
  <si>
    <t xml:space="preserve">C 5 6 18 K 6 4 54                                                                                   </t>
  </si>
  <si>
    <t>010200370001000</t>
  </si>
  <si>
    <t xml:space="preserve">LUIS FERNANDO MEJIA ORTIZ                                                                           </t>
  </si>
  <si>
    <t>0102000000370004000000000</t>
  </si>
  <si>
    <t xml:space="preserve">C 5 6 52 72                                                                                         </t>
  </si>
  <si>
    <t>010200370004000</t>
  </si>
  <si>
    <t xml:space="preserve">ALEJANDRA SAMPEDRO NARVAEZ                                                                          </t>
  </si>
  <si>
    <t>0102000000370010000000000</t>
  </si>
  <si>
    <t xml:space="preserve">K 7A 4 53                                                                                           </t>
  </si>
  <si>
    <t>010200370010000</t>
  </si>
  <si>
    <t>0102000000370014000000000</t>
  </si>
  <si>
    <t xml:space="preserve">FLOR ELENA RODRIGUEZ ZAPATA                                                                         </t>
  </si>
  <si>
    <t xml:space="preserve">K 7A 4 31                                                                                           </t>
  </si>
  <si>
    <t>010200370014000</t>
  </si>
  <si>
    <t>0102000000370015000000000</t>
  </si>
  <si>
    <t xml:space="preserve">LILI BIBIANA DIAZ YEPES                                                                             </t>
  </si>
  <si>
    <t xml:space="preserve">K 7A 4 27                                                                                           </t>
  </si>
  <si>
    <t>010200370015000</t>
  </si>
  <si>
    <t>0102000000370016000000000</t>
  </si>
  <si>
    <t xml:space="preserve">K 7A 4 25                                                                                           </t>
  </si>
  <si>
    <t>010200370016000</t>
  </si>
  <si>
    <t xml:space="preserve">LETICIA RIVERA MENESES                                                                              </t>
  </si>
  <si>
    <t>0102000000370017000000000</t>
  </si>
  <si>
    <t xml:space="preserve">K 7A 4 21                                                                                           </t>
  </si>
  <si>
    <t>010200370017000</t>
  </si>
  <si>
    <t xml:space="preserve">ERNESTINA MEJIA DUQUE                                                                               </t>
  </si>
  <si>
    <t>0102000000370019000000000</t>
  </si>
  <si>
    <t xml:space="preserve">JULIA HERMINIA SEPULVEDA CUESTAS                                                                    </t>
  </si>
  <si>
    <t xml:space="preserve">K 7A 4 13                                                                                           </t>
  </si>
  <si>
    <t>010200370019000</t>
  </si>
  <si>
    <t xml:space="preserve">MARIA ERNESTINA SU MEJIA DUQUE                                                                      </t>
  </si>
  <si>
    <t xml:space="preserve">MARIA RAMONA LEIVA SANCHEZ                                                                          </t>
  </si>
  <si>
    <t>0102000000370021000000000</t>
  </si>
  <si>
    <t xml:space="preserve">LUIS ALBERTO BERMUDEZ URIBE                                                                         </t>
  </si>
  <si>
    <t xml:space="preserve">K 7A 4 05                                                                                           </t>
  </si>
  <si>
    <t>010200370021000</t>
  </si>
  <si>
    <t>0102000000370022000000000</t>
  </si>
  <si>
    <t xml:space="preserve">K 7A 4 03                                                                                           </t>
  </si>
  <si>
    <t>010200370022000</t>
  </si>
  <si>
    <t>0102000000370035000000000</t>
  </si>
  <si>
    <t xml:space="preserve">ENRIQUE AVELINO URREA HOYOS                                                                         </t>
  </si>
  <si>
    <t xml:space="preserve">K 7A 4 59 In 6                                                                                      </t>
  </si>
  <si>
    <t>010200370035000</t>
  </si>
  <si>
    <t>0102000000370041000000000</t>
  </si>
  <si>
    <t xml:space="preserve">ANA ELVIA RODRIGUEZ LOPEZ                                                                           </t>
  </si>
  <si>
    <t xml:space="preserve">K 7A 4 59 In 7 Lo 1                                                                                 </t>
  </si>
  <si>
    <t>010200370041000</t>
  </si>
  <si>
    <t>0102000000370042000000000</t>
  </si>
  <si>
    <t>010200370042000</t>
  </si>
  <si>
    <t>0102000000380003000000000</t>
  </si>
  <si>
    <t xml:space="preserve">C 5 5 04 12                                                                                         </t>
  </si>
  <si>
    <t>010200380003000</t>
  </si>
  <si>
    <t>0102000000380006000000000</t>
  </si>
  <si>
    <t xml:space="preserve">MARIA SOLEDAD VALENCIA                                                                              </t>
  </si>
  <si>
    <t xml:space="preserve">C 5 5 28 30                                                                                         </t>
  </si>
  <si>
    <t>010200380006000</t>
  </si>
  <si>
    <t>0102000000390001000000000</t>
  </si>
  <si>
    <t xml:space="preserve">K 6 5 76 C 6 6 06 08                                                                                </t>
  </si>
  <si>
    <t>010200390001000</t>
  </si>
  <si>
    <t xml:space="preserve">DARIO BETANCOURT CASTANO                                                                            </t>
  </si>
  <si>
    <t xml:space="preserve">BERTULFA VILLADA BETANCURT                                                                          </t>
  </si>
  <si>
    <t>0102000000390002000000000</t>
  </si>
  <si>
    <t xml:space="preserve">C 6 6 12 16                                                                                         </t>
  </si>
  <si>
    <t>010200390002000</t>
  </si>
  <si>
    <t xml:space="preserve">GILBERTO BETANCOURT CASTANO                                                                         </t>
  </si>
  <si>
    <t>0102000000390003000000000</t>
  </si>
  <si>
    <t xml:space="preserve">C 6 6 20 24                                                                                         </t>
  </si>
  <si>
    <t>010200390003000</t>
  </si>
  <si>
    <t xml:space="preserve">MARIA ALEXANDRA BETANCUR RIOS                                                                       </t>
  </si>
  <si>
    <t xml:space="preserve">MILLARETH BETANCUR RIOS                                                                             </t>
  </si>
  <si>
    <t xml:space="preserve">BRESMAN DE JESUS BETANCUR RIOS                                                                      </t>
  </si>
  <si>
    <t xml:space="preserve">HENRY BETANCUR RIOS                                                                                 </t>
  </si>
  <si>
    <t xml:space="preserve">CARLOS ALBERTO BETANCUR RIOS                                                                        </t>
  </si>
  <si>
    <t xml:space="preserve">HOLIDAY BETANCUR RIOS                                                                               </t>
  </si>
  <si>
    <t xml:space="preserve">HERMIS DE JESUS BETANCUR RIOS                                                                       </t>
  </si>
  <si>
    <t>0102000000390004000000000</t>
  </si>
  <si>
    <t xml:space="preserve">TELECOM EMPRESA NACIONAL TELECOMU                                                                   </t>
  </si>
  <si>
    <t xml:space="preserve">C 6 6 26 28                                                                                         </t>
  </si>
  <si>
    <t>010200390004000</t>
  </si>
  <si>
    <t>0102000000390006901010001</t>
  </si>
  <si>
    <t xml:space="preserve">T 7 5 65                                                                                            </t>
  </si>
  <si>
    <t>010200390000901</t>
  </si>
  <si>
    <t>0102000000390006901010002</t>
  </si>
  <si>
    <t xml:space="preserve">TRANS 7 N 5 69 AP 102 CONJ RS LAS AMERICAS                                                          </t>
  </si>
  <si>
    <t>0102000000390006901010003</t>
  </si>
  <si>
    <t xml:space="preserve">CLAUDIA ELENA GRAJALES ESCUDERO                                                                     </t>
  </si>
  <si>
    <t>0102000000390006901010004</t>
  </si>
  <si>
    <t>0102000000390006901020001</t>
  </si>
  <si>
    <t>0102000000390006901020002</t>
  </si>
  <si>
    <t>0102000000390006901020003</t>
  </si>
  <si>
    <t>0102000000390006901020004</t>
  </si>
  <si>
    <t xml:space="preserve">WILSON LEONARDO MU OZ GAMBOA                                                                        </t>
  </si>
  <si>
    <t>0102000000390008000000000</t>
  </si>
  <si>
    <t xml:space="preserve">T 7 5 43 49 Br LAS AMERICAS                                                                         </t>
  </si>
  <si>
    <t>010200390008000</t>
  </si>
  <si>
    <t>0102000000390020000000000</t>
  </si>
  <si>
    <t xml:space="preserve">MARINA CASTA O DE BETANCURT                                                                         </t>
  </si>
  <si>
    <t xml:space="preserve">C 5 6 05 K 6 5 32                                                                                   </t>
  </si>
  <si>
    <t>010200390020000</t>
  </si>
  <si>
    <t>0102000000390021000000000</t>
  </si>
  <si>
    <t xml:space="preserve">K 6 5 62                                                                                            </t>
  </si>
  <si>
    <t>010200390021000</t>
  </si>
  <si>
    <t xml:space="preserve">MANUEL BETANCOUR CASTANO                                                                            </t>
  </si>
  <si>
    <t>0102000000400006000000000</t>
  </si>
  <si>
    <t xml:space="preserve">T 7 6 03 33 C 6 6 03 K 6 6 12 26                                                                    </t>
  </si>
  <si>
    <t>010200400006000</t>
  </si>
  <si>
    <t>0102000000410002000000000</t>
  </si>
  <si>
    <t xml:space="preserve">ADIELA BERMUDEZ VALENCIA                                                                            </t>
  </si>
  <si>
    <t xml:space="preserve">C 6 5 22                                                                                            </t>
  </si>
  <si>
    <t>010200410002000</t>
  </si>
  <si>
    <t>0102000000410015000000000</t>
  </si>
  <si>
    <t xml:space="preserve">JUAN DE LA CRUZ MARIN                                                                               </t>
  </si>
  <si>
    <t xml:space="preserve">K 6 5 49 51                                                                                         </t>
  </si>
  <si>
    <t>010200410015000</t>
  </si>
  <si>
    <t xml:space="preserve">HECTOR FABIO MARIN SANZ                                                                             </t>
  </si>
  <si>
    <t xml:space="preserve">MARIA MARGOT MARIN SANZ                                                                             </t>
  </si>
  <si>
    <t xml:space="preserve">MARIA CONSUELO MARIN SANZ                                                                           </t>
  </si>
  <si>
    <t xml:space="preserve">TERESA DE JESUS MARIN SANZ                                                                          </t>
  </si>
  <si>
    <t xml:space="preserve">BERNARDO MARIN SANZ                                                                                 </t>
  </si>
  <si>
    <t xml:space="preserve">JOSE RIGOBERTO MARIN SANZ                                                                           </t>
  </si>
  <si>
    <t xml:space="preserve">FRANCISCO TULIO REBELLON DAVILA                                                                     </t>
  </si>
  <si>
    <t>0102000000410040000000000</t>
  </si>
  <si>
    <t xml:space="preserve">JESUS MARIA MARTINEZ HERRERA                                                                        </t>
  </si>
  <si>
    <t xml:space="preserve">C 5 5 117 INT.                                                                                      </t>
  </si>
  <si>
    <t>010200410040000</t>
  </si>
  <si>
    <t>0102000000410042000000000</t>
  </si>
  <si>
    <t xml:space="preserve">C 5 5 107 LT 1                                                                                      </t>
  </si>
  <si>
    <t>010200410042000</t>
  </si>
  <si>
    <t>0102000000420001000000000</t>
  </si>
  <si>
    <t xml:space="preserve">CASA CONSERVADORA                                                                                   </t>
  </si>
  <si>
    <t xml:space="preserve">C 7 5A 20 26 K 6 6 83 87                                                                            </t>
  </si>
  <si>
    <t>010200420001000</t>
  </si>
  <si>
    <t>0102000000420003000000000</t>
  </si>
  <si>
    <t xml:space="preserve">C 7 5A 12 K 6 6 49 71                                                                               </t>
  </si>
  <si>
    <t>010200420003000</t>
  </si>
  <si>
    <t>0102000000420004000000000</t>
  </si>
  <si>
    <t xml:space="preserve">K 6 6 33 37                                                                                         </t>
  </si>
  <si>
    <t>010200420004000</t>
  </si>
  <si>
    <t xml:space="preserve">JAIRO O JAIRO DE MONTOYA LONDONO                                                                    </t>
  </si>
  <si>
    <t>0102000000420011000000000</t>
  </si>
  <si>
    <t xml:space="preserve">C 6 5 77 P 2                                                                                        </t>
  </si>
  <si>
    <t>010200420011000</t>
  </si>
  <si>
    <t xml:space="preserve">JOSE LUIS VALLEJO BEDOYA                                                                            </t>
  </si>
  <si>
    <t>0102000000420012000000000</t>
  </si>
  <si>
    <t xml:space="preserve">CARMEN ROSA ECHEVERRY LOPEZ                                                                         </t>
  </si>
  <si>
    <t xml:space="preserve">C 6 5 79 PLANTA 1                                                                                   </t>
  </si>
  <si>
    <t>010200420012000</t>
  </si>
  <si>
    <t>0102000000420019000000000</t>
  </si>
  <si>
    <t xml:space="preserve">SALDARRIAGA ROBERTO DE BETANCOURT                                                                   </t>
  </si>
  <si>
    <t xml:space="preserve">C 6 5 43                                                                                            </t>
  </si>
  <si>
    <t>010200420019000</t>
  </si>
  <si>
    <t>0102000000420020000000000</t>
  </si>
  <si>
    <t xml:space="preserve">MARIELA VILLEGAS VILLA                                                                              </t>
  </si>
  <si>
    <t xml:space="preserve">C 6 5 39 Br BAVARIA                                                                                 </t>
  </si>
  <si>
    <t>010200420020000</t>
  </si>
  <si>
    <t>0102000000430020000000000</t>
  </si>
  <si>
    <t xml:space="preserve">T 6 7 01 11 C 7 5A 57 59                                                                            </t>
  </si>
  <si>
    <t>010200430020000</t>
  </si>
  <si>
    <t>0102000000430025000000000</t>
  </si>
  <si>
    <t xml:space="preserve">MARIA TERESA HENAO HINCAPIE                                                                         </t>
  </si>
  <si>
    <t xml:space="preserve">C 7 5A 13                                                                                           </t>
  </si>
  <si>
    <t>010200430025000</t>
  </si>
  <si>
    <t>0102000000440006000000000</t>
  </si>
  <si>
    <t>010200440006000</t>
  </si>
  <si>
    <t>0102000000440010000000000</t>
  </si>
  <si>
    <t xml:space="preserve">C 8A 5 59                                                                                           </t>
  </si>
  <si>
    <t>010200440010000</t>
  </si>
  <si>
    <t>0102000000440012000000000</t>
  </si>
  <si>
    <t xml:space="preserve">ARNUBIA MAZO SOTO                                                                                   </t>
  </si>
  <si>
    <t xml:space="preserve">C 8A 5 37 41 LA PLAYA                                                                               </t>
  </si>
  <si>
    <t>010200440012000</t>
  </si>
  <si>
    <t xml:space="preserve">ALCIBIADES MAZO SOTO                                                                                </t>
  </si>
  <si>
    <t>0102000000440016000000000</t>
  </si>
  <si>
    <t xml:space="preserve">JUNTA DE ACCION COMUNAL DEL BARRI                                                                   </t>
  </si>
  <si>
    <t xml:space="preserve">C 8A 5 11                                                                                           </t>
  </si>
  <si>
    <t>010200440016000</t>
  </si>
  <si>
    <t>0102000000450006000000000</t>
  </si>
  <si>
    <t xml:space="preserve">MARIA TERESA DE J MUNERA TRUJILLO                                                                   </t>
  </si>
  <si>
    <t xml:space="preserve">C 10 5 24 URB LAS FLORES                                                                            </t>
  </si>
  <si>
    <t>010200450006000</t>
  </si>
  <si>
    <t>0102000000450018000000000</t>
  </si>
  <si>
    <t>010200450018000</t>
  </si>
  <si>
    <t>0102000000460009000000000</t>
  </si>
  <si>
    <t xml:space="preserve">C 10 4 78                                                                                           </t>
  </si>
  <si>
    <t>010200460009000</t>
  </si>
  <si>
    <t xml:space="preserve">BIVIANO DE JESUS VERA OSORIO                                                                        </t>
  </si>
  <si>
    <t>0102000000460010000000000</t>
  </si>
  <si>
    <t>010200460010000</t>
  </si>
  <si>
    <t>0102000000460016000000000</t>
  </si>
  <si>
    <t xml:space="preserve">GLORIA GISELLA MARULANDA OBANDO                                                                     </t>
  </si>
  <si>
    <t xml:space="preserve">K 5 9 31 Lo LAS FLORES                                                                              </t>
  </si>
  <si>
    <t>010200460016000</t>
  </si>
  <si>
    <t>0102000000460020000000000</t>
  </si>
  <si>
    <t xml:space="preserve">FABIOLA GARCIA BEDOYA                                                                               </t>
  </si>
  <si>
    <t xml:space="preserve">C 9 4A 21 LA PLAYA                                                                                  </t>
  </si>
  <si>
    <t>010200460020000</t>
  </si>
  <si>
    <t>0102000000460026000000000</t>
  </si>
  <si>
    <t xml:space="preserve">K 4A 9 29 LA PLAYA                                                                                  </t>
  </si>
  <si>
    <t>010200460026000</t>
  </si>
  <si>
    <t xml:space="preserve">CARMEN AGUIRRE ALZATE                                                                               </t>
  </si>
  <si>
    <t>0102000000460027000000000</t>
  </si>
  <si>
    <t xml:space="preserve">K 4A 9 21 25 LA PLAYA                                                                               </t>
  </si>
  <si>
    <t>010200460027000</t>
  </si>
  <si>
    <t xml:space="preserve">ADRIAN AGUDELO BEDOYA                                                                               </t>
  </si>
  <si>
    <t xml:space="preserve">JAVIER GALLEGO LOPEZ                                                                                </t>
  </si>
  <si>
    <t>0102000000460033000000000</t>
  </si>
  <si>
    <t xml:space="preserve">K 4 9 28 LA PLAYA                                                                                   </t>
  </si>
  <si>
    <t>010200460033000</t>
  </si>
  <si>
    <t>0102000000460045000000000</t>
  </si>
  <si>
    <t xml:space="preserve">LUZ ESTELA LONDONO VELAZQUEZ                                                                        </t>
  </si>
  <si>
    <t xml:space="preserve">K 4A 9 55 LA PLAYA                                                                                  </t>
  </si>
  <si>
    <t>010200460045000</t>
  </si>
  <si>
    <t>0102000000470006000000000</t>
  </si>
  <si>
    <t xml:space="preserve">JOSE ALDEMAR VELASQUEZ                                                                              </t>
  </si>
  <si>
    <t xml:space="preserve">C 9 4 32 LA PLAYA                                                                                   </t>
  </si>
  <si>
    <t>010200470006000</t>
  </si>
  <si>
    <t>0102000000470028000000000</t>
  </si>
  <si>
    <t xml:space="preserve">C 8A 4 17 LA PLAYA                                                                                  </t>
  </si>
  <si>
    <t>010200470028000</t>
  </si>
  <si>
    <t xml:space="preserve">MANUELA HERNANDEZ VILLADA                                                                           </t>
  </si>
  <si>
    <t>0102000000480011000000000</t>
  </si>
  <si>
    <t xml:space="preserve">K 4 9 03 C 9 3A 37 LA PLAYA                                                                         </t>
  </si>
  <si>
    <t>010200480011000</t>
  </si>
  <si>
    <t xml:space="preserve">LUZ ADRIANA MUNOZ CARDONA                                                                           </t>
  </si>
  <si>
    <t>0102000000480017000000000</t>
  </si>
  <si>
    <t xml:space="preserve">K 3A 9 18 LA PLAYA                                                                                  </t>
  </si>
  <si>
    <t>010200480017000</t>
  </si>
  <si>
    <t xml:space="preserve">ELEJANDRA SALAZAR JARAMILLO                                                                         </t>
  </si>
  <si>
    <t>0102000000480031000000000</t>
  </si>
  <si>
    <t xml:space="preserve">ROSALBA AGUIRRE ZAPATA                                                                              </t>
  </si>
  <si>
    <t xml:space="preserve">K 3A 9 52 LA PLAYA                                                                                  </t>
  </si>
  <si>
    <t>010200480031000</t>
  </si>
  <si>
    <t xml:space="preserve">GONZALO ANTONIO AGUIRRE ZAPATA                                                                      </t>
  </si>
  <si>
    <t xml:space="preserve">MARCO AURELIO AGUIRRE ZAPATA                                                                        </t>
  </si>
  <si>
    <t>0102000000490014000000000</t>
  </si>
  <si>
    <t xml:space="preserve">ELOY ANTONIO CASTANEDA CANO                                                                         </t>
  </si>
  <si>
    <t xml:space="preserve">C 8A 3 67 LA PLAYA                                                                                  </t>
  </si>
  <si>
    <t>010200490014000</t>
  </si>
  <si>
    <t xml:space="preserve">LUZ DARY BEDOYA TABARES                                                                             </t>
  </si>
  <si>
    <t>0102000000500005000000000</t>
  </si>
  <si>
    <t xml:space="preserve">FERNANDO ARTEAGA BEDOYA                                                                             </t>
  </si>
  <si>
    <t xml:space="preserve">K 3 9A 08 Ur LA PLAYA                                                                               </t>
  </si>
  <si>
    <t>010200500005000</t>
  </si>
  <si>
    <t>0102000000500010000000000</t>
  </si>
  <si>
    <t xml:space="preserve">K 3A 9A 15 In Ur LA PLAYA                                                                           </t>
  </si>
  <si>
    <t>010200500010000</t>
  </si>
  <si>
    <t>0102000000500012000000000</t>
  </si>
  <si>
    <t xml:space="preserve">K 20A 3A 15 LA PLAYA                                                                                </t>
  </si>
  <si>
    <t>010200500012000</t>
  </si>
  <si>
    <t>0102000000510001000000000</t>
  </si>
  <si>
    <t xml:space="preserve">MUNICIPIO DE LA VIRGNIA                                                                             </t>
  </si>
  <si>
    <t xml:space="preserve">K 3 9 53 Ur LA PLAYA                                                                                </t>
  </si>
  <si>
    <t>010200510001000</t>
  </si>
  <si>
    <t>0102000000510001500000016</t>
  </si>
  <si>
    <t xml:space="preserve">JOSE VELASQUEZ                                                                                      </t>
  </si>
  <si>
    <t xml:space="preserve">K 3 9 51 LA PLAYA                                                                                   </t>
  </si>
  <si>
    <t>010200510001016</t>
  </si>
  <si>
    <t>0102000000510001500000017</t>
  </si>
  <si>
    <t>010200510001017</t>
  </si>
  <si>
    <t>0102000000510006000000000</t>
  </si>
  <si>
    <t xml:space="preserve">C 9 2 51                                                                                            </t>
  </si>
  <si>
    <t>010200510006000</t>
  </si>
  <si>
    <t>0102000000520005000000000</t>
  </si>
  <si>
    <t xml:space="preserve">GLORIA AMPARO ROJAS RAMIREZ                                                                         </t>
  </si>
  <si>
    <t xml:space="preserve">C 5 Y 6 K 1 Y 3 RIO CAUCA Y RIO RI                                                                  </t>
  </si>
  <si>
    <t>010200520005000</t>
  </si>
  <si>
    <t>0102000000520006000000000</t>
  </si>
  <si>
    <t xml:space="preserve">C 5 Y 6 K 1 Y 3 LT 2                                                                                </t>
  </si>
  <si>
    <t>010200520006000</t>
  </si>
  <si>
    <t>0102000000520007000000000</t>
  </si>
  <si>
    <t xml:space="preserve">MARIA MAGOLA RAMIREZ ROJAS                                                                          </t>
  </si>
  <si>
    <t xml:space="preserve">C 5 Y 6 K 1 Y 3 LT 3                                                                                </t>
  </si>
  <si>
    <t>010200520007000</t>
  </si>
  <si>
    <t>0102000000520010000000000</t>
  </si>
  <si>
    <t xml:space="preserve">JORGE IVAN ARISMENDY ZAPATA                                                                         </t>
  </si>
  <si>
    <t xml:space="preserve">C 7 5A 02                                                                                           </t>
  </si>
  <si>
    <t>010200520010000</t>
  </si>
  <si>
    <t>0102000000540017000000000</t>
  </si>
  <si>
    <t xml:space="preserve">MARIA RUBIELA ABONCE BALLESTEROS                                                                    </t>
  </si>
  <si>
    <t xml:space="preserve">C 7A 4 65 LT 49 UR EL EDEN                                                                          </t>
  </si>
  <si>
    <t>010200540017000</t>
  </si>
  <si>
    <t>0102000000540026000000000</t>
  </si>
  <si>
    <t xml:space="preserve">JOSE DANIEL MARIN RIOS                                                                              </t>
  </si>
  <si>
    <t xml:space="preserve">C 7A 4 03 Cs 40 EL EDEN                                                                             </t>
  </si>
  <si>
    <t>010200540026000</t>
  </si>
  <si>
    <t>0102000000550001000000000</t>
  </si>
  <si>
    <t>010200550001000</t>
  </si>
  <si>
    <t>0102000000560015000000000</t>
  </si>
  <si>
    <t xml:space="preserve">LUZ DELIA GARCES LONDONO                                                                            </t>
  </si>
  <si>
    <t xml:space="preserve">C 8 3 83 Cs 25 SAN FERNANDO                                                                         </t>
  </si>
  <si>
    <t>010200560015000</t>
  </si>
  <si>
    <t>0102000000570001000000000</t>
  </si>
  <si>
    <t xml:space="preserve">C 8 3 04 Cs 39 SAN FERNANDO                                                                         </t>
  </si>
  <si>
    <t>010200570001000</t>
  </si>
  <si>
    <t>0102000000570002000000000</t>
  </si>
  <si>
    <t xml:space="preserve">MARIA EUGENIA HIDALGO OROZCO                                                                        </t>
  </si>
  <si>
    <t xml:space="preserve">C 8 3 10 Cs 38 SAN FERNANDO                                                                         </t>
  </si>
  <si>
    <t>010200570002000</t>
  </si>
  <si>
    <t>0102000000570003000000000</t>
  </si>
  <si>
    <t xml:space="preserve">JOSE DUVAN GALLEGO CARDONA                                                                          </t>
  </si>
  <si>
    <t xml:space="preserve">C 8 3 18 Lo 37 SAN FERNANDO                                                                         </t>
  </si>
  <si>
    <t>010200570003000</t>
  </si>
  <si>
    <t>0102000000570007000000000</t>
  </si>
  <si>
    <t xml:space="preserve">GLORIA PATRICIA GOMEZ GOMEZ                                                                         </t>
  </si>
  <si>
    <t xml:space="preserve">C 8 3 46 LT 33                                                                                      </t>
  </si>
  <si>
    <t>010200570007000</t>
  </si>
  <si>
    <t>0102000000570015000000000</t>
  </si>
  <si>
    <t xml:space="preserve">JAVIER DE JESUS ROJAS                                                                               </t>
  </si>
  <si>
    <t xml:space="preserve">C 7B 3 83 Cs 51 Ur SAN FERNANDO                                                                     </t>
  </si>
  <si>
    <t>010200570015000</t>
  </si>
  <si>
    <t>0102000000580012000000000</t>
  </si>
  <si>
    <t>010200580012000</t>
  </si>
  <si>
    <t>0102000000580015000000000</t>
  </si>
  <si>
    <t>010200580015000</t>
  </si>
  <si>
    <t>0102000000580020000000000</t>
  </si>
  <si>
    <t xml:space="preserve">FONDO DE VIVIENDA POPULAR DE LA V                                                                   </t>
  </si>
  <si>
    <t xml:space="preserve">C 7A 3 47 Cs 72 Ur SAN FERNANDO                                                                     </t>
  </si>
  <si>
    <t>010200580020000</t>
  </si>
  <si>
    <t>0102000000580024000000000</t>
  </si>
  <si>
    <t xml:space="preserve">GILBERTO ANTONIO VARGAS CORREA                                                                      </t>
  </si>
  <si>
    <t xml:space="preserve">C 7A 3 19 LT 68                                                                                     </t>
  </si>
  <si>
    <t>010200580024000</t>
  </si>
  <si>
    <t>0102000000590015000000000</t>
  </si>
  <si>
    <t xml:space="preserve">C 1E 20B 41 Mz 1 Cs 12 PEDRO PABLO                                                                  </t>
  </si>
  <si>
    <t>010200590015000</t>
  </si>
  <si>
    <t xml:space="preserve">LUZ ADRIANA ARIAS ROJAS                                                                             </t>
  </si>
  <si>
    <t>0102000000600001000000000</t>
  </si>
  <si>
    <t xml:space="preserve">K 20B 1E 21 C 1E 20 07 ZONA VERDE                                                                   </t>
  </si>
  <si>
    <t>010200600001000</t>
  </si>
  <si>
    <t>0102000000610005000000000</t>
  </si>
  <si>
    <t xml:space="preserve">RAIMUNDO MURILLO RIVAS                                                                              </t>
  </si>
  <si>
    <t xml:space="preserve">K 21 1D 25 M 3 CS 8                                                                                 </t>
  </si>
  <si>
    <t>010200610005000</t>
  </si>
  <si>
    <t>0102000000610008000000000</t>
  </si>
  <si>
    <t xml:space="preserve">K 21 1D 05 1D 20D 11 Mz 1 Cs 14 PE                                                                  </t>
  </si>
  <si>
    <t>010200610008000</t>
  </si>
  <si>
    <t>0102000000620001000000000</t>
  </si>
  <si>
    <t xml:space="preserve">C 1E 21 12 K 21 1D 38 K 21A 1D 37                                                                   </t>
  </si>
  <si>
    <t>010200620001000</t>
  </si>
  <si>
    <t>0102000000620006000000000</t>
  </si>
  <si>
    <t xml:space="preserve">K 21A 1D 03 D 1D 21B 19 MZ 4 PEDRO                                                                  </t>
  </si>
  <si>
    <t>010200620006000</t>
  </si>
  <si>
    <t xml:space="preserve">JHON ELIAS GUERRERO BUITRAGO                                                                        </t>
  </si>
  <si>
    <t xml:space="preserve">FERNEY GENRY GUERRERO BUITRAGO                                                                      </t>
  </si>
  <si>
    <t xml:space="preserve">DINA ALEXANDRA GUERRERO BUITRAGO                                                                    </t>
  </si>
  <si>
    <t>0102000000630014000000000</t>
  </si>
  <si>
    <t xml:space="preserve">ELVIRA DE JESUS RODRIGUEZ ZAPATA                                                                    </t>
  </si>
  <si>
    <t xml:space="preserve">K 22 1B 09 11 Mz 2 Cs 26 PEDRO PAB                                                                  </t>
  </si>
  <si>
    <t>010200630014000</t>
  </si>
  <si>
    <t>0102000000630025000000000</t>
  </si>
  <si>
    <t xml:space="preserve">MARIA ROSALBA PULGARIN DE RAMIREZ                                                                   </t>
  </si>
  <si>
    <t xml:space="preserve">K 21A 1B 56 Mz 2 Cs 9 PEDRO PABLO                                                                   </t>
  </si>
  <si>
    <t>010200630025000</t>
  </si>
  <si>
    <t xml:space="preserve">LUIS ALFONSO RAMIREZ RESTREPO                                                                       </t>
  </si>
  <si>
    <t>0102000000640007000000000</t>
  </si>
  <si>
    <t>010200640007000</t>
  </si>
  <si>
    <t>0102000000640008000000000</t>
  </si>
  <si>
    <t xml:space="preserve">D 1D 20A 13 Lo 1 PEDRO PABLO BELLO                                                                  </t>
  </si>
  <si>
    <t>010200640008000</t>
  </si>
  <si>
    <t>0102000000660003000000000</t>
  </si>
  <si>
    <t xml:space="preserve">SANDRA MILENA VILLADA RODRIGUEZ                                                                     </t>
  </si>
  <si>
    <t xml:space="preserve">D 1D 20B 18 Mz 5 Cs 5 PEDRO PABLO                                                                   </t>
  </si>
  <si>
    <t>010200660003000</t>
  </si>
  <si>
    <t>0102000000670001000000000</t>
  </si>
  <si>
    <t xml:space="preserve">K 21A 1C 15 Zn VERDE                                                                                </t>
  </si>
  <si>
    <t>010200670001000</t>
  </si>
  <si>
    <t>0102000000690001000000000</t>
  </si>
  <si>
    <t xml:space="preserve">K 20B 1B 07 K 20A 1B 06 D 1B 20A 0                                                                  </t>
  </si>
  <si>
    <t>010200690001000</t>
  </si>
  <si>
    <t>0102000000710001000000000</t>
  </si>
  <si>
    <t xml:space="preserve">D 1B 21A 10 ZONA VERDE                                                                              </t>
  </si>
  <si>
    <t>010200710001000</t>
  </si>
  <si>
    <t>0102000000720013000000000</t>
  </si>
  <si>
    <t xml:space="preserve">ELIZABETH GANAN MELCHOR                                                                             </t>
  </si>
  <si>
    <t xml:space="preserve">K 22 1 317 M 8 CS 15 PEDRO PABLO B                                                                  </t>
  </si>
  <si>
    <t>010200720013000</t>
  </si>
  <si>
    <t>0102000000720022000000000</t>
  </si>
  <si>
    <t>010200720022000</t>
  </si>
  <si>
    <t>0102000000730001000000000</t>
  </si>
  <si>
    <t xml:space="preserve">D 1B 20B 06 ZONA VERDE                                                                              </t>
  </si>
  <si>
    <t>010200730001000</t>
  </si>
  <si>
    <t>0102000000750013000000000</t>
  </si>
  <si>
    <t xml:space="preserve">MARIA JESUS MARIN CARDONA                                                                           </t>
  </si>
  <si>
    <t xml:space="preserve">K 20A 1 24 M 7 LT 13                                                                                </t>
  </si>
  <si>
    <t>010200750013000</t>
  </si>
  <si>
    <t>0102000000760003000000000</t>
  </si>
  <si>
    <t xml:space="preserve">D 1 Y D 1 A PEDRO PABLO BELLO                                                                       </t>
  </si>
  <si>
    <t>010200760003000</t>
  </si>
  <si>
    <t>0102000000770001000000000</t>
  </si>
  <si>
    <t xml:space="preserve">K 20B 1 09 ZONA VERDE                                                                               </t>
  </si>
  <si>
    <t>010200770001000</t>
  </si>
  <si>
    <t>0102000000780001000000000</t>
  </si>
  <si>
    <t xml:space="preserve">D 1 20 26 K 20A 1 40 CANCHA DE FUT                                                                  </t>
  </si>
  <si>
    <t>010200780001000</t>
  </si>
  <si>
    <t>0102000000790001000000000</t>
  </si>
  <si>
    <t xml:space="preserve">ASOCIACION PRO DAMNIFICADOS DEL M                                                                   </t>
  </si>
  <si>
    <t xml:space="preserve">C 6A 21 12 LOS LIBERTADORES                                                                         </t>
  </si>
  <si>
    <t>010200790001000</t>
  </si>
  <si>
    <t>0102000000790004000000000</t>
  </si>
  <si>
    <t xml:space="preserve">MARIA DOLORES GRANADA MARULANDA                                                                     </t>
  </si>
  <si>
    <t xml:space="preserve">C 6 21 33 LOS LIBERTADORES                                                                          </t>
  </si>
  <si>
    <t>010200790004000</t>
  </si>
  <si>
    <t>0102000000790005000000000</t>
  </si>
  <si>
    <t xml:space="preserve">C 6 21 11 C 6A 21 12 LOS LIBERTAD                                                                   </t>
  </si>
  <si>
    <t>010200790005000</t>
  </si>
  <si>
    <t>0102000000800001000000000</t>
  </si>
  <si>
    <t xml:space="preserve">K 21 5A 37 LOS LIBERTADORES                                                                         </t>
  </si>
  <si>
    <t>010200800001000</t>
  </si>
  <si>
    <t>0102000000800007000000000</t>
  </si>
  <si>
    <t xml:space="preserve">C 5A 20 05 LOS LIBERTADORES                                                                         </t>
  </si>
  <si>
    <t>010200800007000</t>
  </si>
  <si>
    <t>0102000000800008000000000</t>
  </si>
  <si>
    <t xml:space="preserve">C 5A 20 05 IN 1 LOS LIBERTADORES                                                                    </t>
  </si>
  <si>
    <t>010200800008000</t>
  </si>
  <si>
    <t>0102000000800010000000000</t>
  </si>
  <si>
    <t xml:space="preserve">K 21 5A 03 C 5A 20 31 Cs 27A LOS L                                                                  </t>
  </si>
  <si>
    <t>010200800010000</t>
  </si>
  <si>
    <t xml:space="preserve">JHONATAN KLAR AYA SUAREZ                                                                            </t>
  </si>
  <si>
    <t>0102000000810015000000000</t>
  </si>
  <si>
    <t xml:space="preserve">C 5A 21 31 LOS LIBERTADORES                                                                         </t>
  </si>
  <si>
    <t>010200810015000</t>
  </si>
  <si>
    <t xml:space="preserve">YENIFER CATERINE LOPEZ JIMENEZ                                                                      </t>
  </si>
  <si>
    <t xml:space="preserve">DIANA CAROLINA LOPEZ JIMENEZ                                                                        </t>
  </si>
  <si>
    <t>0102000000820001000000000</t>
  </si>
  <si>
    <t xml:space="preserve">K 20 5 20 C 5A 20 12 C 5 20 05 LOS                                                                  </t>
  </si>
  <si>
    <t>010200820001000</t>
  </si>
  <si>
    <t>0102000000830009000000000</t>
  </si>
  <si>
    <t xml:space="preserve">JULIO CESAR RINCON PATINO                                                                           </t>
  </si>
  <si>
    <t xml:space="preserve">K 22 5 19 LOS LIBERTADORES                                                                          </t>
  </si>
  <si>
    <t>010200830009000</t>
  </si>
  <si>
    <t>0102000000830010000000000</t>
  </si>
  <si>
    <t xml:space="preserve">K 22 5 13 09 LOS LIBERTADORES                                                                       </t>
  </si>
  <si>
    <t>010200830010000</t>
  </si>
  <si>
    <t>0102000000830011000000000</t>
  </si>
  <si>
    <t xml:space="preserve">ARIEL DE JESUS ORREGO ZULUAGA                                                                       </t>
  </si>
  <si>
    <t xml:space="preserve">K 22 5 05 C 5 21 69 LOS LIBERTADOR                                                                  </t>
  </si>
  <si>
    <t>010200830011000</t>
  </si>
  <si>
    <t>0102000000830016000000000</t>
  </si>
  <si>
    <t xml:space="preserve">C 5 21 25 LOS LIBERTADORES                                                                          </t>
  </si>
  <si>
    <t>010200830016000</t>
  </si>
  <si>
    <t xml:space="preserve">CARLOS ARLEY MUNOZ GARCIA                                                                           </t>
  </si>
  <si>
    <t>0102000000830028000000000</t>
  </si>
  <si>
    <t xml:space="preserve">C 5 21 15 LOS LIBERTADORES                                                                          </t>
  </si>
  <si>
    <t>010200830028000</t>
  </si>
  <si>
    <t>0102000000840002000000000</t>
  </si>
  <si>
    <t>010200840002000</t>
  </si>
  <si>
    <t>0102000000840008000000000</t>
  </si>
  <si>
    <t>010200840008000</t>
  </si>
  <si>
    <t>0102000000840011000000000</t>
  </si>
  <si>
    <t>010200840011000</t>
  </si>
  <si>
    <t>0102000000860001000000000</t>
  </si>
  <si>
    <t xml:space="preserve">K 20 4 31 URB LOS LIBERTADORES                                                                      </t>
  </si>
  <si>
    <t>010200860001000</t>
  </si>
  <si>
    <t>0102000000860003000000000</t>
  </si>
  <si>
    <t xml:space="preserve">C 4 19A 07 LOS LIBERTADORES                                                                         </t>
  </si>
  <si>
    <t>010200860003000</t>
  </si>
  <si>
    <t xml:space="preserve">SAMUEL ADOLFO ISAZA BRICENO                                                                         </t>
  </si>
  <si>
    <t xml:space="preserve">NATALIA ISAZA BRICENO                                                                               </t>
  </si>
  <si>
    <t xml:space="preserve">BETSABE ISAZA BRICENO                                                                               </t>
  </si>
  <si>
    <t>0102000000870002000000000</t>
  </si>
  <si>
    <t xml:space="preserve">ANA MARIA GONZALEZ RODRIGUEZ                                                                        </t>
  </si>
  <si>
    <t xml:space="preserve">C 4A 20 24 URB LOS LIBERTADORES                                                                     </t>
  </si>
  <si>
    <t>010200870002000</t>
  </si>
  <si>
    <t>0102000000870008000000000</t>
  </si>
  <si>
    <t xml:space="preserve">BLANCA OLIVA OSORIO GALEANO                                                                         </t>
  </si>
  <si>
    <t xml:space="preserve">K 21 4 21 LOS LIBERTADORES                                                                          </t>
  </si>
  <si>
    <t>010200870008000</t>
  </si>
  <si>
    <t>0102000000870009000000000</t>
  </si>
  <si>
    <t xml:space="preserve">FLOVER GARCIA                                                                                       </t>
  </si>
  <si>
    <t xml:space="preserve">K 21 4 13 URB LOS LIBERTADORES                                                                      </t>
  </si>
  <si>
    <t>010200870009000</t>
  </si>
  <si>
    <t>0102000000870015000000000</t>
  </si>
  <si>
    <t>010200870015000</t>
  </si>
  <si>
    <t>0102000000880003000000000</t>
  </si>
  <si>
    <t xml:space="preserve">C 4A 21 56 K 22 4 37 URB LOS LIBE                                                                   </t>
  </si>
  <si>
    <t>010200880003000</t>
  </si>
  <si>
    <t>0102000000880006000000000</t>
  </si>
  <si>
    <t xml:space="preserve">C 4 21 53 LOS LIBERTADORES                                                                          </t>
  </si>
  <si>
    <t>010200880006000</t>
  </si>
  <si>
    <t>0102000000880007000000000</t>
  </si>
  <si>
    <t xml:space="preserve">C 4 21 41 Ur LOS LIBERTADORES                                                                       </t>
  </si>
  <si>
    <t>010200880007000</t>
  </si>
  <si>
    <t xml:space="preserve">DARIO GERMAN TOVAR OSPINA                                                                           </t>
  </si>
  <si>
    <t>0102000000880020000000000</t>
  </si>
  <si>
    <t xml:space="preserve">C 4A 21 56                                                                                          </t>
  </si>
  <si>
    <t>010200880020000</t>
  </si>
  <si>
    <t>0102000000880021000000000</t>
  </si>
  <si>
    <t xml:space="preserve">CARLOS ALBE SALDARRIAGA HERNANDEZ                                                                   </t>
  </si>
  <si>
    <t xml:space="preserve">C 4A 21-44                                                                                          </t>
  </si>
  <si>
    <t>010200880021000</t>
  </si>
  <si>
    <t>0102000000890006000000000</t>
  </si>
  <si>
    <t xml:space="preserve">C 3A 19A 05 LOS LIBERTADORES                                                                        </t>
  </si>
  <si>
    <t>010200890006000</t>
  </si>
  <si>
    <t>0102000000900006000000000</t>
  </si>
  <si>
    <t>010200900006000</t>
  </si>
  <si>
    <t>0102000000900009000000000</t>
  </si>
  <si>
    <t xml:space="preserve">K 20 3A 20 Cs 132 LOS LIBERTADORES                                                                  </t>
  </si>
  <si>
    <t>010200900009000</t>
  </si>
  <si>
    <t xml:space="preserve">JOSE RODOLFO AGUIRRE GUARIN                                                                         </t>
  </si>
  <si>
    <t xml:space="preserve">JORGE WILLIAM AGUIRRE GUARIN                                                                        </t>
  </si>
  <si>
    <t>0102000000900013000000000</t>
  </si>
  <si>
    <t>010200900013000</t>
  </si>
  <si>
    <t>0102000000910001000000000</t>
  </si>
  <si>
    <t xml:space="preserve">C 34 Y 4A K 20A Y 21 URB LOS LIBER                                                                  </t>
  </si>
  <si>
    <t>010200910001000</t>
  </si>
  <si>
    <t>0102000000920001000000000</t>
  </si>
  <si>
    <t xml:space="preserve">RODRIGO ANTONIO COLORADO AGUIRRE                                                                    </t>
  </si>
  <si>
    <t xml:space="preserve">K 21 3A 36 C 4 21 10 LT 120 URB LO                                                                  </t>
  </si>
  <si>
    <t>010200920001000</t>
  </si>
  <si>
    <t>0102000000920002000000000</t>
  </si>
  <si>
    <t xml:space="preserve">C 4 21 50 C 3A 21 21 LOS LIBERTADO                                                                  </t>
  </si>
  <si>
    <t>010200920002000</t>
  </si>
  <si>
    <t>0102000000930001000000000</t>
  </si>
  <si>
    <t xml:space="preserve">C 3 19A 07 C 3A 19A 20 URB LOS LI                                                                   </t>
  </si>
  <si>
    <t>010200930001000</t>
  </si>
  <si>
    <t>0102000000930010000000000</t>
  </si>
  <si>
    <t xml:space="preserve">JULIO EDUARDO SALAS LAVERDE                                                                         </t>
  </si>
  <si>
    <t xml:space="preserve">C 3 19A 25 Cs 169A LOS LIBERTADORE                                                                  </t>
  </si>
  <si>
    <t>010200930010000</t>
  </si>
  <si>
    <t>0102000000940011000000000</t>
  </si>
  <si>
    <t xml:space="preserve">TANIA BONILLA LOPEZ                                                                                 </t>
  </si>
  <si>
    <t xml:space="preserve">C 3 20 69 K 21 3 05 Cs 147 LOS LIB                                                                  </t>
  </si>
  <si>
    <t>010200940011000</t>
  </si>
  <si>
    <t>0102000000940025000000000</t>
  </si>
  <si>
    <t xml:space="preserve">K 20 3 36 C 3A 20 04 Lo 1 LOS LIBE                                                                  </t>
  </si>
  <si>
    <t>010200940025000</t>
  </si>
  <si>
    <t xml:space="preserve">CAMILA BUSTAMANTE RESTREPO                                                                          </t>
  </si>
  <si>
    <t>0102000000940026000000000</t>
  </si>
  <si>
    <t xml:space="preserve">C 3A 20 08 LO 2 LOS LIBERTADORES                                                                    </t>
  </si>
  <si>
    <t>010200940026000</t>
  </si>
  <si>
    <t>0102000000940028000000000</t>
  </si>
  <si>
    <t xml:space="preserve">SILVIO ANTONIO LOPEZ RODRIGUEZ                                                                      </t>
  </si>
  <si>
    <t xml:space="preserve">C 3A 20 16 Lo 4 LOS LIBERTADORES                                                                    </t>
  </si>
  <si>
    <t>010200940028000</t>
  </si>
  <si>
    <t>0102000000950002000000000</t>
  </si>
  <si>
    <t xml:space="preserve">K 21 3 04 URB LOS LIBERTADORES                                                                      </t>
  </si>
  <si>
    <t>010200950002000</t>
  </si>
  <si>
    <t>0102000000960014000000000</t>
  </si>
  <si>
    <t xml:space="preserve">CETULIO TAUTIVA SUAREZ                                                                              </t>
  </si>
  <si>
    <t xml:space="preserve">C 2 19A 05 URB LOS LIBERTADORES                                                                     </t>
  </si>
  <si>
    <t>010200960014000</t>
  </si>
  <si>
    <t>0102000000960021000000000</t>
  </si>
  <si>
    <t xml:space="preserve">C 2 19A 15                                                                                          </t>
  </si>
  <si>
    <t>010200960021000</t>
  </si>
  <si>
    <t>0102000000970023000000000</t>
  </si>
  <si>
    <t xml:space="preserve">KATERINE SALAS MENDEZ                                                                               </t>
  </si>
  <si>
    <t xml:space="preserve">K 21 C 3                                                                                            </t>
  </si>
  <si>
    <t>010200970023000</t>
  </si>
  <si>
    <t>0102000000970024000000000</t>
  </si>
  <si>
    <t xml:space="preserve">TERESA DE JESUS FERNANDEZ VINASCO                                                                   </t>
  </si>
  <si>
    <t xml:space="preserve">K 21 2 19 23                                                                                        </t>
  </si>
  <si>
    <t>010200970024000</t>
  </si>
  <si>
    <t xml:space="preserve">MARIA CARMELINA ARENAS GIRALDO                                                                      </t>
  </si>
  <si>
    <t>0102000000980009000000000</t>
  </si>
  <si>
    <t>010200980009000</t>
  </si>
  <si>
    <t>0102000000980015000000000</t>
  </si>
  <si>
    <t xml:space="preserve">DIANA MILENA OCAMPO JARAMILLO                                                                       </t>
  </si>
  <si>
    <t xml:space="preserve">K 22 1 06 32 In Lo 2                                                                                </t>
  </si>
  <si>
    <t>010200980015000</t>
  </si>
  <si>
    <t xml:space="preserve">KATHERINE JARAMILLO NIETO                                                                           </t>
  </si>
  <si>
    <t xml:space="preserve">LUIS NOLBERTO JARAMILLO OBANO                                                                       </t>
  </si>
  <si>
    <t>0102000000980016000000000</t>
  </si>
  <si>
    <t xml:space="preserve">K 22 1 06 32 Cs 1                                                                                   </t>
  </si>
  <si>
    <t>010200980016000</t>
  </si>
  <si>
    <t xml:space="preserve">LUIS NOLBERTO JARAMILLO OBANDO                                                                      </t>
  </si>
  <si>
    <t>0102000000980020000000000</t>
  </si>
  <si>
    <t xml:space="preserve">K 21 C 3 Lo 2                                                                                       </t>
  </si>
  <si>
    <t>010200980020000</t>
  </si>
  <si>
    <t>0102000000980021000000000</t>
  </si>
  <si>
    <t xml:space="preserve">K 21 Lo 3                                                                                           </t>
  </si>
  <si>
    <t>010200980021000</t>
  </si>
  <si>
    <t>0102000000980022000000000</t>
  </si>
  <si>
    <t xml:space="preserve">K 21 Lo 4                                                                                           </t>
  </si>
  <si>
    <t>010200980022000</t>
  </si>
  <si>
    <t>0102000000990007000000000</t>
  </si>
  <si>
    <t xml:space="preserve">CORPORACION AUTONOMA REGIONAL DE                                                                    </t>
  </si>
  <si>
    <t xml:space="preserve">EL AGUACATE                                                                                         </t>
  </si>
  <si>
    <t>010200990007000</t>
  </si>
  <si>
    <t>0102000000990008000000000</t>
  </si>
  <si>
    <t xml:space="preserve">NOEL BUITRAGO GALLEGO                                                                               </t>
  </si>
  <si>
    <t xml:space="preserve">LOTE DE TERRENO                                                                                     </t>
  </si>
  <si>
    <t>010200990008000</t>
  </si>
  <si>
    <t>0102000001000001000000000</t>
  </si>
  <si>
    <t xml:space="preserve">ANA CEFORA BLANON GUTIERREZ                                                                         </t>
  </si>
  <si>
    <t xml:space="preserve">C 9A 3 20 Ur LA PLAYA                                                                               </t>
  </si>
  <si>
    <t>010201000001000</t>
  </si>
  <si>
    <t>0102000001000012000000000</t>
  </si>
  <si>
    <t xml:space="preserve">JOSE FABIAN MORALES LOPEZ                                                                           </t>
  </si>
  <si>
    <t xml:space="preserve">C 9A 3 02 K 3 9 16 22 Br LA PLAYA                                                                   </t>
  </si>
  <si>
    <t>010201000012000</t>
  </si>
  <si>
    <t>0102000001000017000000000</t>
  </si>
  <si>
    <t xml:space="preserve">TERESA DE JESUS OSPINA DE OSORIO                                                                    </t>
  </si>
  <si>
    <t xml:space="preserve">CALLE 9 A 3 10 LOTE 3 Br LA PLAYA                                                                   </t>
  </si>
  <si>
    <t>010201000017000</t>
  </si>
  <si>
    <t>0102000001020001000000000</t>
  </si>
  <si>
    <t xml:space="preserve">C 1 18 05 15 31                                                                                     </t>
  </si>
  <si>
    <t>010201020001000</t>
  </si>
  <si>
    <t>0102000001020001500000001</t>
  </si>
  <si>
    <t xml:space="preserve">LUIS ANGEL ZAPATA                                                                                   </t>
  </si>
  <si>
    <t xml:space="preserve">C 1 18 37                                                                                           </t>
  </si>
  <si>
    <t>010201020001001</t>
  </si>
  <si>
    <t>0102000001030001000000000</t>
  </si>
  <si>
    <t xml:space="preserve">C 9 Y 9A PEATONAL 8A T 8 A 8 B                                                                      </t>
  </si>
  <si>
    <t>010201030001000</t>
  </si>
  <si>
    <t>TIPO</t>
  </si>
  <si>
    <t>AT HECTAREAS</t>
  </si>
  <si>
    <t>CONDICION</t>
  </si>
  <si>
    <t>00</t>
  </si>
  <si>
    <t>01</t>
  </si>
  <si>
    <t>ANÁLISIS DE DATOS ALFANUMÉRICOS</t>
  </si>
  <si>
    <t>Cantidad Rural</t>
  </si>
  <si>
    <t>Cantidad Urbana</t>
  </si>
  <si>
    <t>Cantidad Total</t>
  </si>
  <si>
    <t>%</t>
  </si>
  <si>
    <t>% Total</t>
  </si>
  <si>
    <t>Propietarios sin Identificación</t>
  </si>
  <si>
    <t>PROPIETARIOS</t>
  </si>
  <si>
    <t>Codificación de propietario</t>
  </si>
  <si>
    <t>Misma cédula diferente propietario</t>
  </si>
  <si>
    <t>DOCUMENTO</t>
  </si>
  <si>
    <t>Tipo de documento</t>
  </si>
  <si>
    <t>Codificación de documento</t>
  </si>
  <si>
    <t>DIRECCIÓN</t>
  </si>
  <si>
    <t>Predios sin dirección</t>
  </si>
  <si>
    <t>Codificación de dirección</t>
  </si>
  <si>
    <t>Construcciones sin puntaje</t>
  </si>
  <si>
    <t>CONSTRUCCIONES</t>
  </si>
  <si>
    <t>Puntaje construcciones anexas</t>
  </si>
  <si>
    <t>Codificación usos en construcción en PH</t>
  </si>
  <si>
    <t>PH no construido</t>
  </si>
  <si>
    <t>Predios sin destino económico</t>
  </si>
  <si>
    <t>DESTINO ECONÓMICO</t>
  </si>
  <si>
    <t>Predios con destino lote y área construida</t>
  </si>
  <si>
    <t>Predios con destino no lote sin área construida</t>
  </si>
  <si>
    <t>Mejora sin predio matriz</t>
  </si>
  <si>
    <t>Registros repetidos</t>
  </si>
  <si>
    <t>GENERALES</t>
  </si>
  <si>
    <t>Predios sin área de terreno</t>
  </si>
  <si>
    <t>Mejoras sin área construida</t>
  </si>
  <si>
    <t>Mejoras con áreas de terreno</t>
  </si>
  <si>
    <t>Subtotales analisis datos alfanumericos</t>
  </si>
  <si>
    <t>008914800271</t>
  </si>
  <si>
    <t>000040767806</t>
  </si>
  <si>
    <t>000002632851</t>
  </si>
  <si>
    <t>000000000000</t>
  </si>
  <si>
    <t>009001186303</t>
  </si>
  <si>
    <t>008300558977</t>
  </si>
  <si>
    <t>009005452437</t>
  </si>
  <si>
    <t>089148002715</t>
  </si>
  <si>
    <t>000024511637</t>
  </si>
  <si>
    <t>008914800211</t>
  </si>
  <si>
    <t>000042133348</t>
  </si>
  <si>
    <t>000026628928</t>
  </si>
  <si>
    <t>000042022968</t>
  </si>
  <si>
    <t>000042025858</t>
  </si>
  <si>
    <t>000042108685</t>
  </si>
  <si>
    <t>000029156660</t>
  </si>
  <si>
    <t>000042028934</t>
  </si>
  <si>
    <t>001087561910</t>
  </si>
  <si>
    <t>000018608394</t>
  </si>
  <si>
    <t>000010190980</t>
  </si>
  <si>
    <t>000025201695</t>
  </si>
  <si>
    <t>000005281693</t>
  </si>
  <si>
    <t>000024534412</t>
  </si>
  <si>
    <t>000024534447</t>
  </si>
  <si>
    <t>000018609517</t>
  </si>
  <si>
    <t>000029268041</t>
  </si>
  <si>
    <t>000007547371</t>
  </si>
  <si>
    <t>089141035440</t>
  </si>
  <si>
    <t>000010196004</t>
  </si>
  <si>
    <t>008914103544</t>
  </si>
  <si>
    <t>000017324156</t>
  </si>
  <si>
    <t>000009992337</t>
  </si>
  <si>
    <t>000031401196</t>
  </si>
  <si>
    <t>000004601825</t>
  </si>
  <si>
    <t>000042025338</t>
  </si>
  <si>
    <t>000016699025</t>
  </si>
  <si>
    <t>000042137619</t>
  </si>
  <si>
    <t>000024539815</t>
  </si>
  <si>
    <t>000021615841</t>
  </si>
  <si>
    <t>000024021899</t>
  </si>
  <si>
    <t>000025205113</t>
  </si>
  <si>
    <t>008001733426</t>
  </si>
  <si>
    <t>000024535350</t>
  </si>
  <si>
    <t>000024538440</t>
  </si>
  <si>
    <t>000024529219</t>
  </si>
  <si>
    <t>000024525380</t>
  </si>
  <si>
    <t>000010098619</t>
  </si>
  <si>
    <t>000025085888</t>
  </si>
  <si>
    <t>000025032613</t>
  </si>
  <si>
    <t>000002590974</t>
  </si>
  <si>
    <t>000001259900</t>
  </si>
  <si>
    <t>000001259380</t>
  </si>
  <si>
    <t>000024534621</t>
  </si>
  <si>
    <t>000009957827</t>
  </si>
  <si>
    <t>000029629382</t>
  </si>
  <si>
    <t>000018608919</t>
  </si>
  <si>
    <t>000025240797</t>
  </si>
  <si>
    <t>000038865143</t>
  </si>
  <si>
    <t>000016500356</t>
  </si>
  <si>
    <t>000004379757</t>
  </si>
  <si>
    <t>000010196038</t>
  </si>
  <si>
    <t>000006219345</t>
  </si>
  <si>
    <t>000025598249</t>
  </si>
  <si>
    <t>000010199339</t>
  </si>
  <si>
    <t>000042024311</t>
  </si>
  <si>
    <t>000039402759</t>
  </si>
  <si>
    <t>000001391659</t>
  </si>
  <si>
    <t>001037601176</t>
  </si>
  <si>
    <t>000010193563</t>
  </si>
  <si>
    <t>000024539810</t>
  </si>
  <si>
    <t>000010199413</t>
  </si>
  <si>
    <t>000009806104</t>
  </si>
  <si>
    <t>000042027809</t>
  </si>
  <si>
    <t>000032406287</t>
  </si>
  <si>
    <t>000099999038</t>
  </si>
  <si>
    <t>000042024683</t>
  </si>
  <si>
    <t>000025079057</t>
  </si>
  <si>
    <t>000042020543</t>
  </si>
  <si>
    <t>000042030655</t>
  </si>
  <si>
    <t>000010190842</t>
  </si>
  <si>
    <t>000042030696</t>
  </si>
  <si>
    <t>000004560891</t>
  </si>
  <si>
    <t>000006557479</t>
  </si>
  <si>
    <t>000018608767</t>
  </si>
  <si>
    <t>000005816944</t>
  </si>
  <si>
    <t>080013342960</t>
  </si>
  <si>
    <t>000006437699</t>
  </si>
  <si>
    <t>000031898142</t>
  </si>
  <si>
    <t>000006152591</t>
  </si>
  <si>
    <t>000094452279</t>
  </si>
  <si>
    <t>000006329254</t>
  </si>
  <si>
    <t>000004203748</t>
  </si>
  <si>
    <t>000024537977</t>
  </si>
  <si>
    <t>000029499375</t>
  </si>
  <si>
    <t>000009992893</t>
  </si>
  <si>
    <t>000010195987</t>
  </si>
  <si>
    <t>001087549421</t>
  </si>
  <si>
    <t>000025245355</t>
  </si>
  <si>
    <t>000024509970</t>
  </si>
  <si>
    <t>001004627632</t>
  </si>
  <si>
    <t>001087554388</t>
  </si>
  <si>
    <t>000024534865</t>
  </si>
  <si>
    <t>001090076273</t>
  </si>
  <si>
    <t>000018609538</t>
  </si>
  <si>
    <t>080017339296</t>
  </si>
  <si>
    <t>000025200960</t>
  </si>
  <si>
    <t>000004386607</t>
  </si>
  <si>
    <t>000010191476</t>
  </si>
  <si>
    <t>000024525768</t>
  </si>
  <si>
    <t>008001733926</t>
  </si>
  <si>
    <t>008000615788</t>
  </si>
  <si>
    <t>000010192591</t>
  </si>
  <si>
    <t>9</t>
  </si>
  <si>
    <t>000015919524</t>
  </si>
  <si>
    <t>000010194689</t>
  </si>
  <si>
    <t>000042020463</t>
  </si>
  <si>
    <t>001087552183</t>
  </si>
  <si>
    <t>000042021248</t>
  </si>
  <si>
    <t>000018609141</t>
  </si>
  <si>
    <t>000042032013</t>
  </si>
  <si>
    <t>000010192708</t>
  </si>
  <si>
    <t>001090076222</t>
  </si>
  <si>
    <t>000010199440</t>
  </si>
  <si>
    <t>000040730981</t>
  </si>
  <si>
    <t>000010198376</t>
  </si>
  <si>
    <t>000025633156</t>
  </si>
  <si>
    <t>000004339831</t>
  </si>
  <si>
    <t>000025200937</t>
  </si>
  <si>
    <t>000010050562</t>
  </si>
  <si>
    <t>000025056205</t>
  </si>
  <si>
    <t>000025076299</t>
  </si>
  <si>
    <t>000000595417</t>
  </si>
  <si>
    <t>000024941075</t>
  </si>
  <si>
    <t>000001412059</t>
  </si>
  <si>
    <t>000025199282</t>
  </si>
  <si>
    <t>000024528196</t>
  </si>
  <si>
    <t>000031497853</t>
  </si>
  <si>
    <t>000042026918</t>
  </si>
  <si>
    <t>000042025977</t>
  </si>
  <si>
    <t>001087548774</t>
  </si>
  <si>
    <t>000010196408</t>
  </si>
  <si>
    <t>000042072837</t>
  </si>
  <si>
    <t>000031785155</t>
  </si>
  <si>
    <t>001087557964</t>
  </si>
  <si>
    <t>000031204050</t>
  </si>
  <si>
    <t>000042026168</t>
  </si>
  <si>
    <t>001087549538</t>
  </si>
  <si>
    <t>000042022454</t>
  </si>
  <si>
    <t>000042024266</t>
  </si>
  <si>
    <t>000042029492</t>
  </si>
  <si>
    <t>000042023649</t>
  </si>
  <si>
    <t>000042027163</t>
  </si>
  <si>
    <t>000029991078</t>
  </si>
  <si>
    <t>000042031186</t>
  </si>
  <si>
    <t>000018608211</t>
  </si>
  <si>
    <t>8</t>
  </si>
  <si>
    <t>001087546763</t>
  </si>
  <si>
    <t>000042030087</t>
  </si>
  <si>
    <t>000042029560</t>
  </si>
  <si>
    <t>000042026359</t>
  </si>
  <si>
    <t>000017160495</t>
  </si>
  <si>
    <t>000024930202</t>
  </si>
  <si>
    <t>000002883476</t>
  </si>
  <si>
    <t>000010074466</t>
  </si>
  <si>
    <t>000034053711</t>
  </si>
  <si>
    <t>000024534550</t>
  </si>
  <si>
    <t>000010131130</t>
  </si>
  <si>
    <t>000010197161</t>
  </si>
  <si>
    <t>008918400275</t>
  </si>
  <si>
    <t>000010191862</t>
  </si>
  <si>
    <t>000010193600</t>
  </si>
  <si>
    <t>001087546531</t>
  </si>
  <si>
    <t>000024537417</t>
  </si>
  <si>
    <t>000042020059</t>
  </si>
  <si>
    <t>000024930800</t>
  </si>
  <si>
    <t>000001260554</t>
  </si>
  <si>
    <t>000010253257</t>
  </si>
  <si>
    <t>000004386614</t>
  </si>
  <si>
    <t>000010195659</t>
  </si>
  <si>
    <t>000010193483</t>
  </si>
  <si>
    <t>000001260227</t>
  </si>
  <si>
    <t>000010195099</t>
  </si>
  <si>
    <t>001088253967</t>
  </si>
  <si>
    <t>000042073806</t>
  </si>
  <si>
    <t>000001252265</t>
  </si>
  <si>
    <t>000010195232</t>
  </si>
  <si>
    <t>000022124416</t>
  </si>
  <si>
    <t>000024535218</t>
  </si>
  <si>
    <t>000003606682</t>
  </si>
  <si>
    <t>000024536181</t>
  </si>
  <si>
    <t>000000632851</t>
  </si>
  <si>
    <t>000025246228</t>
  </si>
  <si>
    <t>000024536876</t>
  </si>
  <si>
    <t>000080168474</t>
  </si>
  <si>
    <t>000005891840</t>
  </si>
  <si>
    <t>000024536206</t>
  </si>
  <si>
    <t>000010081783</t>
  </si>
  <si>
    <t>000010192549</t>
  </si>
  <si>
    <t>000042026007</t>
  </si>
  <si>
    <t>000028779830</t>
  </si>
  <si>
    <t>000024939520</t>
  </si>
  <si>
    <t>000010193891</t>
  </si>
  <si>
    <t>000024537850</t>
  </si>
  <si>
    <t>000034050856</t>
  </si>
  <si>
    <t>000042060445</t>
  </si>
  <si>
    <t>000024918609</t>
  </si>
  <si>
    <t>000010142731</t>
  </si>
  <si>
    <t>000025194750</t>
  </si>
  <si>
    <t>001088290569</t>
  </si>
  <si>
    <t>000018604863</t>
  </si>
  <si>
    <t>000042024882</t>
  </si>
  <si>
    <t>000016219103</t>
  </si>
  <si>
    <t>000009958302</t>
  </si>
  <si>
    <t>000042022586</t>
  </si>
  <si>
    <t>000024892551</t>
  </si>
  <si>
    <t>000091408324</t>
  </si>
  <si>
    <t>000029460383</t>
  </si>
  <si>
    <t>000018608542</t>
  </si>
  <si>
    <t>000003452305</t>
  </si>
  <si>
    <t>000042030359</t>
  </si>
  <si>
    <t>000010193493</t>
  </si>
  <si>
    <t>000010130168</t>
  </si>
  <si>
    <t>000010198366</t>
  </si>
  <si>
    <t>000006560653</t>
  </si>
  <si>
    <t>000018608989</t>
  </si>
  <si>
    <t>000098450508</t>
  </si>
  <si>
    <t>000000157481</t>
  </si>
  <si>
    <t>000024509254</t>
  </si>
  <si>
    <t>093092515298</t>
  </si>
  <si>
    <t>000024524897</t>
  </si>
  <si>
    <t>000042144941</t>
  </si>
  <si>
    <t>000025242590</t>
  </si>
  <si>
    <t>000002852503</t>
  </si>
  <si>
    <t>000024536853</t>
  </si>
  <si>
    <t>000010141460</t>
  </si>
  <si>
    <t>000042020587</t>
  </si>
  <si>
    <t>MATRICULA_INMOBILIARIA</t>
  </si>
  <si>
    <t>ESPACIO_1</t>
  </si>
  <si>
    <t>ZONA_FISICA_1</t>
  </si>
  <si>
    <t>ZONA_ECONOMICA_1</t>
  </si>
  <si>
    <t>AREA_TERRENO_1</t>
  </si>
  <si>
    <t>ESPACIO_2</t>
  </si>
  <si>
    <t>ZONA_FISICA_2</t>
  </si>
  <si>
    <t>ZONA_ECONOMICA_2</t>
  </si>
  <si>
    <t>AREA_TERRENO_2</t>
  </si>
  <si>
    <t>ESPACIO_3</t>
  </si>
  <si>
    <t>HABITACIONES_1</t>
  </si>
  <si>
    <t>BANOS_1</t>
  </si>
  <si>
    <t>LOCALES_1</t>
  </si>
  <si>
    <t>PISOS_1</t>
  </si>
  <si>
    <t>ESTRATO_1</t>
  </si>
  <si>
    <t>USO_1</t>
  </si>
  <si>
    <t>PUNTAJE_1</t>
  </si>
  <si>
    <t>AREA_CONSTRUIDA_1</t>
  </si>
  <si>
    <t>ESPACIO_4</t>
  </si>
  <si>
    <t>HABITACIONES_2</t>
  </si>
  <si>
    <t>BANOS_2</t>
  </si>
  <si>
    <t>LOCALES_2</t>
  </si>
  <si>
    <t>PISOS_2</t>
  </si>
  <si>
    <t>ESTRATO_2</t>
  </si>
  <si>
    <t>USO_2</t>
  </si>
  <si>
    <t>PUNTAJE_2</t>
  </si>
  <si>
    <t>AREA_CONSTRUIDA_2</t>
  </si>
  <si>
    <t>ESPACIO_5</t>
  </si>
  <si>
    <t>HABITACIONES_3</t>
  </si>
  <si>
    <t>BANOS_3</t>
  </si>
  <si>
    <t>LOCALES_3</t>
  </si>
  <si>
    <t>PISOS_3</t>
  </si>
  <si>
    <t>ESTRATO_3</t>
  </si>
  <si>
    <t>USO_3</t>
  </si>
  <si>
    <t>PUNTAJE_3</t>
  </si>
  <si>
    <t>AREA_CONSTRUIDA_3</t>
  </si>
  <si>
    <t>ESPACIO_6</t>
  </si>
  <si>
    <t>2</t>
  </si>
  <si>
    <t>101022500229740054</t>
  </si>
  <si>
    <t xml:space="preserve">                      </t>
  </si>
  <si>
    <t>084</t>
  </si>
  <si>
    <t>000000003579,48</t>
  </si>
  <si>
    <t>0000</t>
  </si>
  <si>
    <t>46</t>
  </si>
  <si>
    <t>000815</t>
  </si>
  <si>
    <t>000</t>
  </si>
  <si>
    <t>000000</t>
  </si>
  <si>
    <t>033</t>
  </si>
  <si>
    <t>000000000112,07</t>
  </si>
  <si>
    <t>0004</t>
  </si>
  <si>
    <t>0001</t>
  </si>
  <si>
    <t>3</t>
  </si>
  <si>
    <t>35</t>
  </si>
  <si>
    <t>000079</t>
  </si>
  <si>
    <t>000000003442,02</t>
  </si>
  <si>
    <t>0003</t>
  </si>
  <si>
    <t>56</t>
  </si>
  <si>
    <t>342,56</t>
  </si>
  <si>
    <t>0100</t>
  </si>
  <si>
    <t>60,140</t>
  </si>
  <si>
    <t>228,15</t>
  </si>
  <si>
    <t>103016100906670303</t>
  </si>
  <si>
    <t>034</t>
  </si>
  <si>
    <t>000000000100,63</t>
  </si>
  <si>
    <t>02</t>
  </si>
  <si>
    <t>33</t>
  </si>
  <si>
    <t>66,610</t>
  </si>
  <si>
    <t>028</t>
  </si>
  <si>
    <t>29,890</t>
  </si>
  <si>
    <t>0096,5</t>
  </si>
  <si>
    <t>103016100906670644</t>
  </si>
  <si>
    <t>000000000298,44</t>
  </si>
  <si>
    <t>0002</t>
  </si>
  <si>
    <t>50</t>
  </si>
  <si>
    <t>000295</t>
  </si>
  <si>
    <t>0200</t>
  </si>
  <si>
    <t>103016100906670827</t>
  </si>
  <si>
    <t>000000000110,07</t>
  </si>
  <si>
    <t>37</t>
  </si>
  <si>
    <t>000115</t>
  </si>
  <si>
    <t>0130</t>
  </si>
  <si>
    <t>103016100906670956</t>
  </si>
  <si>
    <t>000000000130,33</t>
  </si>
  <si>
    <t>0005</t>
  </si>
  <si>
    <t>4</t>
  </si>
  <si>
    <t>48</t>
  </si>
  <si>
    <t>26,260</t>
  </si>
  <si>
    <t>0240</t>
  </si>
  <si>
    <t>99,910</t>
  </si>
  <si>
    <t xml:space="preserve">290-0             </t>
  </si>
  <si>
    <t>092</t>
  </si>
  <si>
    <t>000000000007,42</t>
  </si>
  <si>
    <t>000000000029,98</t>
  </si>
  <si>
    <t>000000000248,20</t>
  </si>
  <si>
    <t xml:space="preserve">290-107398        </t>
  </si>
  <si>
    <t>032</t>
  </si>
  <si>
    <t>000000000043,00</t>
  </si>
  <si>
    <t>000000000000000</t>
  </si>
  <si>
    <t>40</t>
  </si>
  <si>
    <t>000031</t>
  </si>
  <si>
    <t>000000000209,66</t>
  </si>
  <si>
    <t>25</t>
  </si>
  <si>
    <t>000120</t>
  </si>
  <si>
    <t xml:space="preserve">290-10952         </t>
  </si>
  <si>
    <t>000000000147,03</t>
  </si>
  <si>
    <t>5</t>
  </si>
  <si>
    <t>0014</t>
  </si>
  <si>
    <t>03</t>
  </si>
  <si>
    <t>55</t>
  </si>
  <si>
    <t>000439</t>
  </si>
  <si>
    <t xml:space="preserve">290-11012         </t>
  </si>
  <si>
    <t>000000000075,07</t>
  </si>
  <si>
    <t>53</t>
  </si>
  <si>
    <t>000150</t>
  </si>
  <si>
    <t>000000000178,04</t>
  </si>
  <si>
    <t>000000000224,25</t>
  </si>
  <si>
    <t>000000000084,12</t>
  </si>
  <si>
    <t>000078</t>
  </si>
  <si>
    <t>000000000392,25</t>
  </si>
  <si>
    <t>000000000084,05</t>
  </si>
  <si>
    <t>36</t>
  </si>
  <si>
    <t>000000000224,14</t>
  </si>
  <si>
    <t>000000002148,31</t>
  </si>
  <si>
    <t xml:space="preserve">290-121477        </t>
  </si>
  <si>
    <t>000000000157,88</t>
  </si>
  <si>
    <t>21</t>
  </si>
  <si>
    <t>000144</t>
  </si>
  <si>
    <t>000000000129,69</t>
  </si>
  <si>
    <t>24</t>
  </si>
  <si>
    <t>000117</t>
  </si>
  <si>
    <t>000000000271,13</t>
  </si>
  <si>
    <t>30</t>
  </si>
  <si>
    <t>000198</t>
  </si>
  <si>
    <t>000000000339,97</t>
  </si>
  <si>
    <t>11</t>
  </si>
  <si>
    <t>000119</t>
  </si>
  <si>
    <t xml:space="preserve">290-125296        </t>
  </si>
  <si>
    <t>026</t>
  </si>
  <si>
    <t>000000000077,66</t>
  </si>
  <si>
    <t>000000001409,76</t>
  </si>
  <si>
    <t xml:space="preserve">290-13565         </t>
  </si>
  <si>
    <t>027</t>
  </si>
  <si>
    <t>000000000060,03</t>
  </si>
  <si>
    <t>000000000090,80</t>
  </si>
  <si>
    <t>000000000028,98</t>
  </si>
  <si>
    <t>000000000069,21</t>
  </si>
  <si>
    <t>000000000056,03</t>
  </si>
  <si>
    <t>000000000297,36</t>
  </si>
  <si>
    <t>000000000828,63</t>
  </si>
  <si>
    <t>0010</t>
  </si>
  <si>
    <t>0006</t>
  </si>
  <si>
    <t>000615</t>
  </si>
  <si>
    <t>000000000161,33</t>
  </si>
  <si>
    <t>000100</t>
  </si>
  <si>
    <t xml:space="preserve">290-140477        </t>
  </si>
  <si>
    <t>000000000127,58</t>
  </si>
  <si>
    <t>28</t>
  </si>
  <si>
    <t>000154</t>
  </si>
  <si>
    <t>000000000032,02</t>
  </si>
  <si>
    <t>17</t>
  </si>
  <si>
    <t>000099</t>
  </si>
  <si>
    <t xml:space="preserve">290-165513        </t>
  </si>
  <si>
    <t>000000002238,39</t>
  </si>
  <si>
    <t>000000002632,22</t>
  </si>
  <si>
    <t xml:space="preserve">290-17760         </t>
  </si>
  <si>
    <t>021</t>
  </si>
  <si>
    <t>000000000134,34</t>
  </si>
  <si>
    <t>16</t>
  </si>
  <si>
    <t>000112</t>
  </si>
  <si>
    <t>000000000086,18</t>
  </si>
  <si>
    <t>000063</t>
  </si>
  <si>
    <t xml:space="preserve">290-18558         </t>
  </si>
  <si>
    <t>000000000154,06</t>
  </si>
  <si>
    <t>000000000049,73</t>
  </si>
  <si>
    <t>000000000051,15</t>
  </si>
  <si>
    <t>000000001440,90</t>
  </si>
  <si>
    <t>000000000073,25</t>
  </si>
  <si>
    <t>000000000315,83</t>
  </si>
  <si>
    <t>000000000298,33</t>
  </si>
  <si>
    <t xml:space="preserve">290-19354         </t>
  </si>
  <si>
    <t>000000044145,07</t>
  </si>
  <si>
    <t>000000019518,88</t>
  </si>
  <si>
    <t>094</t>
  </si>
  <si>
    <t>000000001219,65</t>
  </si>
  <si>
    <t xml:space="preserve">290-201583        </t>
  </si>
  <si>
    <t>000000003280,96</t>
  </si>
  <si>
    <t>000000000145,25</t>
  </si>
  <si>
    <t xml:space="preserve">290-201584        </t>
  </si>
  <si>
    <t>000000044975,17</t>
  </si>
  <si>
    <t>000000000911,95</t>
  </si>
  <si>
    <t>000000001425,43</t>
  </si>
  <si>
    <t>000000000550,27</t>
  </si>
  <si>
    <t>000000000197,33</t>
  </si>
  <si>
    <t>000000000819,13</t>
  </si>
  <si>
    <t>000000000522,08</t>
  </si>
  <si>
    <t xml:space="preserve">290-201684        </t>
  </si>
  <si>
    <t>000000000696,68</t>
  </si>
  <si>
    <t>000000001003,96</t>
  </si>
  <si>
    <t>000000000459,29</t>
  </si>
  <si>
    <t>000000000798,14</t>
  </si>
  <si>
    <t>000000000533,81</t>
  </si>
  <si>
    <t>000000000207,80</t>
  </si>
  <si>
    <t>000000000052,16</t>
  </si>
  <si>
    <t>000000000039,47</t>
  </si>
  <si>
    <t>000000000039,46</t>
  </si>
  <si>
    <t xml:space="preserve">290-21045         </t>
  </si>
  <si>
    <t>000000000397,00</t>
  </si>
  <si>
    <t>000000000120,45</t>
  </si>
  <si>
    <t>000000000797,47</t>
  </si>
  <si>
    <t>0011</t>
  </si>
  <si>
    <t>0012</t>
  </si>
  <si>
    <t>47</t>
  </si>
  <si>
    <t>001255</t>
  </si>
  <si>
    <t>000000000278,16</t>
  </si>
  <si>
    <t>000000000156,07</t>
  </si>
  <si>
    <t>000000000070,04</t>
  </si>
  <si>
    <t>000055</t>
  </si>
  <si>
    <t>000000000252,16</t>
  </si>
  <si>
    <t>000000000082,03</t>
  </si>
  <si>
    <t>000000002453,82</t>
  </si>
  <si>
    <t xml:space="preserve">290-21526         </t>
  </si>
  <si>
    <t>000000100092,32</t>
  </si>
  <si>
    <t>000000000887,61</t>
  </si>
  <si>
    <t>000170</t>
  </si>
  <si>
    <t>000046</t>
  </si>
  <si>
    <t>000013</t>
  </si>
  <si>
    <t xml:space="preserve">290-24043         </t>
  </si>
  <si>
    <t>000000000160,21</t>
  </si>
  <si>
    <t>000082</t>
  </si>
  <si>
    <t>000000000005,35</t>
  </si>
  <si>
    <t>000000000074,70</t>
  </si>
  <si>
    <t>000062</t>
  </si>
  <si>
    <t xml:space="preserve">290-2859          </t>
  </si>
  <si>
    <t>086</t>
  </si>
  <si>
    <t>000000006453,76</t>
  </si>
  <si>
    <t>000000000322,07</t>
  </si>
  <si>
    <t>000000002348,77</t>
  </si>
  <si>
    <t>022</t>
  </si>
  <si>
    <t>000000000106,22</t>
  </si>
  <si>
    <t>093</t>
  </si>
  <si>
    <t>000000000161,50</t>
  </si>
  <si>
    <t xml:space="preserve">290-28946         </t>
  </si>
  <si>
    <t>000000000105,83</t>
  </si>
  <si>
    <t>073</t>
  </si>
  <si>
    <t>44</t>
  </si>
  <si>
    <t>000106</t>
  </si>
  <si>
    <t xml:space="preserve">290-31538         </t>
  </si>
  <si>
    <t>031</t>
  </si>
  <si>
    <t>000000000105,82</t>
  </si>
  <si>
    <t>0007</t>
  </si>
  <si>
    <t>000000000112,09</t>
  </si>
  <si>
    <t>000223</t>
  </si>
  <si>
    <t xml:space="preserve">290-32104         </t>
  </si>
  <si>
    <t>000000008338,66</t>
  </si>
  <si>
    <t>000000000100,06</t>
  </si>
  <si>
    <t>49</t>
  </si>
  <si>
    <t>000221</t>
  </si>
  <si>
    <t>000000000121,95</t>
  </si>
  <si>
    <t>000000000178,02</t>
  </si>
  <si>
    <t xml:space="preserve">290-32668         </t>
  </si>
  <si>
    <t>000000000119,76</t>
  </si>
  <si>
    <t>030</t>
  </si>
  <si>
    <t>000000000099,65</t>
  </si>
  <si>
    <t>41</t>
  </si>
  <si>
    <t>000091</t>
  </si>
  <si>
    <t xml:space="preserve">290-32930         </t>
  </si>
  <si>
    <t>000010</t>
  </si>
  <si>
    <t>036</t>
  </si>
  <si>
    <t>000000000113,45</t>
  </si>
  <si>
    <t>32</t>
  </si>
  <si>
    <t>000155</t>
  </si>
  <si>
    <t xml:space="preserve">290-3660          </t>
  </si>
  <si>
    <t>000000000038,17</t>
  </si>
  <si>
    <t>000030</t>
  </si>
  <si>
    <t>000000000130,55</t>
  </si>
  <si>
    <t>43</t>
  </si>
  <si>
    <t xml:space="preserve">290-41322         </t>
  </si>
  <si>
    <t>000000000055,25</t>
  </si>
  <si>
    <t>000045</t>
  </si>
  <si>
    <t>000000000034,83</t>
  </si>
  <si>
    <t>20</t>
  </si>
  <si>
    <t>000077</t>
  </si>
  <si>
    <t xml:space="preserve">290-42083         </t>
  </si>
  <si>
    <t>000000000090,06</t>
  </si>
  <si>
    <t>34</t>
  </si>
  <si>
    <t>000084</t>
  </si>
  <si>
    <t xml:space="preserve">290-46863         </t>
  </si>
  <si>
    <t>000000000069,65</t>
  </si>
  <si>
    <t>000135</t>
  </si>
  <si>
    <t>000000000080,49</t>
  </si>
  <si>
    <t>000175</t>
  </si>
  <si>
    <t xml:space="preserve">290-46987         </t>
  </si>
  <si>
    <t>039</t>
  </si>
  <si>
    <t>000000000018,52</t>
  </si>
  <si>
    <t>000000000063,85</t>
  </si>
  <si>
    <t>085</t>
  </si>
  <si>
    <t>000000026888,10</t>
  </si>
  <si>
    <t>000183</t>
  </si>
  <si>
    <t xml:space="preserve">290-48615         </t>
  </si>
  <si>
    <t>000000000162,46</t>
  </si>
  <si>
    <t>023</t>
  </si>
  <si>
    <t>000000000165,44</t>
  </si>
  <si>
    <t xml:space="preserve">290-49305         </t>
  </si>
  <si>
    <t>000075</t>
  </si>
  <si>
    <t>000000000090,08</t>
  </si>
  <si>
    <t>14</t>
  </si>
  <si>
    <t>000042</t>
  </si>
  <si>
    <t xml:space="preserve">290-59941         </t>
  </si>
  <si>
    <t>037</t>
  </si>
  <si>
    <t>000000000078,82</t>
  </si>
  <si>
    <t>000153</t>
  </si>
  <si>
    <t>000000000078,81</t>
  </si>
  <si>
    <t>000056</t>
  </si>
  <si>
    <t xml:space="preserve">290-75656         </t>
  </si>
  <si>
    <t>000000000063,23</t>
  </si>
  <si>
    <t>000053</t>
  </si>
  <si>
    <t>038</t>
  </si>
  <si>
    <t>000000000082,73</t>
  </si>
  <si>
    <t xml:space="preserve">290-79624         </t>
  </si>
  <si>
    <t>000000001416,64</t>
  </si>
  <si>
    <t>025</t>
  </si>
  <si>
    <t>000000000016,04</t>
  </si>
  <si>
    <t>000000000180,11</t>
  </si>
  <si>
    <t xml:space="preserve">290-82819         </t>
  </si>
  <si>
    <t>000000000070,63</t>
  </si>
  <si>
    <t>000000000072,02</t>
  </si>
  <si>
    <t>000065</t>
  </si>
  <si>
    <t xml:space="preserve">290-82853         </t>
  </si>
  <si>
    <t>000000000051,04</t>
  </si>
  <si>
    <t>31</t>
  </si>
  <si>
    <t>000037</t>
  </si>
  <si>
    <t>000000000050,45</t>
  </si>
  <si>
    <t>19</t>
  </si>
  <si>
    <t>000043</t>
  </si>
  <si>
    <t xml:space="preserve">290-82964         </t>
  </si>
  <si>
    <t>000000000141,01</t>
  </si>
  <si>
    <t>091</t>
  </si>
  <si>
    <t>000000000612,41</t>
  </si>
  <si>
    <t>0008</t>
  </si>
  <si>
    <t>26</t>
  </si>
  <si>
    <t>000260</t>
  </si>
  <si>
    <t xml:space="preserve">290-94092         </t>
  </si>
  <si>
    <t>000000000029,32</t>
  </si>
  <si>
    <t>000024</t>
  </si>
  <si>
    <t>000000000057,40</t>
  </si>
  <si>
    <t xml:space="preserve">290-94120         </t>
  </si>
  <si>
    <t>024</t>
  </si>
  <si>
    <t>000000000030,84</t>
  </si>
  <si>
    <t>0120</t>
  </si>
  <si>
    <t>05</t>
  </si>
  <si>
    <t>000000000084,22</t>
  </si>
  <si>
    <t xml:space="preserve">290-97124         </t>
  </si>
  <si>
    <t>000000000415,30</t>
  </si>
  <si>
    <t>000000000104,91</t>
  </si>
  <si>
    <t>06</t>
  </si>
  <si>
    <t>000032</t>
  </si>
  <si>
    <t>0110</t>
  </si>
  <si>
    <t>13</t>
  </si>
  <si>
    <t>000033</t>
  </si>
  <si>
    <t>000000000061,64</t>
  </si>
  <si>
    <t>23</t>
  </si>
  <si>
    <t>000058</t>
  </si>
  <si>
    <t>Marca</t>
  </si>
  <si>
    <t xml:space="preserve">Mismo propietario diferente número identificación </t>
  </si>
  <si>
    <t>0001000000020004000000000</t>
  </si>
  <si>
    <t xml:space="preserve">FIJALO S.A.S                                                                                        </t>
  </si>
  <si>
    <t>0901667923-4</t>
  </si>
  <si>
    <t xml:space="preserve">LA HELENA                                                                                           </t>
  </si>
  <si>
    <t>000100020004000</t>
  </si>
  <si>
    <t xml:space="preserve">LA HELENA VERDE S.A.S                                                                               </t>
  </si>
  <si>
    <t>0090163777-9</t>
  </si>
  <si>
    <t>0001000000020006000000000</t>
  </si>
  <si>
    <t xml:space="preserve">PORTUGAL DINAMARCA                                                                                  </t>
  </si>
  <si>
    <t>000100020006000</t>
  </si>
  <si>
    <t xml:space="preserve">HELENA VERDE S.A.A                                                                                  </t>
  </si>
  <si>
    <t>0101000000590003000000000</t>
  </si>
  <si>
    <t xml:space="preserve">EMPRESA DE SERVICIOS PUBLICOS DE LA VIRGINIA E.S.P.                                                 </t>
  </si>
  <si>
    <t>0008/01/2022</t>
  </si>
  <si>
    <t xml:space="preserve">C 16C K 5A                                                                                          </t>
  </si>
  <si>
    <t>010100590003000</t>
  </si>
  <si>
    <t>0101000000900009000000000</t>
  </si>
  <si>
    <t xml:space="preserve">MIGUEL MU OZ RODRIGUEZ                                                                              </t>
  </si>
  <si>
    <t>000AAF218475</t>
  </si>
  <si>
    <t xml:space="preserve">C 15A 7A 46 LA ISLA                                                                                 </t>
  </si>
  <si>
    <t>010100900009000</t>
  </si>
  <si>
    <t>0101000001190017000000000</t>
  </si>
  <si>
    <t xml:space="preserve">SANKARSANA TEJEDA SANKARSANA                                                                        </t>
  </si>
  <si>
    <t>000RD4060515</t>
  </si>
  <si>
    <t xml:space="preserve">C 17 11A 88 Mz 4 Cs 107 Ur 7 DE EN                                                                  </t>
  </si>
  <si>
    <t>010101190017000</t>
  </si>
  <si>
    <t>0102000000260015000000000</t>
  </si>
  <si>
    <t xml:space="preserve">LUIS ALEJANDRO GONZALEZ ROJAS                                                                       </t>
  </si>
  <si>
    <t>000F31878246</t>
  </si>
  <si>
    <t xml:space="preserve">K 11 6 23 SAN CAYETANO                                                                              </t>
  </si>
  <si>
    <t>010200260015000</t>
  </si>
  <si>
    <t>0102000000740004000000000</t>
  </si>
  <si>
    <t xml:space="preserve">SANKARSANA TEJEDA ROVELLAT                                                                          </t>
  </si>
  <si>
    <t>000RD6957886</t>
  </si>
  <si>
    <t xml:space="preserve">D 1A 20 21 Mz 9 Cs 1 PEDRO PABLO                                                                    </t>
  </si>
  <si>
    <t>010200740004000</t>
  </si>
  <si>
    <t>0101000000250001500000001</t>
  </si>
  <si>
    <t>010100250001001</t>
  </si>
  <si>
    <t>0101000000450052500000001</t>
  </si>
  <si>
    <t xml:space="preserve">LUIS EDUARD JARAMILLO BALLESTEROS                                                                   </t>
  </si>
  <si>
    <t>010100450052001</t>
  </si>
  <si>
    <t>0101000000490008500000001</t>
  </si>
  <si>
    <t xml:space="preserve">JOAQUIN EMILIO ROJAS HOLGUIN                                                                        </t>
  </si>
  <si>
    <t>010100490008001</t>
  </si>
  <si>
    <t>0101000000490009500000001</t>
  </si>
  <si>
    <t xml:space="preserve">MARIA MAGNOLIA GALEANO BOLIVAR                                                                      </t>
  </si>
  <si>
    <t>010100490009001</t>
  </si>
  <si>
    <t>0101000000490009500000002</t>
  </si>
  <si>
    <t xml:space="preserve">JOSE LEON ATEHORTUA RUEDA                                                                           </t>
  </si>
  <si>
    <t>010100490009002</t>
  </si>
  <si>
    <t>0101000000490009500000003</t>
  </si>
  <si>
    <t xml:space="preserve">MARIA GIRLEZA ZAPATA                                                                                </t>
  </si>
  <si>
    <t>010100490009003</t>
  </si>
  <si>
    <t>0101000000490009500000004</t>
  </si>
  <si>
    <t xml:space="preserve">MARIA ELVIA HENAO GONZALEZ                                                                          </t>
  </si>
  <si>
    <t>010100490009004</t>
  </si>
  <si>
    <t>0101000000490009500000005</t>
  </si>
  <si>
    <t xml:space="preserve">MARIA OLIVA AGUIRRE RODRIGUEZ                                                                       </t>
  </si>
  <si>
    <t>010100490009005</t>
  </si>
  <si>
    <t>0101000000520001500000001</t>
  </si>
  <si>
    <t xml:space="preserve">ABELARDO DE JESUS ZULETA VALENCIA                                                                   </t>
  </si>
  <si>
    <t>010100520001001</t>
  </si>
  <si>
    <t>0101000000520001500000002</t>
  </si>
  <si>
    <t xml:space="preserve">ANA DELFA CARMONA GALLEGO                                                                           </t>
  </si>
  <si>
    <t>010100520001002</t>
  </si>
  <si>
    <t>0101000000570005500000001</t>
  </si>
  <si>
    <t xml:space="preserve">LUIS BERRIO MARIN                                                                                   </t>
  </si>
  <si>
    <t>010100570005001</t>
  </si>
  <si>
    <t>0101000000690018500000001</t>
  </si>
  <si>
    <t xml:space="preserve">VICENTE ACEVEDO                                                                                     </t>
  </si>
  <si>
    <t>010100690018001</t>
  </si>
  <si>
    <t>0101000000690018500000002</t>
  </si>
  <si>
    <t xml:space="preserve">MARCO FIDEL UPEGUI HURTADO                                                                          </t>
  </si>
  <si>
    <t>010100690018002</t>
  </si>
  <si>
    <t xml:space="preserve">MARIA RUBY GIRALDO LOPEZ                                                                            </t>
  </si>
  <si>
    <t>0101000000720001500000001</t>
  </si>
  <si>
    <t xml:space="preserve">ANTONIO RESTREPO                                                                                    </t>
  </si>
  <si>
    <t>010100720001001</t>
  </si>
  <si>
    <t>0101000000780010500000001</t>
  </si>
  <si>
    <t xml:space="preserve">JAIME OGARE GONZALEZ                                                                                </t>
  </si>
  <si>
    <t>010100780010001</t>
  </si>
  <si>
    <t>0101000000780025500000001</t>
  </si>
  <si>
    <t xml:space="preserve">LUZ MARY MARIN OSORIO                                                                               </t>
  </si>
  <si>
    <t>010100780025001</t>
  </si>
  <si>
    <t>0101000000780025500000002</t>
  </si>
  <si>
    <t xml:space="preserve">ERNESTO QUINTERO QUINTERO                                                                           </t>
  </si>
  <si>
    <t>010100780025002</t>
  </si>
  <si>
    <t>0101000000780029500000001</t>
  </si>
  <si>
    <t>010100780029001</t>
  </si>
  <si>
    <t>0101000000790011500000004</t>
  </si>
  <si>
    <t xml:space="preserve">OMAR DE JESUS GRISALES BEDOYA                                                                       </t>
  </si>
  <si>
    <t>010100790011004</t>
  </si>
  <si>
    <t>0101000000790014500000001</t>
  </si>
  <si>
    <t xml:space="preserve">LUCILA GAVIRIA RODAS                                                                                </t>
  </si>
  <si>
    <t>010100790014001</t>
  </si>
  <si>
    <t>0101000000790028500000001</t>
  </si>
  <si>
    <t xml:space="preserve">JAIRO ORTIZ                                                                                         </t>
  </si>
  <si>
    <t>010100790028001</t>
  </si>
  <si>
    <t>0101000000790029500000001</t>
  </si>
  <si>
    <t xml:space="preserve">SEGUNDO ELIAS ORTIZ QUINONEZ                                                                        </t>
  </si>
  <si>
    <t>010100790029001</t>
  </si>
  <si>
    <t>0101000000820002500000001</t>
  </si>
  <si>
    <t xml:space="preserve">LAURENTINO MOSQUERA RENTERIA                                                                        </t>
  </si>
  <si>
    <t>010100820002001</t>
  </si>
  <si>
    <t xml:space="preserve">JOSE OCTAVIO IZQUIERDO                                                                              </t>
  </si>
  <si>
    <t>0101000000820015500000001</t>
  </si>
  <si>
    <t xml:space="preserve">GILDARDO ANTONIO GRAJALES RIOS                                                                      </t>
  </si>
  <si>
    <t>010100820015001</t>
  </si>
  <si>
    <t xml:space="preserve">MARIA CLARIBEL LOAIZA FRANCO                                                                        </t>
  </si>
  <si>
    <t>0101000000820016500000001</t>
  </si>
  <si>
    <t xml:space="preserve">CENELIA ARANGO CARDONA                                                                              </t>
  </si>
  <si>
    <t>010100820016001</t>
  </si>
  <si>
    <t>0101000000820016500000002</t>
  </si>
  <si>
    <t xml:space="preserve">JUAN DE DIOS ARANGO GARCIA                                                                          </t>
  </si>
  <si>
    <t>010100820016002</t>
  </si>
  <si>
    <t>0101000000830011500000001</t>
  </si>
  <si>
    <t xml:space="preserve">MAGNOLIA BETANCUR CORREA                                                                            </t>
  </si>
  <si>
    <t>010100830011001</t>
  </si>
  <si>
    <t>0101000000830013500000001</t>
  </si>
  <si>
    <t>010100830013001</t>
  </si>
  <si>
    <t>0101000000840018500000001</t>
  </si>
  <si>
    <t xml:space="preserve">JAIME ANTONI BETANCOURT HERNANDEZ                                                                   </t>
  </si>
  <si>
    <t>010100840018001</t>
  </si>
  <si>
    <t>0101000000840021500000001</t>
  </si>
  <si>
    <t xml:space="preserve">OMAR VILLEGAS VERGARA                                                                               </t>
  </si>
  <si>
    <t>010100840021001</t>
  </si>
  <si>
    <t>0101000001160015500000001</t>
  </si>
  <si>
    <t xml:space="preserve">EDGAR PULGARIN CUARTAS                                                                              </t>
  </si>
  <si>
    <t>010101160015001</t>
  </si>
  <si>
    <t>0101000001160016500000001</t>
  </si>
  <si>
    <t xml:space="preserve">ROBERTO ANTONIO SALDARRIAGA RIOS                                                                    </t>
  </si>
  <si>
    <t>010101160016001</t>
  </si>
  <si>
    <t>0101000001170032500000001</t>
  </si>
  <si>
    <t xml:space="preserve">CARLOS ALBERTO RESTREPO RUIZ                                                                        </t>
  </si>
  <si>
    <t>010101170032001</t>
  </si>
  <si>
    <t>0101000001170032500000002</t>
  </si>
  <si>
    <t xml:space="preserve">ROSA ELENA SECUE VITONAS                                                                            </t>
  </si>
  <si>
    <t>010101170032002</t>
  </si>
  <si>
    <t>0101000001190018500000001</t>
  </si>
  <si>
    <t xml:space="preserve">LUZ ISBELIA DIOSA PORRAS                                                                            </t>
  </si>
  <si>
    <t>010101190018001</t>
  </si>
  <si>
    <t>0101000001330005500000001</t>
  </si>
  <si>
    <t xml:space="preserve">CARLOS ANTONIO MEJIA GRISALES                                                                       </t>
  </si>
  <si>
    <t>010101330005001</t>
  </si>
  <si>
    <t>0101000001330008500000001</t>
  </si>
  <si>
    <t xml:space="preserve">HERNANDO DE JESUS FLOREZ BONILLA                                                                    </t>
  </si>
  <si>
    <t>010101330008001</t>
  </si>
  <si>
    <t>0101000001330016500000001</t>
  </si>
  <si>
    <t xml:space="preserve">JORGE ECHEVERRI LOPEZ                                                                               </t>
  </si>
  <si>
    <t>010101330016001</t>
  </si>
  <si>
    <t>0101000001360013500000001</t>
  </si>
  <si>
    <t xml:space="preserve">MARIA TERESA CARDONA DE COLORADO                                                                    </t>
  </si>
  <si>
    <t>010101360013001</t>
  </si>
  <si>
    <t>0101000001360023500000001</t>
  </si>
  <si>
    <t xml:space="preserve">AIZA CASTRILLON RODAS                                                                               </t>
  </si>
  <si>
    <t>010101360023001</t>
  </si>
  <si>
    <t>0101000001360030500000001</t>
  </si>
  <si>
    <t xml:space="preserve">BERNARDINA DE JE MORALES GONZALEZ                                                                   </t>
  </si>
  <si>
    <t>010101360030001</t>
  </si>
  <si>
    <t>0101000001360034500000001</t>
  </si>
  <si>
    <t xml:space="preserve">MARIA ELOIZA QUINTERO RESTREPO                                                                      </t>
  </si>
  <si>
    <t>010101360034001</t>
  </si>
  <si>
    <t>0101000001360038500000001</t>
  </si>
  <si>
    <t xml:space="preserve">JESUS ANTONIO ROJAS DUQUE                                                                           </t>
  </si>
  <si>
    <t>010101360038001</t>
  </si>
  <si>
    <t>0101000001360039500000001</t>
  </si>
  <si>
    <t xml:space="preserve">LUIS ALFONSO ROJAS DUQUE                                                                            </t>
  </si>
  <si>
    <t>010101360039001</t>
  </si>
  <si>
    <t>0101000001360040500000002</t>
  </si>
  <si>
    <t xml:space="preserve">HUGO DE JESUS CANO ACEVEDO                                                                          </t>
  </si>
  <si>
    <t>010101360040002</t>
  </si>
  <si>
    <t>0101000001360041500000006</t>
  </si>
  <si>
    <t xml:space="preserve">MARIBEL BENITEZ ZAPATA                                                                              </t>
  </si>
  <si>
    <t>010101360041006</t>
  </si>
  <si>
    <t>0101000001360041500000007</t>
  </si>
  <si>
    <t xml:space="preserve">MIREYA QUINTERO QUINTERO                                                                            </t>
  </si>
  <si>
    <t>010101360041007</t>
  </si>
  <si>
    <t>0101000001360041500000008</t>
  </si>
  <si>
    <t xml:space="preserve">VELEZ GALLEGO JOHN FREDY                                                                            </t>
  </si>
  <si>
    <t>010101360041008</t>
  </si>
  <si>
    <t>0101000001360041500000010</t>
  </si>
  <si>
    <t xml:space="preserve">LUIS ALFONSO BETANCOUR RESTREPO                                                                     </t>
  </si>
  <si>
    <t>010101360041010</t>
  </si>
  <si>
    <t>0101000001360041500000012</t>
  </si>
  <si>
    <t xml:space="preserve">DALILA DONOZO CALLEJAS                                                                              </t>
  </si>
  <si>
    <t>010101360041012</t>
  </si>
  <si>
    <t xml:space="preserve">YANNICK PABLO BERNARD ABSIN DE CASSIERE                                                             </t>
  </si>
  <si>
    <t>0101000001360041500000013</t>
  </si>
  <si>
    <t xml:space="preserve">MARTHA LUCIA MEJIA                                                                                  </t>
  </si>
  <si>
    <t>010101360041013</t>
  </si>
  <si>
    <t>0101000001360041500000014</t>
  </si>
  <si>
    <t xml:space="preserve">MARIA OLGA CARDONA MEJIA                                                                            </t>
  </si>
  <si>
    <t>010101360041014</t>
  </si>
  <si>
    <t>0101000001360041500000016</t>
  </si>
  <si>
    <t>010101360041016</t>
  </si>
  <si>
    <t>0101000001360041500000017</t>
  </si>
  <si>
    <t xml:space="preserve">FABIOLA SALOMON VILLADA                                                                             </t>
  </si>
  <si>
    <t>010101360041017</t>
  </si>
  <si>
    <t>0101000001360041500000018</t>
  </si>
  <si>
    <t xml:space="preserve">ROSA MARIA MARULANDA CASTRILLON                                                                     </t>
  </si>
  <si>
    <t>010101360041018</t>
  </si>
  <si>
    <t>0101000001360041500000019</t>
  </si>
  <si>
    <t xml:space="preserve">MARTHA EDILMA MONTOYA GARZON                                                                        </t>
  </si>
  <si>
    <t>010101360041019</t>
  </si>
  <si>
    <t>0101000001360041500000020</t>
  </si>
  <si>
    <t xml:space="preserve">MARY LUZ MONTOYA GARZON                                                                             </t>
  </si>
  <si>
    <t>010101360041020</t>
  </si>
  <si>
    <t>0101000001360041500000023</t>
  </si>
  <si>
    <t>010101360041023</t>
  </si>
  <si>
    <t>0101000001370012500000001</t>
  </si>
  <si>
    <t xml:space="preserve">FERNANDO ANDICA BUENO                                                                               </t>
  </si>
  <si>
    <t>010101370012001</t>
  </si>
  <si>
    <t>0101000001370014500000001</t>
  </si>
  <si>
    <t xml:space="preserve">JOSE ANTONIO OSORIO GOMEZ                                                                           </t>
  </si>
  <si>
    <t>010101370014001</t>
  </si>
  <si>
    <t>0101000001370021500000001</t>
  </si>
  <si>
    <t>010101370021001</t>
  </si>
  <si>
    <t>0101000001370023500000001</t>
  </si>
  <si>
    <t xml:space="preserve">LUIS FERNANDO BLANDO FLOREZ                                                                         </t>
  </si>
  <si>
    <t>010101370023001</t>
  </si>
  <si>
    <t>0101000001370027500000001</t>
  </si>
  <si>
    <t xml:space="preserve">MARIA RAQUEL SOTO SERNA                                                                             </t>
  </si>
  <si>
    <t>010101370027001</t>
  </si>
  <si>
    <t>0101000001370042500000001</t>
  </si>
  <si>
    <t xml:space="preserve">CORONA SANTA MEJIA                                                                                  </t>
  </si>
  <si>
    <t>010101370042001</t>
  </si>
  <si>
    <t>0101000001380005500000001</t>
  </si>
  <si>
    <t xml:space="preserve">ALBA LUCIA MONTOYA GARZON                                                                           </t>
  </si>
  <si>
    <t>010101380005001</t>
  </si>
  <si>
    <t>0101000001380014500000001</t>
  </si>
  <si>
    <t xml:space="preserve">ANA LUCIA CANO URIBE                                                                                </t>
  </si>
  <si>
    <t>010101380014001</t>
  </si>
  <si>
    <t>0101000001390001500000001</t>
  </si>
  <si>
    <t xml:space="preserve">EDELMIRA CANO BAYER                                                                                 </t>
  </si>
  <si>
    <t>010101390001001</t>
  </si>
  <si>
    <t>0101000001390003500000001</t>
  </si>
  <si>
    <t xml:space="preserve">JOSE ROOSEVELT RAIGOZA OSSA                                                                         </t>
  </si>
  <si>
    <t>010101390003001</t>
  </si>
  <si>
    <t xml:space="preserve">ZENEYDA SANCHEZ OSSA                                                                                </t>
  </si>
  <si>
    <t>0101000001390006500000001</t>
  </si>
  <si>
    <t xml:space="preserve">ROGER CARDONA                                                                                       </t>
  </si>
  <si>
    <t>010101390006001</t>
  </si>
  <si>
    <t>0101000001460002500000001</t>
  </si>
  <si>
    <t xml:space="preserve">TERESA DE JESUS RIOS OROZCO                                                                         </t>
  </si>
  <si>
    <t>010101460002001</t>
  </si>
  <si>
    <t>0101000001460003500000001</t>
  </si>
  <si>
    <t xml:space="preserve">FERNANDO MONTOYA ECHEVERRY                                                                          </t>
  </si>
  <si>
    <t>010101460003001</t>
  </si>
  <si>
    <t>0101000001460006500000001</t>
  </si>
  <si>
    <t>010101460006001</t>
  </si>
  <si>
    <t>0101000001460007500000001</t>
  </si>
  <si>
    <t xml:space="preserve">JULIO ANCIZAR BEDOYA CANO                                                                           </t>
  </si>
  <si>
    <t>010101460007001</t>
  </si>
  <si>
    <t>0101000001470005500000001</t>
  </si>
  <si>
    <t xml:space="preserve">MARLENY ESTRADA ESCUDERO                                                                            </t>
  </si>
  <si>
    <t>010101470005001</t>
  </si>
  <si>
    <t>0101000001470015500000001</t>
  </si>
  <si>
    <t xml:space="preserve">OSCAR ANTONIO RICO PULGARIN                                                                         </t>
  </si>
  <si>
    <t>010101470015001</t>
  </si>
  <si>
    <t>0101000001470016500000001</t>
  </si>
  <si>
    <t>010101470016001</t>
  </si>
  <si>
    <t>0101000001470025500000001</t>
  </si>
  <si>
    <t xml:space="preserve">HECTOR DARIO BETANCOURT PEREZ                                                                       </t>
  </si>
  <si>
    <t>010101470025001</t>
  </si>
  <si>
    <t>0101000001470039500000001</t>
  </si>
  <si>
    <t xml:space="preserve">HUMBERTO GIRALDO GALLEGO                                                                            </t>
  </si>
  <si>
    <t>010101470039001</t>
  </si>
  <si>
    <t>0101000001470040500000001</t>
  </si>
  <si>
    <t xml:space="preserve">LEONISA BURITICA ARANGO                                                                             </t>
  </si>
  <si>
    <t>010101470040001</t>
  </si>
  <si>
    <t>0101000001470041500000001</t>
  </si>
  <si>
    <t xml:space="preserve">AURENTINA MURILLO HURTADO                                                                           </t>
  </si>
  <si>
    <t>010101470041001</t>
  </si>
  <si>
    <t>0101000001500028500000001</t>
  </si>
  <si>
    <t xml:space="preserve">EULICES RIOS RINCON                                                                                 </t>
  </si>
  <si>
    <t>010101500028001</t>
  </si>
  <si>
    <t>0101000001520011500000001</t>
  </si>
  <si>
    <t xml:space="preserve">ESNEDA DE JESUS MORALES GUEVARA                                                                     </t>
  </si>
  <si>
    <t>010101520011001</t>
  </si>
  <si>
    <t>0101000001520018500000001</t>
  </si>
  <si>
    <t xml:space="preserve">CARLOS ARTURO MUNOZ GOMEZ                                                                           </t>
  </si>
  <si>
    <t>010101520018001</t>
  </si>
  <si>
    <t>0101000001520023500000001</t>
  </si>
  <si>
    <t>010101520023001</t>
  </si>
  <si>
    <t>0101000001520023500000002</t>
  </si>
  <si>
    <t xml:space="preserve">GLORIA INES OSORIO                                                                                  </t>
  </si>
  <si>
    <t>010101520023002</t>
  </si>
  <si>
    <t>0101000001520024500000001</t>
  </si>
  <si>
    <t xml:space="preserve">BERNARDO OCAMPO ATEHORTUA                                                                           </t>
  </si>
  <si>
    <t>010101520024001</t>
  </si>
  <si>
    <t>0101000001520024500000002</t>
  </si>
  <si>
    <t xml:space="preserve">JUAN BAUTISTA PEREZ                                                                                 </t>
  </si>
  <si>
    <t>010101520024002</t>
  </si>
  <si>
    <t>0101000001520026500000001</t>
  </si>
  <si>
    <t xml:space="preserve">JAIRO DE JESUS LONDONO                                                                              </t>
  </si>
  <si>
    <t>010101520026001</t>
  </si>
  <si>
    <t>0101000001520026500000002</t>
  </si>
  <si>
    <t xml:space="preserve">JUAN DE JESUS NOGOA BOLIVAR                                                                         </t>
  </si>
  <si>
    <t>010101520026002</t>
  </si>
  <si>
    <t xml:space="preserve">MARIA OFELIA ARRUBLA CUBILLOS                                                                       </t>
  </si>
  <si>
    <t>0101000001520040500000001</t>
  </si>
  <si>
    <t>010101520040001</t>
  </si>
  <si>
    <t>0101000001520053500000001</t>
  </si>
  <si>
    <t xml:space="preserve">RUBEN HERNANDO MONROY OSORIO                                                                        </t>
  </si>
  <si>
    <t>010101520053001</t>
  </si>
  <si>
    <t>0101000001540007500000001</t>
  </si>
  <si>
    <t xml:space="preserve">ALBA MERY VALENCIA OROZCO                                                                           </t>
  </si>
  <si>
    <t>010101540007001</t>
  </si>
  <si>
    <t>0101000001540014500000001</t>
  </si>
  <si>
    <t xml:space="preserve">FLOR DE MARIA QUICENO                                                                               </t>
  </si>
  <si>
    <t>010101540014001</t>
  </si>
  <si>
    <t>0101000001540017500000002</t>
  </si>
  <si>
    <t xml:space="preserve">LUIS HORACIO BETANCUR JARAMILLO                                                                     </t>
  </si>
  <si>
    <t>010101540017002</t>
  </si>
  <si>
    <t>0101000001540017500000003</t>
  </si>
  <si>
    <t xml:space="preserve">LUZ MERY ALVAREZ TABARES                                                                            </t>
  </si>
  <si>
    <t>010101540017003</t>
  </si>
  <si>
    <t>0101000001540017500000004</t>
  </si>
  <si>
    <t xml:space="preserve">JAVIER RIOS                                                                                         </t>
  </si>
  <si>
    <t>010101540017004</t>
  </si>
  <si>
    <t xml:space="preserve">ANGEL MARIA RINCON CARMONA                                                                          </t>
  </si>
  <si>
    <t>0101000001540019500000001</t>
  </si>
  <si>
    <t>010101540019001</t>
  </si>
  <si>
    <t>0101000001540020500000001</t>
  </si>
  <si>
    <t xml:space="preserve">MARIA OLGA MEJIA CARDONA                                                                            </t>
  </si>
  <si>
    <t>010101540020001</t>
  </si>
  <si>
    <t>0101000001540020500000002</t>
  </si>
  <si>
    <t xml:space="preserve">MARIANO ORREGO BEDOYA                                                                               </t>
  </si>
  <si>
    <t>010101540020002</t>
  </si>
  <si>
    <t>0101000001540021500000001</t>
  </si>
  <si>
    <t xml:space="preserve">LIGIA MARINA RODRIGUEZ                                                                              </t>
  </si>
  <si>
    <t>010101540021001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</si>
</sst>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Microsoft Sans Serif"/>
      <family val="2"/>
    </font>
    <font>
      <b/>
      <sz val="9"/>
      <color rgb="FF000000"/>
      <name val="Arial"/>
      <family val="2"/>
    </font>
    <font>
      <sz val="9"/>
      <color theme="1"/>
      <name val="Microsoft Sans Serif"/>
      <family val="2"/>
    </font>
    <font>
      <sz val="9"/>
      <color rgb="FF000000"/>
      <name val="Microsoft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3" fontId="0" fillId="0" borderId="0" xfId="0" applyNumberFormat="1"/>
    <xf numFmtId="1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/>
    </xf>
    <xf numFmtId="9" fontId="0" fillId="0" borderId="3" xfId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10" fontId="5" fillId="0" borderId="5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2" borderId="0" xfId="0" applyFill="1"/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0" fontId="5" fillId="0" borderId="6" xfId="0" applyNumberFormat="1" applyFont="1" applyBorder="1" applyAlignment="1">
      <alignment horizontal="center" vertical="center" wrapText="1"/>
    </xf>
    <xf numFmtId="10" fontId="5" fillId="0" borderId="8" xfId="0" applyNumberFormat="1" applyFont="1" applyBorder="1" applyAlignment="1">
      <alignment horizontal="center" vertical="center" wrapText="1"/>
    </xf>
    <xf numFmtId="10" fontId="5" fillId="0" borderId="1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3CBA7-EC85-409D-AC0F-6D5AAC317A2E}">
  <dimension ref="A1:G23"/>
  <sheetViews>
    <sheetView tabSelected="1" zoomScaleNormal="100" workbookViewId="0">
      <selection activeCell="J40" sqref="J40"/>
    </sheetView>
  </sheetViews>
  <sheetFormatPr baseColWidth="10" defaultRowHeight="14.4" x14ac:dyDescent="0.3"/>
  <cols>
    <col min="1" max="1" width="17.33203125" customWidth="1"/>
    <col min="2" max="2" width="39.109375" customWidth="1"/>
  </cols>
  <sheetData>
    <row r="1" spans="1:7" ht="15" thickBot="1" x14ac:dyDescent="0.35">
      <c r="A1" s="24" t="s">
        <v>5123</v>
      </c>
      <c r="B1" s="24"/>
      <c r="C1" s="24"/>
      <c r="D1" s="24"/>
      <c r="E1" s="24"/>
      <c r="F1" s="24"/>
      <c r="G1" s="24"/>
    </row>
    <row r="2" spans="1:7" ht="24.6" thickBot="1" x14ac:dyDescent="0.35">
      <c r="B2" s="21" t="s">
        <v>5753</v>
      </c>
      <c r="C2" s="19" t="s">
        <v>5124</v>
      </c>
      <c r="D2" s="19" t="s">
        <v>5125</v>
      </c>
      <c r="E2" s="19" t="s">
        <v>5126</v>
      </c>
      <c r="F2" s="19" t="s">
        <v>5127</v>
      </c>
      <c r="G2" s="20" t="s">
        <v>5128</v>
      </c>
    </row>
    <row r="3" spans="1:7" x14ac:dyDescent="0.3">
      <c r="A3" s="25" t="s">
        <v>5130</v>
      </c>
      <c r="B3" s="11" t="s">
        <v>5129</v>
      </c>
      <c r="C3" s="13">
        <v>59</v>
      </c>
      <c r="D3" s="13">
        <v>823</v>
      </c>
      <c r="E3" s="13">
        <f>+C3+D3</f>
        <v>882</v>
      </c>
      <c r="F3" s="14">
        <f>+E3/$E$23</f>
        <v>0.20870799810695692</v>
      </c>
      <c r="G3" s="27">
        <f>SUM(F3:F5)</f>
        <v>0.4562233790818741</v>
      </c>
    </row>
    <row r="4" spans="1:7" x14ac:dyDescent="0.3">
      <c r="A4" s="30"/>
      <c r="B4" s="3" t="s">
        <v>5131</v>
      </c>
      <c r="C4" s="6">
        <v>0</v>
      </c>
      <c r="D4" s="6">
        <v>0</v>
      </c>
      <c r="E4" s="4">
        <f t="shared" ref="E4:E22" si="0">+C4+D4</f>
        <v>0</v>
      </c>
      <c r="F4" s="5">
        <f t="shared" ref="F4:F22" si="1">+E4/$E$23</f>
        <v>0</v>
      </c>
      <c r="G4" s="28"/>
    </row>
    <row r="5" spans="1:7" ht="15" thickBot="1" x14ac:dyDescent="0.35">
      <c r="A5" s="26"/>
      <c r="B5" s="15" t="s">
        <v>5754</v>
      </c>
      <c r="C5" s="17">
        <v>175</v>
      </c>
      <c r="D5" s="17">
        <v>871</v>
      </c>
      <c r="E5" s="17">
        <f t="shared" si="0"/>
        <v>1046</v>
      </c>
      <c r="F5" s="18">
        <f t="shared" si="1"/>
        <v>0.24751538097491718</v>
      </c>
      <c r="G5" s="29"/>
    </row>
    <row r="6" spans="1:7" x14ac:dyDescent="0.3">
      <c r="A6" s="25" t="s">
        <v>5133</v>
      </c>
      <c r="B6" s="11" t="s">
        <v>5132</v>
      </c>
      <c r="C6" s="13">
        <v>194</v>
      </c>
      <c r="D6" s="13">
        <v>902</v>
      </c>
      <c r="E6" s="13">
        <f t="shared" si="0"/>
        <v>1096</v>
      </c>
      <c r="F6" s="14">
        <f t="shared" si="1"/>
        <v>0.25934690014197825</v>
      </c>
      <c r="G6" s="27">
        <f>SUM(F6:F8)</f>
        <v>0.26431613819214389</v>
      </c>
    </row>
    <row r="7" spans="1:7" x14ac:dyDescent="0.3">
      <c r="A7" s="30"/>
      <c r="B7" s="3" t="s">
        <v>5134</v>
      </c>
      <c r="C7" s="4">
        <v>0</v>
      </c>
      <c r="D7" s="4">
        <v>4</v>
      </c>
      <c r="E7" s="4">
        <f t="shared" si="0"/>
        <v>4</v>
      </c>
      <c r="F7" s="5">
        <f t="shared" si="1"/>
        <v>9.4652153336488402E-4</v>
      </c>
      <c r="G7" s="28"/>
    </row>
    <row r="8" spans="1:7" ht="15" thickBot="1" x14ac:dyDescent="0.35">
      <c r="A8" s="26"/>
      <c r="B8" s="15" t="s">
        <v>5135</v>
      </c>
      <c r="C8" s="16">
        <v>4</v>
      </c>
      <c r="D8" s="16">
        <v>13</v>
      </c>
      <c r="E8" s="4">
        <f t="shared" si="0"/>
        <v>17</v>
      </c>
      <c r="F8" s="18">
        <f t="shared" si="1"/>
        <v>4.0227165168007575E-3</v>
      </c>
      <c r="G8" s="29"/>
    </row>
    <row r="9" spans="1:7" x14ac:dyDescent="0.3">
      <c r="A9" s="25" t="s">
        <v>5136</v>
      </c>
      <c r="B9" s="11" t="s">
        <v>5137</v>
      </c>
      <c r="C9" s="12">
        <v>0</v>
      </c>
      <c r="D9" s="12">
        <v>127</v>
      </c>
      <c r="E9" s="13">
        <f t="shared" si="0"/>
        <v>127</v>
      </c>
      <c r="F9" s="14">
        <f t="shared" si="1"/>
        <v>3.0052058684335067E-2</v>
      </c>
      <c r="G9" s="27">
        <f>SUM(F9:F10)</f>
        <v>3.0052058684335067E-2</v>
      </c>
    </row>
    <row r="10" spans="1:7" ht="15" thickBot="1" x14ac:dyDescent="0.35">
      <c r="A10" s="26"/>
      <c r="B10" s="15" t="s">
        <v>5138</v>
      </c>
      <c r="C10" s="17">
        <v>0</v>
      </c>
      <c r="D10" s="16">
        <v>0</v>
      </c>
      <c r="E10" s="17">
        <f t="shared" si="0"/>
        <v>0</v>
      </c>
      <c r="F10" s="18">
        <f t="shared" si="1"/>
        <v>0</v>
      </c>
      <c r="G10" s="29"/>
    </row>
    <row r="11" spans="1:7" ht="22.8" customHeight="1" x14ac:dyDescent="0.3">
      <c r="A11" s="25" t="s">
        <v>5140</v>
      </c>
      <c r="B11" s="11" t="s">
        <v>5139</v>
      </c>
      <c r="C11" s="12">
        <v>2</v>
      </c>
      <c r="D11" s="12">
        <v>9</v>
      </c>
      <c r="E11" s="13">
        <f t="shared" si="0"/>
        <v>11</v>
      </c>
      <c r="F11" s="14">
        <f t="shared" si="1"/>
        <v>2.6029342167534311E-3</v>
      </c>
      <c r="G11" s="27">
        <f>SUM(F11:F14)</f>
        <v>4.8509228584950312E-2</v>
      </c>
    </row>
    <row r="12" spans="1:7" x14ac:dyDescent="0.3">
      <c r="A12" s="30"/>
      <c r="B12" s="3" t="s">
        <v>5141</v>
      </c>
      <c r="C12" s="6">
        <v>0</v>
      </c>
      <c r="D12" s="6">
        <v>0</v>
      </c>
      <c r="E12" s="4">
        <f t="shared" si="0"/>
        <v>0</v>
      </c>
      <c r="F12" s="5">
        <f t="shared" si="1"/>
        <v>0</v>
      </c>
      <c r="G12" s="28"/>
    </row>
    <row r="13" spans="1:7" x14ac:dyDescent="0.3">
      <c r="A13" s="30"/>
      <c r="B13" s="3" t="s">
        <v>5142</v>
      </c>
      <c r="C13" s="6">
        <v>0</v>
      </c>
      <c r="D13" s="6">
        <v>137</v>
      </c>
      <c r="E13" s="4">
        <f t="shared" si="0"/>
        <v>137</v>
      </c>
      <c r="F13" s="5">
        <f t="shared" si="1"/>
        <v>3.2418362517747282E-2</v>
      </c>
      <c r="G13" s="28"/>
    </row>
    <row r="14" spans="1:7" ht="15" thickBot="1" x14ac:dyDescent="0.35">
      <c r="A14" s="26"/>
      <c r="B14" s="15" t="s">
        <v>5143</v>
      </c>
      <c r="C14" s="16">
        <v>0</v>
      </c>
      <c r="D14" s="16">
        <v>57</v>
      </c>
      <c r="E14" s="17">
        <f t="shared" si="0"/>
        <v>57</v>
      </c>
      <c r="F14" s="18">
        <f t="shared" si="1"/>
        <v>1.3487931850449598E-2</v>
      </c>
      <c r="G14" s="29"/>
    </row>
    <row r="15" spans="1:7" ht="22.8" customHeight="1" x14ac:dyDescent="0.3">
      <c r="A15" s="25" t="s">
        <v>5145</v>
      </c>
      <c r="B15" s="11" t="s">
        <v>5144</v>
      </c>
      <c r="C15" s="12">
        <v>0</v>
      </c>
      <c r="D15" s="12">
        <v>0</v>
      </c>
      <c r="E15" s="13">
        <f t="shared" si="0"/>
        <v>0</v>
      </c>
      <c r="F15" s="14">
        <f t="shared" si="1"/>
        <v>0</v>
      </c>
      <c r="G15" s="27">
        <f>SUM(F15:F17)</f>
        <v>0.19427354472314246</v>
      </c>
    </row>
    <row r="16" spans="1:7" ht="14.4" customHeight="1" x14ac:dyDescent="0.3">
      <c r="A16" s="30"/>
      <c r="B16" s="7" t="s">
        <v>5146</v>
      </c>
      <c r="C16" s="6">
        <v>0</v>
      </c>
      <c r="D16" s="6">
        <v>0</v>
      </c>
      <c r="E16" s="4">
        <f t="shared" si="0"/>
        <v>0</v>
      </c>
      <c r="F16" s="5">
        <f t="shared" si="1"/>
        <v>0</v>
      </c>
      <c r="G16" s="28"/>
    </row>
    <row r="17" spans="1:7" ht="15" thickBot="1" x14ac:dyDescent="0.35">
      <c r="A17" s="26"/>
      <c r="B17" s="15" t="s">
        <v>5147</v>
      </c>
      <c r="C17" s="16">
        <v>74</v>
      </c>
      <c r="D17" s="17">
        <v>747</v>
      </c>
      <c r="E17" s="17">
        <f t="shared" si="0"/>
        <v>821</v>
      </c>
      <c r="F17" s="18">
        <f t="shared" si="1"/>
        <v>0.19427354472314246</v>
      </c>
      <c r="G17" s="29"/>
    </row>
    <row r="18" spans="1:7" x14ac:dyDescent="0.3">
      <c r="A18" s="25" t="s">
        <v>5150</v>
      </c>
      <c r="B18" s="11" t="s">
        <v>5148</v>
      </c>
      <c r="C18" s="12">
        <v>0</v>
      </c>
      <c r="D18" s="13">
        <v>0</v>
      </c>
      <c r="E18" s="13">
        <f t="shared" si="0"/>
        <v>0</v>
      </c>
      <c r="F18" s="14">
        <f t="shared" si="1"/>
        <v>0</v>
      </c>
      <c r="G18" s="27">
        <f>SUM(F18:F22)</f>
        <v>6.6256507335541882E-3</v>
      </c>
    </row>
    <row r="19" spans="1:7" x14ac:dyDescent="0.3">
      <c r="A19" s="30"/>
      <c r="B19" s="3" t="s">
        <v>5149</v>
      </c>
      <c r="C19" s="6">
        <v>0</v>
      </c>
      <c r="D19" s="6">
        <v>28</v>
      </c>
      <c r="E19" s="4">
        <f t="shared" si="0"/>
        <v>28</v>
      </c>
      <c r="F19" s="5">
        <f t="shared" si="1"/>
        <v>6.6256507335541882E-3</v>
      </c>
      <c r="G19" s="28"/>
    </row>
    <row r="20" spans="1:7" x14ac:dyDescent="0.3">
      <c r="A20" s="30"/>
      <c r="B20" s="3" t="s">
        <v>5151</v>
      </c>
      <c r="C20" s="6">
        <v>0</v>
      </c>
      <c r="D20" s="6">
        <v>0</v>
      </c>
      <c r="E20" s="4">
        <f t="shared" si="0"/>
        <v>0</v>
      </c>
      <c r="F20" s="5">
        <f t="shared" si="1"/>
        <v>0</v>
      </c>
      <c r="G20" s="28"/>
    </row>
    <row r="21" spans="1:7" x14ac:dyDescent="0.3">
      <c r="A21" s="30"/>
      <c r="B21" s="3" t="s">
        <v>5152</v>
      </c>
      <c r="C21" s="6">
        <v>0</v>
      </c>
      <c r="D21" s="6">
        <v>0</v>
      </c>
      <c r="E21" s="4">
        <f t="shared" si="0"/>
        <v>0</v>
      </c>
      <c r="F21" s="5">
        <f t="shared" si="1"/>
        <v>0</v>
      </c>
      <c r="G21" s="28"/>
    </row>
    <row r="22" spans="1:7" ht="15" thickBot="1" x14ac:dyDescent="0.35">
      <c r="A22" s="26"/>
      <c r="B22" s="15" t="s">
        <v>5153</v>
      </c>
      <c r="C22" s="16">
        <v>0</v>
      </c>
      <c r="D22" s="16">
        <v>0</v>
      </c>
      <c r="E22" s="17">
        <f t="shared" si="0"/>
        <v>0</v>
      </c>
      <c r="F22" s="18">
        <f t="shared" si="1"/>
        <v>0</v>
      </c>
      <c r="G22" s="29"/>
    </row>
    <row r="23" spans="1:7" ht="27.6" x14ac:dyDescent="0.3">
      <c r="B23" s="8" t="s">
        <v>5154</v>
      </c>
      <c r="C23" s="9">
        <f>SUM(C3:C22)</f>
        <v>508</v>
      </c>
      <c r="D23" s="9">
        <f t="shared" ref="D23:G23" si="2">SUM(D3:D22)</f>
        <v>3718</v>
      </c>
      <c r="E23" s="9">
        <f t="shared" si="2"/>
        <v>4226</v>
      </c>
      <c r="F23" s="10">
        <f t="shared" si="2"/>
        <v>0.99999999999999989</v>
      </c>
      <c r="G23" s="10">
        <f t="shared" si="2"/>
        <v>0.99999999999999989</v>
      </c>
    </row>
  </sheetData>
  <mergeCells count="13">
    <mergeCell ref="A1:G1"/>
    <mergeCell ref="A9:A10"/>
    <mergeCell ref="G18:G22"/>
    <mergeCell ref="A3:A5"/>
    <mergeCell ref="A6:A8"/>
    <mergeCell ref="A11:A14"/>
    <mergeCell ref="A15:A17"/>
    <mergeCell ref="A18:A22"/>
    <mergeCell ref="G3:G5"/>
    <mergeCell ref="G6:G8"/>
    <mergeCell ref="G9:G10"/>
    <mergeCell ref="G11:G14"/>
    <mergeCell ref="G15:G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A5C7D-46A0-491F-BB4F-1179DC762EE5}">
  <dimension ref="A1:U128"/>
  <sheetViews>
    <sheetView workbookViewId="0"/>
  </sheetViews>
  <sheetFormatPr baseColWidth="10" defaultRowHeight="14.4" x14ac:dyDescent="0.3"/>
  <cols>
    <col min="1" max="1" width="15.33203125" bestFit="1" customWidth="1"/>
    <col min="2" max="2" width="10.6640625" bestFit="1" customWidth="1"/>
    <col min="3" max="3" width="26.44140625" bestFit="1" customWidth="1"/>
    <col min="4" max="4" width="7.21875" bestFit="1" customWidth="1"/>
    <col min="5" max="5" width="13.33203125" bestFit="1" customWidth="1"/>
    <col min="6" max="6" width="17.88671875" bestFit="1" customWidth="1"/>
    <col min="7" max="7" width="19.33203125" bestFit="1" customWidth="1"/>
    <col min="8" max="8" width="17" bestFit="1" customWidth="1"/>
    <col min="9" max="9" width="56.6640625" customWidth="1"/>
    <col min="10" max="10" width="13" bestFit="1" customWidth="1"/>
    <col min="11" max="11" width="17.6640625" bestFit="1" customWidth="1"/>
    <col min="12" max="12" width="21.5546875" bestFit="1" customWidth="1"/>
    <col min="13" max="13" width="32.77734375" customWidth="1"/>
    <col min="14" max="14" width="9" bestFit="1" customWidth="1"/>
    <col min="15" max="15" width="20.88671875" bestFit="1" customWidth="1"/>
    <col min="16" max="16" width="16.109375" bestFit="1" customWidth="1"/>
    <col min="17" max="17" width="17.88671875" bestFit="1" customWidth="1"/>
    <col min="18" max="18" width="18.6640625" bestFit="1" customWidth="1"/>
    <col min="19" max="19" width="9.33203125" bestFit="1" customWidth="1"/>
    <col min="20" max="20" width="27" bestFit="1" customWidth="1"/>
    <col min="21" max="21" width="13.109375" bestFit="1" customWidth="1"/>
  </cols>
  <sheetData>
    <row r="1" spans="1:21" x14ac:dyDescent="0.3">
      <c r="A1" t="s">
        <v>0</v>
      </c>
      <c r="B1" t="s">
        <v>1</v>
      </c>
      <c r="C1" t="s">
        <v>2</v>
      </c>
      <c r="D1" t="s">
        <v>5118</v>
      </c>
      <c r="E1" t="s">
        <v>5120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5119</v>
      </c>
    </row>
    <row r="2" spans="1:21" x14ac:dyDescent="0.3">
      <c r="A2" t="s">
        <v>18</v>
      </c>
      <c r="B2" t="s">
        <v>19</v>
      </c>
      <c r="C2" t="s">
        <v>5791</v>
      </c>
      <c r="D2" t="s">
        <v>5122</v>
      </c>
      <c r="E2" t="s">
        <v>5496</v>
      </c>
      <c r="F2" t="s">
        <v>20</v>
      </c>
      <c r="G2" t="s">
        <v>21</v>
      </c>
      <c r="H2" t="s">
        <v>21</v>
      </c>
      <c r="I2" t="s">
        <v>655</v>
      </c>
      <c r="J2" t="s">
        <v>22</v>
      </c>
      <c r="K2" t="s">
        <v>27</v>
      </c>
      <c r="L2">
        <v>42133348</v>
      </c>
      <c r="M2" t="s">
        <v>656</v>
      </c>
      <c r="N2" t="s">
        <v>24</v>
      </c>
      <c r="O2" t="s">
        <v>28</v>
      </c>
      <c r="P2" s="1">
        <v>0</v>
      </c>
      <c r="Q2" s="1">
        <v>295</v>
      </c>
      <c r="R2" s="1">
        <v>163299000</v>
      </c>
      <c r="S2" t="s">
        <v>26</v>
      </c>
      <c r="T2" t="s">
        <v>5792</v>
      </c>
    </row>
    <row r="3" spans="1:21" x14ac:dyDescent="0.3">
      <c r="A3" t="s">
        <v>18</v>
      </c>
      <c r="B3" t="s">
        <v>19</v>
      </c>
      <c r="C3" t="s">
        <v>5793</v>
      </c>
      <c r="D3" t="s">
        <v>5122</v>
      </c>
      <c r="E3" t="s">
        <v>5496</v>
      </c>
      <c r="F3" t="s">
        <v>20</v>
      </c>
      <c r="G3" t="s">
        <v>21</v>
      </c>
      <c r="H3" t="s">
        <v>21</v>
      </c>
      <c r="I3" t="s">
        <v>5794</v>
      </c>
      <c r="J3" t="s">
        <v>22</v>
      </c>
      <c r="K3" t="s">
        <v>27</v>
      </c>
      <c r="L3">
        <v>1291111</v>
      </c>
      <c r="M3" t="s">
        <v>656</v>
      </c>
      <c r="N3" t="s">
        <v>24</v>
      </c>
      <c r="O3" t="s">
        <v>28</v>
      </c>
      <c r="P3" s="1">
        <v>0</v>
      </c>
      <c r="Q3" s="1">
        <v>36</v>
      </c>
      <c r="R3" s="1">
        <v>4740000</v>
      </c>
      <c r="S3" t="s">
        <v>26</v>
      </c>
      <c r="T3" t="s">
        <v>5795</v>
      </c>
    </row>
    <row r="4" spans="1:21" x14ac:dyDescent="0.3">
      <c r="A4" t="s">
        <v>18</v>
      </c>
      <c r="B4" t="s">
        <v>19</v>
      </c>
      <c r="C4" t="s">
        <v>5796</v>
      </c>
      <c r="D4" t="s">
        <v>5122</v>
      </c>
      <c r="E4" t="s">
        <v>5496</v>
      </c>
      <c r="F4" t="s">
        <v>20</v>
      </c>
      <c r="G4" t="s">
        <v>21</v>
      </c>
      <c r="H4" t="s">
        <v>21</v>
      </c>
      <c r="I4" t="s">
        <v>5797</v>
      </c>
      <c r="J4" t="s">
        <v>22</v>
      </c>
      <c r="K4" t="s">
        <v>27</v>
      </c>
      <c r="L4">
        <v>6235810</v>
      </c>
      <c r="M4" t="s">
        <v>656</v>
      </c>
      <c r="N4" t="s">
        <v>24</v>
      </c>
      <c r="O4" t="s">
        <v>28</v>
      </c>
      <c r="P4" s="1">
        <v>0</v>
      </c>
      <c r="Q4" s="1">
        <v>28</v>
      </c>
      <c r="R4" s="1">
        <v>3438000</v>
      </c>
      <c r="S4" t="s">
        <v>26</v>
      </c>
      <c r="T4" t="s">
        <v>5798</v>
      </c>
    </row>
    <row r="5" spans="1:21" x14ac:dyDescent="0.3">
      <c r="A5" t="s">
        <v>18</v>
      </c>
      <c r="B5" t="s">
        <v>19</v>
      </c>
      <c r="C5" t="s">
        <v>5799</v>
      </c>
      <c r="D5" t="s">
        <v>5122</v>
      </c>
      <c r="E5" t="s">
        <v>5496</v>
      </c>
      <c r="F5" t="s">
        <v>20</v>
      </c>
      <c r="G5" t="s">
        <v>21</v>
      </c>
      <c r="H5" t="s">
        <v>21</v>
      </c>
      <c r="I5" t="s">
        <v>5800</v>
      </c>
      <c r="J5" t="s">
        <v>22</v>
      </c>
      <c r="K5" t="s">
        <v>27</v>
      </c>
      <c r="L5">
        <v>45425521</v>
      </c>
      <c r="M5" t="s">
        <v>656</v>
      </c>
      <c r="N5" t="s">
        <v>24</v>
      </c>
      <c r="O5" t="s">
        <v>28</v>
      </c>
      <c r="P5" s="1">
        <v>0</v>
      </c>
      <c r="Q5" s="1">
        <v>45</v>
      </c>
      <c r="R5" s="1">
        <v>7156000</v>
      </c>
      <c r="S5" t="s">
        <v>26</v>
      </c>
      <c r="T5" t="s">
        <v>5801</v>
      </c>
    </row>
    <row r="6" spans="1:21" x14ac:dyDescent="0.3">
      <c r="A6" t="s">
        <v>18</v>
      </c>
      <c r="B6" t="s">
        <v>19</v>
      </c>
      <c r="C6" t="s">
        <v>5802</v>
      </c>
      <c r="D6" t="s">
        <v>5122</v>
      </c>
      <c r="E6" t="s">
        <v>5496</v>
      </c>
      <c r="F6" t="s">
        <v>20</v>
      </c>
      <c r="G6" t="s">
        <v>21</v>
      </c>
      <c r="H6" t="s">
        <v>21</v>
      </c>
      <c r="I6" t="s">
        <v>5803</v>
      </c>
      <c r="J6" t="s">
        <v>22</v>
      </c>
      <c r="K6" t="s">
        <v>27</v>
      </c>
      <c r="L6">
        <v>1308161</v>
      </c>
      <c r="M6" t="s">
        <v>656</v>
      </c>
      <c r="N6" t="s">
        <v>24</v>
      </c>
      <c r="O6" t="s">
        <v>28</v>
      </c>
      <c r="P6" s="1">
        <v>0</v>
      </c>
      <c r="Q6" s="1">
        <v>43</v>
      </c>
      <c r="R6" s="1">
        <v>6048000</v>
      </c>
      <c r="S6" t="s">
        <v>26</v>
      </c>
      <c r="T6" t="s">
        <v>5804</v>
      </c>
    </row>
    <row r="7" spans="1:21" x14ac:dyDescent="0.3">
      <c r="A7" t="s">
        <v>18</v>
      </c>
      <c r="B7" t="s">
        <v>19</v>
      </c>
      <c r="C7" t="s">
        <v>5805</v>
      </c>
      <c r="D7" t="s">
        <v>5122</v>
      </c>
      <c r="E7" t="s">
        <v>5496</v>
      </c>
      <c r="F7" t="s">
        <v>20</v>
      </c>
      <c r="G7" t="s">
        <v>21</v>
      </c>
      <c r="H7" t="s">
        <v>21</v>
      </c>
      <c r="I7" t="s">
        <v>5806</v>
      </c>
      <c r="J7" t="s">
        <v>22</v>
      </c>
      <c r="K7" t="s">
        <v>27</v>
      </c>
      <c r="L7">
        <v>21562458</v>
      </c>
      <c r="M7" t="s">
        <v>656</v>
      </c>
      <c r="N7" t="s">
        <v>24</v>
      </c>
      <c r="O7" t="s">
        <v>28</v>
      </c>
      <c r="P7" s="1">
        <v>0</v>
      </c>
      <c r="Q7" s="1">
        <v>70</v>
      </c>
      <c r="R7" s="1">
        <v>9847000</v>
      </c>
      <c r="S7" t="s">
        <v>26</v>
      </c>
      <c r="T7" t="s">
        <v>5807</v>
      </c>
    </row>
    <row r="8" spans="1:21" x14ac:dyDescent="0.3">
      <c r="A8" t="s">
        <v>18</v>
      </c>
      <c r="B8" t="s">
        <v>19</v>
      </c>
      <c r="C8" t="s">
        <v>5808</v>
      </c>
      <c r="D8" t="s">
        <v>5122</v>
      </c>
      <c r="E8" t="s">
        <v>5496</v>
      </c>
      <c r="F8" t="s">
        <v>20</v>
      </c>
      <c r="G8" t="s">
        <v>21</v>
      </c>
      <c r="H8" t="s">
        <v>21</v>
      </c>
      <c r="I8" t="s">
        <v>5809</v>
      </c>
      <c r="J8" t="s">
        <v>22</v>
      </c>
      <c r="K8" t="s">
        <v>27</v>
      </c>
      <c r="L8">
        <v>25160930</v>
      </c>
      <c r="M8" t="s">
        <v>656</v>
      </c>
      <c r="N8" t="s">
        <v>24</v>
      </c>
      <c r="O8" t="s">
        <v>28</v>
      </c>
      <c r="P8" s="1">
        <v>0</v>
      </c>
      <c r="Q8" s="1">
        <v>70</v>
      </c>
      <c r="R8" s="1">
        <v>15834000</v>
      </c>
      <c r="S8" t="s">
        <v>26</v>
      </c>
      <c r="T8" t="s">
        <v>5810</v>
      </c>
    </row>
    <row r="9" spans="1:21" x14ac:dyDescent="0.3">
      <c r="A9" t="s">
        <v>18</v>
      </c>
      <c r="B9" t="s">
        <v>19</v>
      </c>
      <c r="C9" t="s">
        <v>5811</v>
      </c>
      <c r="D9" t="s">
        <v>5122</v>
      </c>
      <c r="E9" t="s">
        <v>5496</v>
      </c>
      <c r="F9" t="s">
        <v>20</v>
      </c>
      <c r="G9" t="s">
        <v>21</v>
      </c>
      <c r="H9" t="s">
        <v>21</v>
      </c>
      <c r="I9" t="s">
        <v>5812</v>
      </c>
      <c r="J9" t="s">
        <v>22</v>
      </c>
      <c r="K9" t="s">
        <v>27</v>
      </c>
      <c r="L9">
        <v>29064790</v>
      </c>
      <c r="M9" t="s">
        <v>656</v>
      </c>
      <c r="N9" t="s">
        <v>24</v>
      </c>
      <c r="O9" t="s">
        <v>28</v>
      </c>
      <c r="P9" s="1">
        <v>0</v>
      </c>
      <c r="Q9" s="1">
        <v>19</v>
      </c>
      <c r="R9" s="1">
        <v>787000</v>
      </c>
      <c r="S9" t="s">
        <v>26</v>
      </c>
      <c r="T9" t="s">
        <v>5813</v>
      </c>
    </row>
    <row r="10" spans="1:21" x14ac:dyDescent="0.3">
      <c r="A10" t="s">
        <v>18</v>
      </c>
      <c r="B10" t="s">
        <v>19</v>
      </c>
      <c r="C10" t="s">
        <v>5814</v>
      </c>
      <c r="D10" t="s">
        <v>5122</v>
      </c>
      <c r="E10" t="s">
        <v>5496</v>
      </c>
      <c r="F10" t="s">
        <v>20</v>
      </c>
      <c r="G10" t="s">
        <v>21</v>
      </c>
      <c r="H10" t="s">
        <v>21</v>
      </c>
      <c r="I10" t="s">
        <v>5815</v>
      </c>
      <c r="J10" t="s">
        <v>22</v>
      </c>
      <c r="K10" t="s">
        <v>27</v>
      </c>
      <c r="L10">
        <v>4590297</v>
      </c>
      <c r="M10" t="s">
        <v>656</v>
      </c>
      <c r="N10" t="s">
        <v>24</v>
      </c>
      <c r="O10" t="s">
        <v>28</v>
      </c>
      <c r="P10" s="1">
        <v>0</v>
      </c>
      <c r="Q10" s="1">
        <v>59</v>
      </c>
      <c r="R10" s="1">
        <v>11049000</v>
      </c>
      <c r="S10" t="s">
        <v>26</v>
      </c>
      <c r="T10" t="s">
        <v>5816</v>
      </c>
    </row>
    <row r="11" spans="1:21" x14ac:dyDescent="0.3">
      <c r="A11" t="s">
        <v>18</v>
      </c>
      <c r="B11" t="s">
        <v>19</v>
      </c>
      <c r="C11" t="s">
        <v>5817</v>
      </c>
      <c r="D11" t="s">
        <v>5122</v>
      </c>
      <c r="E11" t="s">
        <v>5496</v>
      </c>
      <c r="F11" t="s">
        <v>20</v>
      </c>
      <c r="G11" t="s">
        <v>21</v>
      </c>
      <c r="H11" t="s">
        <v>21</v>
      </c>
      <c r="I11" t="s">
        <v>5818</v>
      </c>
      <c r="J11" t="s">
        <v>22</v>
      </c>
      <c r="K11" t="s">
        <v>27</v>
      </c>
      <c r="L11">
        <v>29845249</v>
      </c>
      <c r="M11" t="s">
        <v>656</v>
      </c>
      <c r="N11" t="s">
        <v>24</v>
      </c>
      <c r="O11" t="s">
        <v>28</v>
      </c>
      <c r="P11" s="1">
        <v>0</v>
      </c>
      <c r="Q11" s="1">
        <v>64</v>
      </c>
      <c r="R11" s="1">
        <v>5656000</v>
      </c>
      <c r="S11" t="s">
        <v>26</v>
      </c>
      <c r="T11" t="s">
        <v>5819</v>
      </c>
    </row>
    <row r="12" spans="1:21" x14ac:dyDescent="0.3">
      <c r="A12" t="s">
        <v>18</v>
      </c>
      <c r="B12" t="s">
        <v>19</v>
      </c>
      <c r="C12" t="s">
        <v>5820</v>
      </c>
      <c r="D12" t="s">
        <v>5122</v>
      </c>
      <c r="E12" t="s">
        <v>5496</v>
      </c>
      <c r="F12" t="s">
        <v>20</v>
      </c>
      <c r="G12" t="s">
        <v>21</v>
      </c>
      <c r="H12" t="s">
        <v>21</v>
      </c>
      <c r="I12" t="s">
        <v>5821</v>
      </c>
      <c r="J12" t="s">
        <v>22</v>
      </c>
      <c r="K12" t="s">
        <v>27</v>
      </c>
      <c r="L12">
        <v>10196004</v>
      </c>
      <c r="M12" t="s">
        <v>656</v>
      </c>
      <c r="N12" t="s">
        <v>24</v>
      </c>
      <c r="O12" t="s">
        <v>28</v>
      </c>
      <c r="P12" s="1">
        <v>0</v>
      </c>
      <c r="Q12" s="1">
        <v>29</v>
      </c>
      <c r="R12" s="1">
        <v>2324000</v>
      </c>
      <c r="S12" t="s">
        <v>26</v>
      </c>
      <c r="T12" t="s">
        <v>5822</v>
      </c>
    </row>
    <row r="13" spans="1:21" x14ac:dyDescent="0.3">
      <c r="A13" t="s">
        <v>18</v>
      </c>
      <c r="B13" t="s">
        <v>19</v>
      </c>
      <c r="C13" t="s">
        <v>5823</v>
      </c>
      <c r="D13" t="s">
        <v>5122</v>
      </c>
      <c r="E13" t="s">
        <v>5496</v>
      </c>
      <c r="F13" t="s">
        <v>20</v>
      </c>
      <c r="G13" t="s">
        <v>21</v>
      </c>
      <c r="H13" t="s">
        <v>21</v>
      </c>
      <c r="I13" t="s">
        <v>5824</v>
      </c>
      <c r="J13" t="s">
        <v>22</v>
      </c>
      <c r="K13" t="s">
        <v>27</v>
      </c>
      <c r="L13">
        <v>10190284</v>
      </c>
      <c r="M13" t="s">
        <v>656</v>
      </c>
      <c r="N13" t="s">
        <v>24</v>
      </c>
      <c r="O13" t="s">
        <v>28</v>
      </c>
      <c r="P13" s="1">
        <v>0</v>
      </c>
      <c r="Q13" s="1">
        <v>47</v>
      </c>
      <c r="R13" s="1">
        <v>2801000</v>
      </c>
      <c r="S13" t="s">
        <v>26</v>
      </c>
      <c r="T13" t="s">
        <v>5825</v>
      </c>
    </row>
    <row r="14" spans="1:21" x14ac:dyDescent="0.3">
      <c r="A14" t="s">
        <v>18</v>
      </c>
      <c r="B14" t="s">
        <v>19</v>
      </c>
      <c r="C14" t="s">
        <v>5826</v>
      </c>
      <c r="D14" t="s">
        <v>5122</v>
      </c>
      <c r="E14" t="s">
        <v>5496</v>
      </c>
      <c r="F14" t="s">
        <v>20</v>
      </c>
      <c r="G14" t="s">
        <v>21</v>
      </c>
      <c r="H14" t="s">
        <v>21</v>
      </c>
      <c r="I14" t="s">
        <v>5827</v>
      </c>
      <c r="J14" t="s">
        <v>22</v>
      </c>
      <c r="K14" t="s">
        <v>27</v>
      </c>
      <c r="L14">
        <v>10190820</v>
      </c>
      <c r="M14" t="s">
        <v>656</v>
      </c>
      <c r="N14" t="s">
        <v>24</v>
      </c>
      <c r="O14" t="s">
        <v>28</v>
      </c>
      <c r="P14" s="1">
        <v>0</v>
      </c>
      <c r="Q14" s="1">
        <v>22</v>
      </c>
      <c r="R14" s="1">
        <v>2507000</v>
      </c>
      <c r="S14" t="s">
        <v>26</v>
      </c>
      <c r="T14" t="s">
        <v>5828</v>
      </c>
    </row>
    <row r="15" spans="1:21" x14ac:dyDescent="0.3">
      <c r="A15" t="s">
        <v>18</v>
      </c>
      <c r="B15" t="s">
        <v>19</v>
      </c>
      <c r="C15" t="s">
        <v>1407</v>
      </c>
      <c r="D15" t="s">
        <v>5122</v>
      </c>
      <c r="E15" t="s">
        <v>5496</v>
      </c>
      <c r="F15" t="s">
        <v>20</v>
      </c>
      <c r="G15" t="s">
        <v>21</v>
      </c>
      <c r="H15" t="s">
        <v>21</v>
      </c>
      <c r="I15" t="s">
        <v>5829</v>
      </c>
      <c r="J15" t="s">
        <v>22</v>
      </c>
      <c r="K15" t="s">
        <v>27</v>
      </c>
      <c r="L15">
        <v>42026889</v>
      </c>
      <c r="M15" t="s">
        <v>656</v>
      </c>
      <c r="N15" t="s">
        <v>24</v>
      </c>
      <c r="O15" t="s">
        <v>28</v>
      </c>
      <c r="P15" s="1">
        <v>0</v>
      </c>
      <c r="Q15" s="1">
        <v>84</v>
      </c>
      <c r="R15" s="1">
        <v>24101000</v>
      </c>
      <c r="S15" t="s">
        <v>26</v>
      </c>
      <c r="T15" t="s">
        <v>1408</v>
      </c>
    </row>
    <row r="16" spans="1:21" x14ac:dyDescent="0.3">
      <c r="A16" t="s">
        <v>18</v>
      </c>
      <c r="B16" t="s">
        <v>19</v>
      </c>
      <c r="C16" t="s">
        <v>5830</v>
      </c>
      <c r="D16" t="s">
        <v>5122</v>
      </c>
      <c r="E16" t="s">
        <v>5496</v>
      </c>
      <c r="F16" t="s">
        <v>20</v>
      </c>
      <c r="G16" t="s">
        <v>21</v>
      </c>
      <c r="H16" t="s">
        <v>21</v>
      </c>
      <c r="I16" t="s">
        <v>5831</v>
      </c>
      <c r="J16" t="s">
        <v>22</v>
      </c>
      <c r="K16" t="s">
        <v>27</v>
      </c>
      <c r="L16">
        <v>10200187</v>
      </c>
      <c r="M16" t="s">
        <v>656</v>
      </c>
      <c r="N16" t="s">
        <v>24</v>
      </c>
      <c r="O16" t="s">
        <v>28</v>
      </c>
      <c r="P16" s="1">
        <v>0</v>
      </c>
      <c r="Q16" s="1">
        <v>35</v>
      </c>
      <c r="R16" s="1">
        <v>6893000</v>
      </c>
      <c r="S16" t="s">
        <v>26</v>
      </c>
      <c r="T16" t="s">
        <v>5832</v>
      </c>
    </row>
    <row r="17" spans="1:20" x14ac:dyDescent="0.3">
      <c r="A17" t="s">
        <v>18</v>
      </c>
      <c r="B17" t="s">
        <v>19</v>
      </c>
      <c r="C17" t="s">
        <v>1513</v>
      </c>
      <c r="D17" t="s">
        <v>5122</v>
      </c>
      <c r="E17" t="s">
        <v>5496</v>
      </c>
      <c r="F17" t="s">
        <v>20</v>
      </c>
      <c r="G17" t="s">
        <v>21</v>
      </c>
      <c r="H17" t="s">
        <v>21</v>
      </c>
      <c r="I17" t="s">
        <v>1514</v>
      </c>
      <c r="J17" t="s">
        <v>22</v>
      </c>
      <c r="K17" t="s">
        <v>27</v>
      </c>
      <c r="L17">
        <v>0</v>
      </c>
      <c r="M17" t="s">
        <v>656</v>
      </c>
      <c r="N17" t="s">
        <v>24</v>
      </c>
      <c r="O17" t="s">
        <v>28</v>
      </c>
      <c r="P17" s="1">
        <v>0</v>
      </c>
      <c r="Q17" s="1">
        <v>77</v>
      </c>
      <c r="R17" s="1">
        <v>12963000</v>
      </c>
      <c r="S17" t="s">
        <v>26</v>
      </c>
      <c r="T17" t="s">
        <v>1515</v>
      </c>
    </row>
    <row r="18" spans="1:20" x14ac:dyDescent="0.3">
      <c r="A18" t="s">
        <v>18</v>
      </c>
      <c r="B18" t="s">
        <v>19</v>
      </c>
      <c r="C18" t="s">
        <v>5833</v>
      </c>
      <c r="D18" t="s">
        <v>5122</v>
      </c>
      <c r="E18" t="s">
        <v>5496</v>
      </c>
      <c r="F18" t="s">
        <v>20</v>
      </c>
      <c r="G18" t="s">
        <v>21</v>
      </c>
      <c r="H18" t="s">
        <v>21</v>
      </c>
      <c r="I18" t="s">
        <v>5834</v>
      </c>
      <c r="J18" t="s">
        <v>22</v>
      </c>
      <c r="K18" t="s">
        <v>27</v>
      </c>
      <c r="L18">
        <v>10193195</v>
      </c>
      <c r="M18" t="s">
        <v>656</v>
      </c>
      <c r="N18" t="s">
        <v>24</v>
      </c>
      <c r="O18" t="s">
        <v>28</v>
      </c>
      <c r="P18" s="1">
        <v>0</v>
      </c>
      <c r="Q18" s="1">
        <v>34</v>
      </c>
      <c r="R18" s="1">
        <v>129000</v>
      </c>
      <c r="S18" t="s">
        <v>26</v>
      </c>
      <c r="T18" t="s">
        <v>5835</v>
      </c>
    </row>
    <row r="19" spans="1:20" x14ac:dyDescent="0.3">
      <c r="A19" t="s">
        <v>18</v>
      </c>
      <c r="B19" t="s">
        <v>19</v>
      </c>
      <c r="C19" t="s">
        <v>1524</v>
      </c>
      <c r="D19" t="s">
        <v>5122</v>
      </c>
      <c r="E19" t="s">
        <v>5496</v>
      </c>
      <c r="F19" t="s">
        <v>20</v>
      </c>
      <c r="G19" t="s">
        <v>21</v>
      </c>
      <c r="H19" t="s">
        <v>21</v>
      </c>
      <c r="I19" t="s">
        <v>1525</v>
      </c>
      <c r="J19" t="s">
        <v>22</v>
      </c>
      <c r="K19" t="s">
        <v>27</v>
      </c>
      <c r="L19">
        <v>0</v>
      </c>
      <c r="M19" t="s">
        <v>656</v>
      </c>
      <c r="N19" t="s">
        <v>24</v>
      </c>
      <c r="O19" t="s">
        <v>28</v>
      </c>
      <c r="P19" s="1">
        <v>0</v>
      </c>
      <c r="Q19" s="1">
        <v>40</v>
      </c>
      <c r="R19" s="1">
        <v>4558000</v>
      </c>
      <c r="S19" t="s">
        <v>26</v>
      </c>
      <c r="T19" t="s">
        <v>1526</v>
      </c>
    </row>
    <row r="20" spans="1:20" x14ac:dyDescent="0.3">
      <c r="A20" t="s">
        <v>18</v>
      </c>
      <c r="B20" t="s">
        <v>19</v>
      </c>
      <c r="C20" t="s">
        <v>5836</v>
      </c>
      <c r="D20" t="s">
        <v>5122</v>
      </c>
      <c r="E20" t="s">
        <v>5496</v>
      </c>
      <c r="F20" t="s">
        <v>20</v>
      </c>
      <c r="G20" t="s">
        <v>21</v>
      </c>
      <c r="H20" t="s">
        <v>21</v>
      </c>
      <c r="I20" t="s">
        <v>5837</v>
      </c>
      <c r="J20" t="s">
        <v>22</v>
      </c>
      <c r="K20" t="s">
        <v>27</v>
      </c>
      <c r="L20">
        <v>42025968</v>
      </c>
      <c r="M20" t="s">
        <v>656</v>
      </c>
      <c r="N20" t="s">
        <v>24</v>
      </c>
      <c r="O20" t="s">
        <v>28</v>
      </c>
      <c r="P20" s="1">
        <v>0</v>
      </c>
      <c r="Q20" s="1">
        <v>52</v>
      </c>
      <c r="R20" s="1">
        <v>8754000</v>
      </c>
      <c r="S20" t="s">
        <v>26</v>
      </c>
      <c r="T20" t="s">
        <v>5838</v>
      </c>
    </row>
    <row r="21" spans="1:20" x14ac:dyDescent="0.3">
      <c r="A21" t="s">
        <v>18</v>
      </c>
      <c r="B21" t="s">
        <v>19</v>
      </c>
      <c r="C21" t="s">
        <v>5839</v>
      </c>
      <c r="D21" t="s">
        <v>5122</v>
      </c>
      <c r="E21" t="s">
        <v>5496</v>
      </c>
      <c r="F21" t="s">
        <v>20</v>
      </c>
      <c r="G21" t="s">
        <v>21</v>
      </c>
      <c r="H21" t="s">
        <v>21</v>
      </c>
      <c r="I21" t="s">
        <v>5840</v>
      </c>
      <c r="J21" t="s">
        <v>22</v>
      </c>
      <c r="K21" t="s">
        <v>27</v>
      </c>
      <c r="L21">
        <v>7741808</v>
      </c>
      <c r="M21" t="s">
        <v>656</v>
      </c>
      <c r="N21" t="s">
        <v>24</v>
      </c>
      <c r="O21" t="s">
        <v>28</v>
      </c>
      <c r="P21" s="1">
        <v>0</v>
      </c>
      <c r="Q21" s="1">
        <v>18</v>
      </c>
      <c r="R21" s="1">
        <v>1243000</v>
      </c>
      <c r="S21" t="s">
        <v>26</v>
      </c>
      <c r="T21" t="s">
        <v>5841</v>
      </c>
    </row>
    <row r="22" spans="1:20" x14ac:dyDescent="0.3">
      <c r="A22" t="s">
        <v>18</v>
      </c>
      <c r="B22" t="s">
        <v>19</v>
      </c>
      <c r="C22" t="s">
        <v>5842</v>
      </c>
      <c r="D22" t="s">
        <v>5122</v>
      </c>
      <c r="E22" t="s">
        <v>5496</v>
      </c>
      <c r="F22" t="s">
        <v>20</v>
      </c>
      <c r="G22" t="s">
        <v>21</v>
      </c>
      <c r="H22" t="s">
        <v>21</v>
      </c>
      <c r="I22" t="s">
        <v>1544</v>
      </c>
      <c r="J22" t="s">
        <v>22</v>
      </c>
      <c r="K22" t="s">
        <v>27</v>
      </c>
      <c r="L22">
        <v>29629382</v>
      </c>
      <c r="M22" t="s">
        <v>656</v>
      </c>
      <c r="N22" t="s">
        <v>24</v>
      </c>
      <c r="O22" t="s">
        <v>28</v>
      </c>
      <c r="P22" s="1">
        <v>0</v>
      </c>
      <c r="Q22" s="1">
        <v>78</v>
      </c>
      <c r="R22" s="1">
        <v>22381000</v>
      </c>
      <c r="S22" t="s">
        <v>26</v>
      </c>
      <c r="T22" t="s">
        <v>5843</v>
      </c>
    </row>
    <row r="23" spans="1:20" x14ac:dyDescent="0.3">
      <c r="A23" t="s">
        <v>18</v>
      </c>
      <c r="B23" t="s">
        <v>19</v>
      </c>
      <c r="C23" t="s">
        <v>5844</v>
      </c>
      <c r="D23" t="s">
        <v>5122</v>
      </c>
      <c r="E23" t="s">
        <v>5496</v>
      </c>
      <c r="F23" t="s">
        <v>20</v>
      </c>
      <c r="G23" t="s">
        <v>21</v>
      </c>
      <c r="H23" t="s">
        <v>21</v>
      </c>
      <c r="I23" t="s">
        <v>5845</v>
      </c>
      <c r="J23" t="s">
        <v>22</v>
      </c>
      <c r="K23" t="s">
        <v>27</v>
      </c>
      <c r="L23">
        <v>4384460</v>
      </c>
      <c r="M23" t="s">
        <v>656</v>
      </c>
      <c r="N23" t="s">
        <v>24</v>
      </c>
      <c r="O23" t="s">
        <v>28</v>
      </c>
      <c r="P23" s="1">
        <v>0</v>
      </c>
      <c r="Q23" s="1">
        <v>39</v>
      </c>
      <c r="R23" s="1">
        <v>1339000</v>
      </c>
      <c r="S23" t="s">
        <v>26</v>
      </c>
      <c r="T23" t="s">
        <v>5846</v>
      </c>
    </row>
    <row r="24" spans="1:20" x14ac:dyDescent="0.3">
      <c r="A24" t="s">
        <v>18</v>
      </c>
      <c r="B24" t="s">
        <v>19</v>
      </c>
      <c r="C24" t="s">
        <v>5847</v>
      </c>
      <c r="D24" t="s">
        <v>5122</v>
      </c>
      <c r="E24" t="s">
        <v>5496</v>
      </c>
      <c r="F24" t="s">
        <v>20</v>
      </c>
      <c r="G24" t="s">
        <v>21</v>
      </c>
      <c r="H24" t="s">
        <v>21</v>
      </c>
      <c r="I24" t="s">
        <v>5848</v>
      </c>
      <c r="J24" t="s">
        <v>22</v>
      </c>
      <c r="K24" t="s">
        <v>27</v>
      </c>
      <c r="L24">
        <v>25191135</v>
      </c>
      <c r="M24" t="s">
        <v>656</v>
      </c>
      <c r="N24" t="s">
        <v>24</v>
      </c>
      <c r="O24" t="s">
        <v>28</v>
      </c>
      <c r="P24" s="1">
        <v>0</v>
      </c>
      <c r="Q24" s="1">
        <v>43</v>
      </c>
      <c r="R24" s="1">
        <v>1781000</v>
      </c>
      <c r="S24" t="s">
        <v>26</v>
      </c>
      <c r="T24" t="s">
        <v>5849</v>
      </c>
    </row>
    <row r="25" spans="1:20" x14ac:dyDescent="0.3">
      <c r="A25" t="s">
        <v>18</v>
      </c>
      <c r="B25" t="s">
        <v>19</v>
      </c>
      <c r="C25" t="s">
        <v>5850</v>
      </c>
      <c r="D25" t="s">
        <v>5122</v>
      </c>
      <c r="E25" t="s">
        <v>5496</v>
      </c>
      <c r="F25" t="s">
        <v>20</v>
      </c>
      <c r="G25" t="s">
        <v>21</v>
      </c>
      <c r="H25" t="s">
        <v>21</v>
      </c>
      <c r="I25" t="s">
        <v>5851</v>
      </c>
      <c r="J25" t="s">
        <v>22</v>
      </c>
      <c r="K25" t="s">
        <v>27</v>
      </c>
      <c r="L25">
        <v>6236060</v>
      </c>
      <c r="M25" t="s">
        <v>656</v>
      </c>
      <c r="N25" t="s">
        <v>24</v>
      </c>
      <c r="O25" t="s">
        <v>28</v>
      </c>
      <c r="P25" s="1">
        <v>0</v>
      </c>
      <c r="Q25" s="1">
        <v>31</v>
      </c>
      <c r="R25" s="1">
        <v>1064000</v>
      </c>
      <c r="S25" t="s">
        <v>26</v>
      </c>
      <c r="T25" t="s">
        <v>5852</v>
      </c>
    </row>
    <row r="26" spans="1:20" x14ac:dyDescent="0.3">
      <c r="A26" t="s">
        <v>18</v>
      </c>
      <c r="B26" t="s">
        <v>19</v>
      </c>
      <c r="C26" t="s">
        <v>5853</v>
      </c>
      <c r="D26" t="s">
        <v>5122</v>
      </c>
      <c r="E26" t="s">
        <v>5496</v>
      </c>
      <c r="F26" t="s">
        <v>20</v>
      </c>
      <c r="G26" t="s">
        <v>21</v>
      </c>
      <c r="H26" t="s">
        <v>21</v>
      </c>
      <c r="I26" t="s">
        <v>5854</v>
      </c>
      <c r="J26" t="s">
        <v>22</v>
      </c>
      <c r="K26" t="s">
        <v>27</v>
      </c>
      <c r="L26">
        <v>5316134</v>
      </c>
      <c r="M26" t="s">
        <v>656</v>
      </c>
      <c r="N26" t="s">
        <v>24</v>
      </c>
      <c r="O26" t="s">
        <v>28</v>
      </c>
      <c r="P26" s="1">
        <v>0</v>
      </c>
      <c r="Q26" s="1">
        <v>26</v>
      </c>
      <c r="R26" s="1">
        <v>2298000</v>
      </c>
      <c r="S26" t="s">
        <v>26</v>
      </c>
      <c r="T26" t="s">
        <v>5855</v>
      </c>
    </row>
    <row r="27" spans="1:20" x14ac:dyDescent="0.3">
      <c r="A27" t="s">
        <v>18</v>
      </c>
      <c r="B27" t="s">
        <v>19</v>
      </c>
      <c r="C27" t="s">
        <v>5856</v>
      </c>
      <c r="D27" t="s">
        <v>5122</v>
      </c>
      <c r="E27" t="s">
        <v>5496</v>
      </c>
      <c r="F27" t="s">
        <v>20</v>
      </c>
      <c r="G27" t="s">
        <v>21</v>
      </c>
      <c r="H27" t="s">
        <v>21</v>
      </c>
      <c r="I27" t="s">
        <v>5857</v>
      </c>
      <c r="J27" t="s">
        <v>22</v>
      </c>
      <c r="K27" t="s">
        <v>27</v>
      </c>
      <c r="L27">
        <v>6152658</v>
      </c>
      <c r="M27" t="s">
        <v>656</v>
      </c>
      <c r="N27" t="s">
        <v>24</v>
      </c>
      <c r="O27" t="s">
        <v>28</v>
      </c>
      <c r="P27" s="1">
        <v>0</v>
      </c>
      <c r="Q27" s="1">
        <v>30</v>
      </c>
      <c r="R27" s="1">
        <v>824000</v>
      </c>
      <c r="S27" t="s">
        <v>26</v>
      </c>
      <c r="T27" t="s">
        <v>5858</v>
      </c>
    </row>
    <row r="28" spans="1:20" x14ac:dyDescent="0.3">
      <c r="A28" t="s">
        <v>18</v>
      </c>
      <c r="B28" t="s">
        <v>19</v>
      </c>
      <c r="C28" t="s">
        <v>1624</v>
      </c>
      <c r="D28" t="s">
        <v>5122</v>
      </c>
      <c r="E28" t="s">
        <v>5496</v>
      </c>
      <c r="F28" t="s">
        <v>20</v>
      </c>
      <c r="G28" t="s">
        <v>21</v>
      </c>
      <c r="H28" t="s">
        <v>30</v>
      </c>
      <c r="I28" t="s">
        <v>5859</v>
      </c>
      <c r="J28" t="s">
        <v>22</v>
      </c>
      <c r="K28" t="s">
        <v>27</v>
      </c>
      <c r="L28">
        <v>16340652</v>
      </c>
      <c r="M28" t="s">
        <v>656</v>
      </c>
      <c r="N28" t="s">
        <v>24</v>
      </c>
      <c r="O28" t="s">
        <v>28</v>
      </c>
      <c r="P28" s="1">
        <v>0</v>
      </c>
      <c r="Q28" s="1">
        <v>37</v>
      </c>
      <c r="R28" s="1">
        <v>3897000</v>
      </c>
      <c r="S28" t="s">
        <v>26</v>
      </c>
      <c r="T28" t="s">
        <v>1625</v>
      </c>
    </row>
    <row r="29" spans="1:20" x14ac:dyDescent="0.3">
      <c r="A29" t="s">
        <v>18</v>
      </c>
      <c r="B29" t="s">
        <v>19</v>
      </c>
      <c r="C29" t="s">
        <v>1624</v>
      </c>
      <c r="D29" t="s">
        <v>5122</v>
      </c>
      <c r="E29" t="s">
        <v>5496</v>
      </c>
      <c r="F29" t="s">
        <v>20</v>
      </c>
      <c r="G29" t="s">
        <v>30</v>
      </c>
      <c r="H29" t="s">
        <v>30</v>
      </c>
      <c r="I29" t="s">
        <v>1626</v>
      </c>
      <c r="J29" t="s">
        <v>22</v>
      </c>
      <c r="K29" t="s">
        <v>27</v>
      </c>
      <c r="L29">
        <v>0</v>
      </c>
      <c r="M29" t="s">
        <v>656</v>
      </c>
      <c r="N29" t="s">
        <v>24</v>
      </c>
      <c r="O29" t="s">
        <v>28</v>
      </c>
      <c r="P29" s="1">
        <v>0</v>
      </c>
      <c r="Q29" s="1">
        <v>37</v>
      </c>
      <c r="R29" s="1">
        <v>3897000</v>
      </c>
      <c r="S29" t="s">
        <v>26</v>
      </c>
      <c r="T29" t="s">
        <v>1625</v>
      </c>
    </row>
    <row r="30" spans="1:20" x14ac:dyDescent="0.3">
      <c r="A30" t="s">
        <v>18</v>
      </c>
      <c r="B30" t="s">
        <v>19</v>
      </c>
      <c r="C30" t="s">
        <v>5860</v>
      </c>
      <c r="D30" t="s">
        <v>5122</v>
      </c>
      <c r="E30" t="s">
        <v>5496</v>
      </c>
      <c r="F30" t="s">
        <v>20</v>
      </c>
      <c r="G30" t="s">
        <v>21</v>
      </c>
      <c r="H30" t="s">
        <v>30</v>
      </c>
      <c r="I30" t="s">
        <v>5861</v>
      </c>
      <c r="J30" t="s">
        <v>22</v>
      </c>
      <c r="K30" t="s">
        <v>27</v>
      </c>
      <c r="L30">
        <v>1421980</v>
      </c>
      <c r="M30" t="s">
        <v>656</v>
      </c>
      <c r="N30" t="s">
        <v>24</v>
      </c>
      <c r="O30" t="s">
        <v>28</v>
      </c>
      <c r="P30" s="1">
        <v>0</v>
      </c>
      <c r="Q30" s="1">
        <v>59</v>
      </c>
      <c r="R30" s="1">
        <v>2022000</v>
      </c>
      <c r="S30" t="s">
        <v>26</v>
      </c>
      <c r="T30" t="s">
        <v>5862</v>
      </c>
    </row>
    <row r="31" spans="1:20" x14ac:dyDescent="0.3">
      <c r="A31" t="s">
        <v>18</v>
      </c>
      <c r="B31" t="s">
        <v>19</v>
      </c>
      <c r="C31" t="s">
        <v>5860</v>
      </c>
      <c r="D31" t="s">
        <v>5122</v>
      </c>
      <c r="E31" t="s">
        <v>5496</v>
      </c>
      <c r="F31" t="s">
        <v>20</v>
      </c>
      <c r="G31" t="s">
        <v>30</v>
      </c>
      <c r="H31" t="s">
        <v>30</v>
      </c>
      <c r="I31" t="s">
        <v>5863</v>
      </c>
      <c r="J31" t="s">
        <v>22</v>
      </c>
      <c r="K31" t="s">
        <v>27</v>
      </c>
      <c r="L31">
        <v>42020773</v>
      </c>
      <c r="M31" t="s">
        <v>656</v>
      </c>
      <c r="N31" t="s">
        <v>24</v>
      </c>
      <c r="O31" t="s">
        <v>28</v>
      </c>
      <c r="P31" s="1">
        <v>0</v>
      </c>
      <c r="Q31" s="1">
        <v>59</v>
      </c>
      <c r="R31" s="1">
        <v>2022000</v>
      </c>
      <c r="S31" t="s">
        <v>26</v>
      </c>
      <c r="T31" t="s">
        <v>5862</v>
      </c>
    </row>
    <row r="32" spans="1:20" x14ac:dyDescent="0.3">
      <c r="A32" t="s">
        <v>18</v>
      </c>
      <c r="B32" t="s">
        <v>19</v>
      </c>
      <c r="C32" t="s">
        <v>5864</v>
      </c>
      <c r="D32" t="s">
        <v>5122</v>
      </c>
      <c r="E32" t="s">
        <v>5496</v>
      </c>
      <c r="F32" t="s">
        <v>20</v>
      </c>
      <c r="G32" t="s">
        <v>21</v>
      </c>
      <c r="H32" t="s">
        <v>21</v>
      </c>
      <c r="I32" t="s">
        <v>5865</v>
      </c>
      <c r="J32" t="s">
        <v>22</v>
      </c>
      <c r="K32" t="s">
        <v>27</v>
      </c>
      <c r="L32">
        <v>42020597</v>
      </c>
      <c r="M32" t="s">
        <v>656</v>
      </c>
      <c r="N32" t="s">
        <v>24</v>
      </c>
      <c r="O32" t="s">
        <v>28</v>
      </c>
      <c r="P32" s="1">
        <v>0</v>
      </c>
      <c r="Q32" s="1">
        <v>23</v>
      </c>
      <c r="R32" s="1">
        <v>337000</v>
      </c>
      <c r="S32" t="s">
        <v>26</v>
      </c>
      <c r="T32" t="s">
        <v>5866</v>
      </c>
    </row>
    <row r="33" spans="1:20" x14ac:dyDescent="0.3">
      <c r="A33" t="s">
        <v>18</v>
      </c>
      <c r="B33" t="s">
        <v>19</v>
      </c>
      <c r="C33" t="s">
        <v>5867</v>
      </c>
      <c r="D33" t="s">
        <v>5122</v>
      </c>
      <c r="E33" t="s">
        <v>5496</v>
      </c>
      <c r="F33" t="s">
        <v>20</v>
      </c>
      <c r="G33" t="s">
        <v>21</v>
      </c>
      <c r="H33" t="s">
        <v>21</v>
      </c>
      <c r="I33" t="s">
        <v>5868</v>
      </c>
      <c r="J33" t="s">
        <v>22</v>
      </c>
      <c r="K33" t="s">
        <v>27</v>
      </c>
      <c r="L33">
        <v>1384412</v>
      </c>
      <c r="M33" t="s">
        <v>656</v>
      </c>
      <c r="N33" t="s">
        <v>24</v>
      </c>
      <c r="O33" t="s">
        <v>28</v>
      </c>
      <c r="P33" s="1">
        <v>0</v>
      </c>
      <c r="Q33" s="1">
        <v>74</v>
      </c>
      <c r="R33" s="1">
        <v>1086000</v>
      </c>
      <c r="S33" t="s">
        <v>26</v>
      </c>
      <c r="T33" t="s">
        <v>5869</v>
      </c>
    </row>
    <row r="34" spans="1:20" x14ac:dyDescent="0.3">
      <c r="A34" t="s">
        <v>18</v>
      </c>
      <c r="B34" t="s">
        <v>19</v>
      </c>
      <c r="C34" t="s">
        <v>1636</v>
      </c>
      <c r="D34" t="s">
        <v>5122</v>
      </c>
      <c r="E34" t="s">
        <v>5496</v>
      </c>
      <c r="F34" t="s">
        <v>20</v>
      </c>
      <c r="G34" t="s">
        <v>21</v>
      </c>
      <c r="H34" t="s">
        <v>21</v>
      </c>
      <c r="I34" t="s">
        <v>1637</v>
      </c>
      <c r="J34" t="s">
        <v>22</v>
      </c>
      <c r="K34" t="s">
        <v>27</v>
      </c>
      <c r="L34">
        <v>0</v>
      </c>
      <c r="M34" t="s">
        <v>656</v>
      </c>
      <c r="N34" t="s">
        <v>24</v>
      </c>
      <c r="O34" t="s">
        <v>28</v>
      </c>
      <c r="P34" s="1">
        <v>0</v>
      </c>
      <c r="Q34" s="1">
        <v>48</v>
      </c>
      <c r="R34" s="1">
        <v>1315000</v>
      </c>
      <c r="S34" t="s">
        <v>26</v>
      </c>
      <c r="T34" t="s">
        <v>1638</v>
      </c>
    </row>
    <row r="35" spans="1:20" x14ac:dyDescent="0.3">
      <c r="A35" t="s">
        <v>18</v>
      </c>
      <c r="B35" t="s">
        <v>19</v>
      </c>
      <c r="C35" t="s">
        <v>1656</v>
      </c>
      <c r="D35" t="s">
        <v>5122</v>
      </c>
      <c r="E35" t="s">
        <v>5496</v>
      </c>
      <c r="F35" t="s">
        <v>20</v>
      </c>
      <c r="G35" t="s">
        <v>21</v>
      </c>
      <c r="H35" t="s">
        <v>21</v>
      </c>
      <c r="I35" t="s">
        <v>1657</v>
      </c>
      <c r="J35" t="s">
        <v>22</v>
      </c>
      <c r="K35" t="s">
        <v>27</v>
      </c>
      <c r="L35">
        <v>0</v>
      </c>
      <c r="M35" t="s">
        <v>656</v>
      </c>
      <c r="N35" t="s">
        <v>24</v>
      </c>
      <c r="O35" t="s">
        <v>28</v>
      </c>
      <c r="P35" s="1">
        <v>0</v>
      </c>
      <c r="Q35" s="1">
        <v>69</v>
      </c>
      <c r="R35" s="1">
        <v>6677000</v>
      </c>
      <c r="S35" t="s">
        <v>26</v>
      </c>
      <c r="T35" t="s">
        <v>1658</v>
      </c>
    </row>
    <row r="36" spans="1:20" x14ac:dyDescent="0.3">
      <c r="A36" t="s">
        <v>18</v>
      </c>
      <c r="B36" t="s">
        <v>19</v>
      </c>
      <c r="C36" t="s">
        <v>5870</v>
      </c>
      <c r="D36" t="s">
        <v>5122</v>
      </c>
      <c r="E36" t="s">
        <v>5496</v>
      </c>
      <c r="F36" t="s">
        <v>20</v>
      </c>
      <c r="G36" t="s">
        <v>21</v>
      </c>
      <c r="H36" t="s">
        <v>21</v>
      </c>
      <c r="I36" t="s">
        <v>5871</v>
      </c>
      <c r="J36" t="s">
        <v>22</v>
      </c>
      <c r="K36" t="s">
        <v>27</v>
      </c>
      <c r="L36">
        <v>24936792</v>
      </c>
      <c r="M36" t="s">
        <v>656</v>
      </c>
      <c r="N36" t="s">
        <v>24</v>
      </c>
      <c r="O36" t="s">
        <v>28</v>
      </c>
      <c r="P36" s="1">
        <v>0</v>
      </c>
      <c r="Q36" s="1">
        <v>83</v>
      </c>
      <c r="R36" s="1">
        <v>20432000</v>
      </c>
      <c r="S36" t="s">
        <v>26</v>
      </c>
      <c r="T36" t="s">
        <v>5872</v>
      </c>
    </row>
    <row r="37" spans="1:20" x14ac:dyDescent="0.3">
      <c r="A37" t="s">
        <v>18</v>
      </c>
      <c r="B37" t="s">
        <v>19</v>
      </c>
      <c r="C37" t="s">
        <v>5873</v>
      </c>
      <c r="D37" t="s">
        <v>5122</v>
      </c>
      <c r="E37" t="s">
        <v>5496</v>
      </c>
      <c r="F37" t="s">
        <v>20</v>
      </c>
      <c r="G37" t="s">
        <v>21</v>
      </c>
      <c r="H37" t="s">
        <v>21</v>
      </c>
      <c r="I37" t="s">
        <v>982</v>
      </c>
      <c r="J37" t="s">
        <v>22</v>
      </c>
      <c r="K37" t="s">
        <v>27</v>
      </c>
      <c r="L37">
        <v>10199339</v>
      </c>
      <c r="M37" t="s">
        <v>656</v>
      </c>
      <c r="N37" t="s">
        <v>24</v>
      </c>
      <c r="O37" t="s">
        <v>28</v>
      </c>
      <c r="P37" s="1">
        <v>0</v>
      </c>
      <c r="Q37" s="1">
        <v>96</v>
      </c>
      <c r="R37" s="1">
        <v>12640000</v>
      </c>
      <c r="S37" t="s">
        <v>26</v>
      </c>
      <c r="T37" t="s">
        <v>5874</v>
      </c>
    </row>
    <row r="38" spans="1:20" x14ac:dyDescent="0.3">
      <c r="A38" t="s">
        <v>18</v>
      </c>
      <c r="B38" t="s">
        <v>19</v>
      </c>
      <c r="C38" t="s">
        <v>1685</v>
      </c>
      <c r="D38" t="s">
        <v>5122</v>
      </c>
      <c r="E38" t="s">
        <v>5496</v>
      </c>
      <c r="F38" t="s">
        <v>20</v>
      </c>
      <c r="G38" t="s">
        <v>21</v>
      </c>
      <c r="H38" t="s">
        <v>21</v>
      </c>
      <c r="I38" t="s">
        <v>1686</v>
      </c>
      <c r="J38" t="s">
        <v>22</v>
      </c>
      <c r="K38" t="s">
        <v>27</v>
      </c>
      <c r="L38">
        <v>0</v>
      </c>
      <c r="M38" t="s">
        <v>656</v>
      </c>
      <c r="N38" t="s">
        <v>24</v>
      </c>
      <c r="O38" t="s">
        <v>28</v>
      </c>
      <c r="P38" s="1">
        <v>0</v>
      </c>
      <c r="Q38" s="1">
        <v>53</v>
      </c>
      <c r="R38" s="1">
        <v>4685000</v>
      </c>
      <c r="S38" t="s">
        <v>26</v>
      </c>
      <c r="T38" t="s">
        <v>1687</v>
      </c>
    </row>
    <row r="39" spans="1:20" x14ac:dyDescent="0.3">
      <c r="A39" t="s">
        <v>18</v>
      </c>
      <c r="B39" t="s">
        <v>19</v>
      </c>
      <c r="C39" t="s">
        <v>5875</v>
      </c>
      <c r="D39" t="s">
        <v>5122</v>
      </c>
      <c r="E39" t="s">
        <v>5496</v>
      </c>
      <c r="F39" t="s">
        <v>20</v>
      </c>
      <c r="G39" t="s">
        <v>21</v>
      </c>
      <c r="H39" t="s">
        <v>21</v>
      </c>
      <c r="I39" t="s">
        <v>5876</v>
      </c>
      <c r="J39" t="s">
        <v>22</v>
      </c>
      <c r="K39" t="s">
        <v>27</v>
      </c>
      <c r="L39">
        <v>10197338</v>
      </c>
      <c r="M39" t="s">
        <v>656</v>
      </c>
      <c r="N39" t="s">
        <v>24</v>
      </c>
      <c r="O39" t="s">
        <v>28</v>
      </c>
      <c r="P39" s="1">
        <v>0</v>
      </c>
      <c r="Q39" s="1">
        <v>74</v>
      </c>
      <c r="R39" s="1">
        <v>8433000</v>
      </c>
      <c r="S39" t="s">
        <v>26</v>
      </c>
      <c r="T39" t="s">
        <v>5877</v>
      </c>
    </row>
    <row r="40" spans="1:20" x14ac:dyDescent="0.3">
      <c r="A40" t="s">
        <v>18</v>
      </c>
      <c r="B40" t="s">
        <v>19</v>
      </c>
      <c r="C40" t="s">
        <v>5878</v>
      </c>
      <c r="D40" t="s">
        <v>5122</v>
      </c>
      <c r="E40" t="s">
        <v>5496</v>
      </c>
      <c r="F40" t="s">
        <v>20</v>
      </c>
      <c r="G40" t="s">
        <v>21</v>
      </c>
      <c r="H40" t="s">
        <v>21</v>
      </c>
      <c r="I40" t="s">
        <v>5879</v>
      </c>
      <c r="J40" t="s">
        <v>22</v>
      </c>
      <c r="K40" t="s">
        <v>27</v>
      </c>
      <c r="L40">
        <v>15570971</v>
      </c>
      <c r="M40" t="s">
        <v>656</v>
      </c>
      <c r="N40" t="s">
        <v>24</v>
      </c>
      <c r="O40" t="s">
        <v>28</v>
      </c>
      <c r="P40" s="1">
        <v>0</v>
      </c>
      <c r="Q40" s="1">
        <v>38</v>
      </c>
      <c r="R40" s="1">
        <v>3359000</v>
      </c>
      <c r="S40" t="s">
        <v>26</v>
      </c>
      <c r="T40" t="s">
        <v>5880</v>
      </c>
    </row>
    <row r="41" spans="1:20" x14ac:dyDescent="0.3">
      <c r="A41" t="s">
        <v>18</v>
      </c>
      <c r="B41" t="s">
        <v>19</v>
      </c>
      <c r="C41" t="s">
        <v>5881</v>
      </c>
      <c r="D41" t="s">
        <v>5122</v>
      </c>
      <c r="E41" t="s">
        <v>5496</v>
      </c>
      <c r="F41" t="s">
        <v>20</v>
      </c>
      <c r="G41" t="s">
        <v>21</v>
      </c>
      <c r="H41" t="s">
        <v>21</v>
      </c>
      <c r="I41" t="s">
        <v>5882</v>
      </c>
      <c r="J41" t="s">
        <v>22</v>
      </c>
      <c r="K41" t="s">
        <v>27</v>
      </c>
      <c r="L41">
        <v>4378807</v>
      </c>
      <c r="M41" t="s">
        <v>656</v>
      </c>
      <c r="N41" t="s">
        <v>24</v>
      </c>
      <c r="O41" t="s">
        <v>28</v>
      </c>
      <c r="P41" s="1">
        <v>0</v>
      </c>
      <c r="Q41" s="1">
        <v>31</v>
      </c>
      <c r="R41" s="1">
        <v>7321000</v>
      </c>
      <c r="S41" t="s">
        <v>26</v>
      </c>
      <c r="T41" t="s">
        <v>5883</v>
      </c>
    </row>
    <row r="42" spans="1:20" x14ac:dyDescent="0.3">
      <c r="A42" t="s">
        <v>18</v>
      </c>
      <c r="B42" t="s">
        <v>19</v>
      </c>
      <c r="C42" t="s">
        <v>5884</v>
      </c>
      <c r="D42" t="s">
        <v>5122</v>
      </c>
      <c r="E42" t="s">
        <v>5496</v>
      </c>
      <c r="F42" t="s">
        <v>20</v>
      </c>
      <c r="G42" t="s">
        <v>21</v>
      </c>
      <c r="H42" t="s">
        <v>21</v>
      </c>
      <c r="I42" t="s">
        <v>5885</v>
      </c>
      <c r="J42" t="s">
        <v>22</v>
      </c>
      <c r="K42" t="s">
        <v>27</v>
      </c>
      <c r="L42">
        <v>4386353</v>
      </c>
      <c r="M42" t="s">
        <v>656</v>
      </c>
      <c r="N42" t="s">
        <v>24</v>
      </c>
      <c r="O42" t="s">
        <v>28</v>
      </c>
      <c r="P42" s="1">
        <v>0</v>
      </c>
      <c r="Q42" s="1">
        <v>36</v>
      </c>
      <c r="R42" s="1">
        <v>2592000</v>
      </c>
      <c r="S42" t="s">
        <v>26</v>
      </c>
      <c r="T42" t="s">
        <v>5886</v>
      </c>
    </row>
    <row r="43" spans="1:20" x14ac:dyDescent="0.3">
      <c r="A43" t="s">
        <v>18</v>
      </c>
      <c r="B43" t="s">
        <v>19</v>
      </c>
      <c r="C43" t="s">
        <v>5887</v>
      </c>
      <c r="D43" t="s">
        <v>5122</v>
      </c>
      <c r="E43" t="s">
        <v>5496</v>
      </c>
      <c r="F43" t="s">
        <v>20</v>
      </c>
      <c r="G43" t="s">
        <v>21</v>
      </c>
      <c r="H43" t="s">
        <v>21</v>
      </c>
      <c r="I43" t="s">
        <v>5888</v>
      </c>
      <c r="J43" t="s">
        <v>22</v>
      </c>
      <c r="K43" t="s">
        <v>27</v>
      </c>
      <c r="L43">
        <v>10190739</v>
      </c>
      <c r="M43" t="s">
        <v>656</v>
      </c>
      <c r="N43" t="s">
        <v>24</v>
      </c>
      <c r="O43" t="s">
        <v>28</v>
      </c>
      <c r="P43" s="1">
        <v>0</v>
      </c>
      <c r="Q43" s="1">
        <v>56</v>
      </c>
      <c r="R43" s="1">
        <v>4951000</v>
      </c>
      <c r="S43" t="s">
        <v>26</v>
      </c>
      <c r="T43" t="s">
        <v>5889</v>
      </c>
    </row>
    <row r="44" spans="1:20" x14ac:dyDescent="0.3">
      <c r="A44" t="s">
        <v>18</v>
      </c>
      <c r="B44" t="s">
        <v>19</v>
      </c>
      <c r="C44" t="s">
        <v>5890</v>
      </c>
      <c r="D44" t="s">
        <v>5122</v>
      </c>
      <c r="E44" t="s">
        <v>5496</v>
      </c>
      <c r="F44" t="s">
        <v>20</v>
      </c>
      <c r="G44" t="s">
        <v>21</v>
      </c>
      <c r="H44" t="s">
        <v>21</v>
      </c>
      <c r="I44" t="s">
        <v>5891</v>
      </c>
      <c r="J44" t="s">
        <v>22</v>
      </c>
      <c r="K44" t="s">
        <v>27</v>
      </c>
      <c r="L44">
        <v>42020995</v>
      </c>
      <c r="M44" t="s">
        <v>656</v>
      </c>
      <c r="N44" t="s">
        <v>24</v>
      </c>
      <c r="O44" t="s">
        <v>28</v>
      </c>
      <c r="P44" s="1">
        <v>0</v>
      </c>
      <c r="Q44" s="1">
        <v>66</v>
      </c>
      <c r="R44" s="1">
        <v>8101000</v>
      </c>
      <c r="S44" t="s">
        <v>26</v>
      </c>
      <c r="T44" t="s">
        <v>5892</v>
      </c>
    </row>
    <row r="45" spans="1:20" x14ac:dyDescent="0.3">
      <c r="A45" t="s">
        <v>18</v>
      </c>
      <c r="B45" t="s">
        <v>19</v>
      </c>
      <c r="C45" t="s">
        <v>5893</v>
      </c>
      <c r="D45" t="s">
        <v>5122</v>
      </c>
      <c r="E45" t="s">
        <v>5496</v>
      </c>
      <c r="F45" t="s">
        <v>20</v>
      </c>
      <c r="G45" t="s">
        <v>21</v>
      </c>
      <c r="H45" t="s">
        <v>21</v>
      </c>
      <c r="I45" t="s">
        <v>5894</v>
      </c>
      <c r="J45" t="s">
        <v>22</v>
      </c>
      <c r="K45" t="s">
        <v>27</v>
      </c>
      <c r="L45">
        <v>42022374</v>
      </c>
      <c r="M45" t="s">
        <v>656</v>
      </c>
      <c r="N45" t="s">
        <v>24</v>
      </c>
      <c r="O45" t="s">
        <v>28</v>
      </c>
      <c r="P45" s="1">
        <v>0</v>
      </c>
      <c r="Q45" s="1">
        <v>46</v>
      </c>
      <c r="R45" s="1">
        <v>7251000</v>
      </c>
      <c r="S45" t="s">
        <v>26</v>
      </c>
      <c r="T45" t="s">
        <v>5895</v>
      </c>
    </row>
    <row r="46" spans="1:20" x14ac:dyDescent="0.3">
      <c r="A46" t="s">
        <v>18</v>
      </c>
      <c r="B46" t="s">
        <v>19</v>
      </c>
      <c r="C46" t="s">
        <v>5896</v>
      </c>
      <c r="D46" t="s">
        <v>5122</v>
      </c>
      <c r="E46" t="s">
        <v>5496</v>
      </c>
      <c r="F46" t="s">
        <v>20</v>
      </c>
      <c r="G46" t="s">
        <v>21</v>
      </c>
      <c r="H46" t="s">
        <v>21</v>
      </c>
      <c r="I46" t="s">
        <v>5897</v>
      </c>
      <c r="J46" t="s">
        <v>22</v>
      </c>
      <c r="K46" t="s">
        <v>27</v>
      </c>
      <c r="L46">
        <v>10191185</v>
      </c>
      <c r="M46" t="s">
        <v>656</v>
      </c>
      <c r="N46" t="s">
        <v>24</v>
      </c>
      <c r="O46" t="s">
        <v>28</v>
      </c>
      <c r="P46" s="1">
        <v>0</v>
      </c>
      <c r="Q46" s="1">
        <v>40</v>
      </c>
      <c r="R46" s="1">
        <v>1654000</v>
      </c>
      <c r="S46" t="s">
        <v>26</v>
      </c>
      <c r="T46" t="s">
        <v>5898</v>
      </c>
    </row>
    <row r="47" spans="1:20" x14ac:dyDescent="0.3">
      <c r="A47" t="s">
        <v>18</v>
      </c>
      <c r="B47" t="s">
        <v>19</v>
      </c>
      <c r="C47" t="s">
        <v>5899</v>
      </c>
      <c r="D47" t="s">
        <v>5122</v>
      </c>
      <c r="E47" t="s">
        <v>5496</v>
      </c>
      <c r="F47" t="s">
        <v>20</v>
      </c>
      <c r="G47" t="s">
        <v>21</v>
      </c>
      <c r="H47" t="s">
        <v>21</v>
      </c>
      <c r="I47" t="s">
        <v>5900</v>
      </c>
      <c r="J47" t="s">
        <v>22</v>
      </c>
      <c r="K47" t="s">
        <v>27</v>
      </c>
      <c r="L47">
        <v>16801074</v>
      </c>
      <c r="M47" t="s">
        <v>656</v>
      </c>
      <c r="N47" t="s">
        <v>24</v>
      </c>
      <c r="O47" t="s">
        <v>28</v>
      </c>
      <c r="P47" s="1">
        <v>0</v>
      </c>
      <c r="Q47" s="1">
        <v>56</v>
      </c>
      <c r="R47" s="1">
        <v>5899000</v>
      </c>
      <c r="S47" t="s">
        <v>26</v>
      </c>
      <c r="T47" t="s">
        <v>5901</v>
      </c>
    </row>
    <row r="48" spans="1:20" x14ac:dyDescent="0.3">
      <c r="A48" t="s">
        <v>18</v>
      </c>
      <c r="B48" t="s">
        <v>19</v>
      </c>
      <c r="C48" t="s">
        <v>5902</v>
      </c>
      <c r="D48" t="s">
        <v>5122</v>
      </c>
      <c r="E48" t="s">
        <v>5496</v>
      </c>
      <c r="F48" t="s">
        <v>20</v>
      </c>
      <c r="G48" t="s">
        <v>21</v>
      </c>
      <c r="H48" t="s">
        <v>21</v>
      </c>
      <c r="I48" t="s">
        <v>5903</v>
      </c>
      <c r="J48" t="s">
        <v>22</v>
      </c>
      <c r="K48" t="s">
        <v>27</v>
      </c>
      <c r="L48">
        <v>2671869</v>
      </c>
      <c r="M48" t="s">
        <v>656</v>
      </c>
      <c r="N48" t="s">
        <v>24</v>
      </c>
      <c r="O48" t="s">
        <v>28</v>
      </c>
      <c r="P48" s="1">
        <v>0</v>
      </c>
      <c r="Q48" s="1">
        <v>48</v>
      </c>
      <c r="R48" s="1">
        <v>3458000</v>
      </c>
      <c r="S48" t="s">
        <v>26</v>
      </c>
      <c r="T48" t="s">
        <v>5904</v>
      </c>
    </row>
    <row r="49" spans="1:20" x14ac:dyDescent="0.3">
      <c r="A49" t="s">
        <v>18</v>
      </c>
      <c r="B49" t="s">
        <v>19</v>
      </c>
      <c r="C49" t="s">
        <v>5905</v>
      </c>
      <c r="D49" t="s">
        <v>5122</v>
      </c>
      <c r="E49" t="s">
        <v>5496</v>
      </c>
      <c r="F49" t="s">
        <v>20</v>
      </c>
      <c r="G49" t="s">
        <v>21</v>
      </c>
      <c r="H49" t="s">
        <v>21</v>
      </c>
      <c r="I49" t="s">
        <v>5906</v>
      </c>
      <c r="J49" t="s">
        <v>22</v>
      </c>
      <c r="K49" t="s">
        <v>27</v>
      </c>
      <c r="L49">
        <v>25241050</v>
      </c>
      <c r="M49" t="s">
        <v>656</v>
      </c>
      <c r="N49" t="s">
        <v>24</v>
      </c>
      <c r="O49" t="s">
        <v>28</v>
      </c>
      <c r="P49" s="1">
        <v>0</v>
      </c>
      <c r="Q49" s="1">
        <v>39</v>
      </c>
      <c r="R49" s="1">
        <v>4446000</v>
      </c>
      <c r="S49" t="s">
        <v>26</v>
      </c>
      <c r="T49" t="s">
        <v>5907</v>
      </c>
    </row>
    <row r="50" spans="1:20" x14ac:dyDescent="0.3">
      <c r="A50" t="s">
        <v>18</v>
      </c>
      <c r="B50" t="s">
        <v>19</v>
      </c>
      <c r="C50" t="s">
        <v>5908</v>
      </c>
      <c r="D50" t="s">
        <v>5122</v>
      </c>
      <c r="E50" t="s">
        <v>5496</v>
      </c>
      <c r="F50" t="s">
        <v>20</v>
      </c>
      <c r="G50" t="s">
        <v>21</v>
      </c>
      <c r="H50" t="s">
        <v>21</v>
      </c>
      <c r="I50" t="s">
        <v>5909</v>
      </c>
      <c r="J50" t="s">
        <v>22</v>
      </c>
      <c r="K50" t="s">
        <v>27</v>
      </c>
      <c r="L50">
        <v>25199526</v>
      </c>
      <c r="M50" t="s">
        <v>656</v>
      </c>
      <c r="N50" t="s">
        <v>24</v>
      </c>
      <c r="O50" t="s">
        <v>28</v>
      </c>
      <c r="P50" s="1">
        <v>0</v>
      </c>
      <c r="Q50" s="1">
        <v>44</v>
      </c>
      <c r="R50" s="1">
        <v>9519000</v>
      </c>
      <c r="S50" t="s">
        <v>26</v>
      </c>
      <c r="T50" t="s">
        <v>5910</v>
      </c>
    </row>
    <row r="51" spans="1:20" x14ac:dyDescent="0.3">
      <c r="A51" t="s">
        <v>18</v>
      </c>
      <c r="B51" t="s">
        <v>19</v>
      </c>
      <c r="C51" t="s">
        <v>5911</v>
      </c>
      <c r="D51" t="s">
        <v>5122</v>
      </c>
      <c r="E51" t="s">
        <v>5496</v>
      </c>
      <c r="F51" t="s">
        <v>20</v>
      </c>
      <c r="G51" t="s">
        <v>21</v>
      </c>
      <c r="H51" t="s">
        <v>30</v>
      </c>
      <c r="I51" t="s">
        <v>5912</v>
      </c>
      <c r="J51" t="s">
        <v>22</v>
      </c>
      <c r="K51" t="s">
        <v>27</v>
      </c>
      <c r="L51">
        <v>21930487</v>
      </c>
      <c r="M51" t="s">
        <v>656</v>
      </c>
      <c r="N51" t="s">
        <v>24</v>
      </c>
      <c r="O51" t="s">
        <v>28</v>
      </c>
      <c r="P51" s="1">
        <v>0</v>
      </c>
      <c r="Q51" s="1">
        <v>63</v>
      </c>
      <c r="R51" s="1">
        <v>2159000</v>
      </c>
      <c r="S51" t="s">
        <v>26</v>
      </c>
      <c r="T51" t="s">
        <v>5913</v>
      </c>
    </row>
    <row r="52" spans="1:20" x14ac:dyDescent="0.3">
      <c r="A52" t="s">
        <v>18</v>
      </c>
      <c r="B52" t="s">
        <v>19</v>
      </c>
      <c r="C52" t="s">
        <v>5911</v>
      </c>
      <c r="D52" t="s">
        <v>5122</v>
      </c>
      <c r="E52" t="s">
        <v>5496</v>
      </c>
      <c r="F52" t="s">
        <v>20</v>
      </c>
      <c r="G52" t="s">
        <v>30</v>
      </c>
      <c r="H52" t="s">
        <v>30</v>
      </c>
      <c r="I52" t="s">
        <v>1059</v>
      </c>
      <c r="J52" t="s">
        <v>22</v>
      </c>
      <c r="K52" t="s">
        <v>27</v>
      </c>
      <c r="L52">
        <v>10192658</v>
      </c>
      <c r="M52" t="s">
        <v>656</v>
      </c>
      <c r="N52" t="s">
        <v>24</v>
      </c>
      <c r="O52" t="s">
        <v>28</v>
      </c>
      <c r="P52" s="1">
        <v>0</v>
      </c>
      <c r="Q52" s="1">
        <v>63</v>
      </c>
      <c r="R52" s="1">
        <v>2159000</v>
      </c>
      <c r="S52" t="s">
        <v>26</v>
      </c>
      <c r="T52" t="s">
        <v>5913</v>
      </c>
    </row>
    <row r="53" spans="1:20" x14ac:dyDescent="0.3">
      <c r="A53" t="s">
        <v>18</v>
      </c>
      <c r="B53" t="s">
        <v>19</v>
      </c>
      <c r="C53" t="s">
        <v>2175</v>
      </c>
      <c r="D53" t="s">
        <v>5122</v>
      </c>
      <c r="E53" t="s">
        <v>5496</v>
      </c>
      <c r="F53" t="s">
        <v>20</v>
      </c>
      <c r="G53" t="s">
        <v>21</v>
      </c>
      <c r="H53" t="s">
        <v>21</v>
      </c>
      <c r="I53" t="s">
        <v>2176</v>
      </c>
      <c r="J53" t="s">
        <v>22</v>
      </c>
      <c r="K53" t="s">
        <v>27</v>
      </c>
      <c r="L53">
        <v>0</v>
      </c>
      <c r="M53" t="s">
        <v>656</v>
      </c>
      <c r="N53" t="s">
        <v>24</v>
      </c>
      <c r="O53" t="s">
        <v>28</v>
      </c>
      <c r="P53" s="1">
        <v>0</v>
      </c>
      <c r="Q53" s="1">
        <v>32</v>
      </c>
      <c r="R53" s="1">
        <v>470000</v>
      </c>
      <c r="S53" t="s">
        <v>26</v>
      </c>
      <c r="T53" t="s">
        <v>2177</v>
      </c>
    </row>
    <row r="54" spans="1:20" x14ac:dyDescent="0.3">
      <c r="A54" t="s">
        <v>18</v>
      </c>
      <c r="B54" t="s">
        <v>19</v>
      </c>
      <c r="C54" t="s">
        <v>5914</v>
      </c>
      <c r="D54" t="s">
        <v>5122</v>
      </c>
      <c r="E54" t="s">
        <v>5496</v>
      </c>
      <c r="F54" t="s">
        <v>20</v>
      </c>
      <c r="G54" t="s">
        <v>21</v>
      </c>
      <c r="H54" t="s">
        <v>21</v>
      </c>
      <c r="I54" t="s">
        <v>5915</v>
      </c>
      <c r="J54" t="s">
        <v>22</v>
      </c>
      <c r="K54" t="s">
        <v>27</v>
      </c>
      <c r="L54">
        <v>42025408</v>
      </c>
      <c r="M54" t="s">
        <v>656</v>
      </c>
      <c r="N54" t="s">
        <v>24</v>
      </c>
      <c r="O54" t="s">
        <v>28</v>
      </c>
      <c r="P54" s="1">
        <v>0</v>
      </c>
      <c r="Q54" s="1">
        <v>70</v>
      </c>
      <c r="R54" s="1">
        <v>2400000</v>
      </c>
      <c r="S54" t="s">
        <v>26</v>
      </c>
      <c r="T54" t="s">
        <v>5916</v>
      </c>
    </row>
    <row r="55" spans="1:20" x14ac:dyDescent="0.3">
      <c r="A55" t="s">
        <v>18</v>
      </c>
      <c r="B55" t="s">
        <v>19</v>
      </c>
      <c r="C55" t="s">
        <v>2185</v>
      </c>
      <c r="D55" t="s">
        <v>5122</v>
      </c>
      <c r="E55" t="s">
        <v>5496</v>
      </c>
      <c r="F55" t="s">
        <v>20</v>
      </c>
      <c r="G55" t="s">
        <v>21</v>
      </c>
      <c r="H55" t="s">
        <v>21</v>
      </c>
      <c r="I55" t="s">
        <v>2137</v>
      </c>
      <c r="J55" t="s">
        <v>22</v>
      </c>
      <c r="K55" t="s">
        <v>27</v>
      </c>
      <c r="L55">
        <v>0</v>
      </c>
      <c r="M55" t="s">
        <v>656</v>
      </c>
      <c r="N55" t="s">
        <v>24</v>
      </c>
      <c r="O55" t="s">
        <v>28</v>
      </c>
      <c r="P55" s="1">
        <v>0</v>
      </c>
      <c r="Q55" s="1">
        <v>108</v>
      </c>
      <c r="R55" s="1">
        <v>26585000</v>
      </c>
      <c r="S55" t="s">
        <v>26</v>
      </c>
      <c r="T55" t="s">
        <v>2186</v>
      </c>
    </row>
    <row r="56" spans="1:20" x14ac:dyDescent="0.3">
      <c r="A56" t="s">
        <v>18</v>
      </c>
      <c r="B56" t="s">
        <v>19</v>
      </c>
      <c r="C56" t="s">
        <v>5917</v>
      </c>
      <c r="D56" t="s">
        <v>5122</v>
      </c>
      <c r="E56" t="s">
        <v>5496</v>
      </c>
      <c r="F56" t="s">
        <v>20</v>
      </c>
      <c r="G56" t="s">
        <v>21</v>
      </c>
      <c r="H56" t="s">
        <v>21</v>
      </c>
      <c r="I56" t="s">
        <v>5918</v>
      </c>
      <c r="J56" t="s">
        <v>22</v>
      </c>
      <c r="K56" t="s">
        <v>27</v>
      </c>
      <c r="L56">
        <v>7837288</v>
      </c>
      <c r="M56" t="s">
        <v>656</v>
      </c>
      <c r="N56" t="s">
        <v>24</v>
      </c>
      <c r="O56" t="s">
        <v>28</v>
      </c>
      <c r="P56" s="1">
        <v>0</v>
      </c>
      <c r="Q56" s="1">
        <v>28</v>
      </c>
      <c r="R56" s="1">
        <v>2475000</v>
      </c>
      <c r="S56" t="s">
        <v>26</v>
      </c>
      <c r="T56" t="s">
        <v>5919</v>
      </c>
    </row>
    <row r="57" spans="1:20" x14ac:dyDescent="0.3">
      <c r="A57" t="s">
        <v>18</v>
      </c>
      <c r="B57" t="s">
        <v>19</v>
      </c>
      <c r="C57" t="s">
        <v>5920</v>
      </c>
      <c r="D57" t="s">
        <v>5122</v>
      </c>
      <c r="E57" t="s">
        <v>5496</v>
      </c>
      <c r="F57" t="s">
        <v>20</v>
      </c>
      <c r="G57" t="s">
        <v>21</v>
      </c>
      <c r="H57" t="s">
        <v>21</v>
      </c>
      <c r="I57" t="s">
        <v>5921</v>
      </c>
      <c r="J57" t="s">
        <v>22</v>
      </c>
      <c r="K57" t="s">
        <v>27</v>
      </c>
      <c r="L57">
        <v>10191945</v>
      </c>
      <c r="M57" t="s">
        <v>656</v>
      </c>
      <c r="N57" t="s">
        <v>24</v>
      </c>
      <c r="O57" t="s">
        <v>28</v>
      </c>
      <c r="P57" s="1">
        <v>0</v>
      </c>
      <c r="Q57" s="1">
        <v>48</v>
      </c>
      <c r="R57" s="1">
        <v>1315000</v>
      </c>
      <c r="S57" t="s">
        <v>26</v>
      </c>
      <c r="T57" t="s">
        <v>5922</v>
      </c>
    </row>
    <row r="58" spans="1:20" x14ac:dyDescent="0.3">
      <c r="A58" t="s">
        <v>18</v>
      </c>
      <c r="B58" t="s">
        <v>19</v>
      </c>
      <c r="C58" t="s">
        <v>5923</v>
      </c>
      <c r="D58" t="s">
        <v>5122</v>
      </c>
      <c r="E58" t="s">
        <v>5496</v>
      </c>
      <c r="F58" t="s">
        <v>20</v>
      </c>
      <c r="G58" t="s">
        <v>21</v>
      </c>
      <c r="H58" t="s">
        <v>21</v>
      </c>
      <c r="I58" t="s">
        <v>5924</v>
      </c>
      <c r="J58" t="s">
        <v>22</v>
      </c>
      <c r="K58" t="s">
        <v>27</v>
      </c>
      <c r="L58">
        <v>10195346</v>
      </c>
      <c r="M58" t="s">
        <v>656</v>
      </c>
      <c r="N58" t="s">
        <v>24</v>
      </c>
      <c r="O58" t="s">
        <v>28</v>
      </c>
      <c r="P58" s="1">
        <v>0</v>
      </c>
      <c r="Q58" s="1">
        <v>53</v>
      </c>
      <c r="R58" s="1">
        <v>6040000</v>
      </c>
      <c r="S58" t="s">
        <v>26</v>
      </c>
      <c r="T58" t="s">
        <v>5925</v>
      </c>
    </row>
    <row r="59" spans="1:20" x14ac:dyDescent="0.3">
      <c r="A59" t="s">
        <v>18</v>
      </c>
      <c r="B59" t="s">
        <v>19</v>
      </c>
      <c r="C59" t="s">
        <v>5926</v>
      </c>
      <c r="D59" t="s">
        <v>5122</v>
      </c>
      <c r="E59" t="s">
        <v>5496</v>
      </c>
      <c r="F59" t="s">
        <v>20</v>
      </c>
      <c r="G59" t="s">
        <v>21</v>
      </c>
      <c r="H59" t="s">
        <v>21</v>
      </c>
      <c r="I59" t="s">
        <v>5927</v>
      </c>
      <c r="J59" t="s">
        <v>22</v>
      </c>
      <c r="K59" t="s">
        <v>27</v>
      </c>
      <c r="L59">
        <v>42022927</v>
      </c>
      <c r="M59" t="s">
        <v>656</v>
      </c>
      <c r="N59" t="s">
        <v>24</v>
      </c>
      <c r="O59" t="s">
        <v>28</v>
      </c>
      <c r="P59" s="1">
        <v>0</v>
      </c>
      <c r="Q59" s="1">
        <v>42</v>
      </c>
      <c r="R59" s="1">
        <v>1438000</v>
      </c>
      <c r="S59" t="s">
        <v>26</v>
      </c>
      <c r="T59" t="s">
        <v>5928</v>
      </c>
    </row>
    <row r="60" spans="1:20" x14ac:dyDescent="0.3">
      <c r="A60" t="s">
        <v>18</v>
      </c>
      <c r="B60" t="s">
        <v>19</v>
      </c>
      <c r="C60" t="s">
        <v>5929</v>
      </c>
      <c r="D60" t="s">
        <v>5122</v>
      </c>
      <c r="E60" t="s">
        <v>5496</v>
      </c>
      <c r="F60" t="s">
        <v>20</v>
      </c>
      <c r="G60" t="s">
        <v>21</v>
      </c>
      <c r="H60" t="s">
        <v>21</v>
      </c>
      <c r="I60" t="s">
        <v>5930</v>
      </c>
      <c r="J60" t="s">
        <v>22</v>
      </c>
      <c r="K60" t="s">
        <v>27</v>
      </c>
      <c r="L60">
        <v>31414250</v>
      </c>
      <c r="M60" t="s">
        <v>656</v>
      </c>
      <c r="N60" t="s">
        <v>24</v>
      </c>
      <c r="O60" t="s">
        <v>28</v>
      </c>
      <c r="P60" s="1">
        <v>0</v>
      </c>
      <c r="Q60" s="1">
        <v>67</v>
      </c>
      <c r="R60" s="1">
        <v>7637000</v>
      </c>
      <c r="S60" t="s">
        <v>26</v>
      </c>
      <c r="T60" t="s">
        <v>5931</v>
      </c>
    </row>
    <row r="61" spans="1:20" x14ac:dyDescent="0.3">
      <c r="A61" t="s">
        <v>18</v>
      </c>
      <c r="B61" t="s">
        <v>19</v>
      </c>
      <c r="C61" t="s">
        <v>5932</v>
      </c>
      <c r="D61" t="s">
        <v>5122</v>
      </c>
      <c r="E61" t="s">
        <v>5496</v>
      </c>
      <c r="F61" t="s">
        <v>20</v>
      </c>
      <c r="G61" t="s">
        <v>21</v>
      </c>
      <c r="H61" t="s">
        <v>21</v>
      </c>
      <c r="I61" t="s">
        <v>5933</v>
      </c>
      <c r="J61" t="s">
        <v>22</v>
      </c>
      <c r="K61" t="s">
        <v>27</v>
      </c>
      <c r="L61">
        <v>10034757</v>
      </c>
      <c r="M61" t="s">
        <v>656</v>
      </c>
      <c r="N61" t="s">
        <v>24</v>
      </c>
      <c r="O61" t="s">
        <v>28</v>
      </c>
      <c r="P61" s="1">
        <v>0</v>
      </c>
      <c r="Q61" s="1">
        <v>252</v>
      </c>
      <c r="R61" s="1">
        <v>27707000</v>
      </c>
      <c r="S61" t="s">
        <v>26</v>
      </c>
      <c r="T61" t="s">
        <v>5934</v>
      </c>
    </row>
    <row r="62" spans="1:20" x14ac:dyDescent="0.3">
      <c r="A62" t="s">
        <v>18</v>
      </c>
      <c r="B62" t="s">
        <v>19</v>
      </c>
      <c r="C62" t="s">
        <v>2205</v>
      </c>
      <c r="D62" t="s">
        <v>5122</v>
      </c>
      <c r="E62" t="s">
        <v>5496</v>
      </c>
      <c r="F62" t="s">
        <v>20</v>
      </c>
      <c r="G62" t="s">
        <v>21</v>
      </c>
      <c r="H62" t="s">
        <v>21</v>
      </c>
      <c r="I62" t="s">
        <v>2206</v>
      </c>
      <c r="J62" t="s">
        <v>22</v>
      </c>
      <c r="K62" t="s">
        <v>27</v>
      </c>
      <c r="L62">
        <v>0</v>
      </c>
      <c r="M62" t="s">
        <v>656</v>
      </c>
      <c r="N62" t="s">
        <v>24</v>
      </c>
      <c r="O62" t="s">
        <v>28</v>
      </c>
      <c r="P62" s="1">
        <v>0</v>
      </c>
      <c r="Q62" s="1">
        <v>63</v>
      </c>
      <c r="R62" s="1">
        <v>4871000</v>
      </c>
      <c r="S62" t="s">
        <v>26</v>
      </c>
      <c r="T62" t="s">
        <v>2207</v>
      </c>
    </row>
    <row r="63" spans="1:20" x14ac:dyDescent="0.3">
      <c r="A63" t="s">
        <v>18</v>
      </c>
      <c r="B63" t="s">
        <v>19</v>
      </c>
      <c r="C63" t="s">
        <v>5935</v>
      </c>
      <c r="D63" t="s">
        <v>5122</v>
      </c>
      <c r="E63" t="s">
        <v>5496</v>
      </c>
      <c r="F63" t="s">
        <v>20</v>
      </c>
      <c r="G63" t="s">
        <v>21</v>
      </c>
      <c r="H63" t="s">
        <v>21</v>
      </c>
      <c r="I63" t="s">
        <v>5936</v>
      </c>
      <c r="J63" t="s">
        <v>22</v>
      </c>
      <c r="K63" t="s">
        <v>27</v>
      </c>
      <c r="L63">
        <v>1259349</v>
      </c>
      <c r="M63" t="s">
        <v>656</v>
      </c>
      <c r="N63" t="s">
        <v>24</v>
      </c>
      <c r="O63" t="s">
        <v>28</v>
      </c>
      <c r="P63" s="1">
        <v>0</v>
      </c>
      <c r="Q63" s="1">
        <v>18</v>
      </c>
      <c r="R63" s="1">
        <v>618000</v>
      </c>
      <c r="S63" t="s">
        <v>26</v>
      </c>
      <c r="T63" t="s">
        <v>5937</v>
      </c>
    </row>
    <row r="64" spans="1:20" x14ac:dyDescent="0.3">
      <c r="A64" t="s">
        <v>18</v>
      </c>
      <c r="B64" t="s">
        <v>19</v>
      </c>
      <c r="C64" t="s">
        <v>2208</v>
      </c>
      <c r="D64" t="s">
        <v>5122</v>
      </c>
      <c r="E64" t="s">
        <v>5496</v>
      </c>
      <c r="F64" t="s">
        <v>20</v>
      </c>
      <c r="G64" t="s">
        <v>21</v>
      </c>
      <c r="H64" t="s">
        <v>21</v>
      </c>
      <c r="I64" t="s">
        <v>2209</v>
      </c>
      <c r="J64" t="s">
        <v>22</v>
      </c>
      <c r="K64" t="s">
        <v>27</v>
      </c>
      <c r="L64">
        <v>0</v>
      </c>
      <c r="M64" t="s">
        <v>656</v>
      </c>
      <c r="N64" t="s">
        <v>24</v>
      </c>
      <c r="O64" t="s">
        <v>28</v>
      </c>
      <c r="P64" s="1">
        <v>0</v>
      </c>
      <c r="Q64" s="1">
        <v>21</v>
      </c>
      <c r="R64" s="1">
        <v>577000</v>
      </c>
      <c r="S64" t="s">
        <v>26</v>
      </c>
      <c r="T64" t="s">
        <v>2210</v>
      </c>
    </row>
    <row r="65" spans="1:20" x14ac:dyDescent="0.3">
      <c r="A65" t="s">
        <v>18</v>
      </c>
      <c r="B65" t="s">
        <v>19</v>
      </c>
      <c r="C65" t="s">
        <v>5938</v>
      </c>
      <c r="D65" t="s">
        <v>5122</v>
      </c>
      <c r="E65" t="s">
        <v>5496</v>
      </c>
      <c r="F65" t="s">
        <v>20</v>
      </c>
      <c r="G65" t="s">
        <v>21</v>
      </c>
      <c r="H65" t="s">
        <v>30</v>
      </c>
      <c r="I65" t="s">
        <v>5939</v>
      </c>
      <c r="J65" t="s">
        <v>22</v>
      </c>
      <c r="K65" t="s">
        <v>27</v>
      </c>
      <c r="L65">
        <v>25163578</v>
      </c>
      <c r="M65" t="s">
        <v>656</v>
      </c>
      <c r="N65" t="s">
        <v>24</v>
      </c>
      <c r="O65" t="s">
        <v>28</v>
      </c>
      <c r="P65" s="1">
        <v>0</v>
      </c>
      <c r="Q65" s="1">
        <v>34</v>
      </c>
      <c r="R65" s="1">
        <v>2348000</v>
      </c>
      <c r="S65" t="s">
        <v>26</v>
      </c>
      <c r="T65" t="s">
        <v>5940</v>
      </c>
    </row>
    <row r="66" spans="1:20" x14ac:dyDescent="0.3">
      <c r="A66" t="s">
        <v>18</v>
      </c>
      <c r="B66" t="s">
        <v>19</v>
      </c>
      <c r="C66" t="s">
        <v>5938</v>
      </c>
      <c r="D66" t="s">
        <v>5122</v>
      </c>
      <c r="E66" t="s">
        <v>5496</v>
      </c>
      <c r="F66" t="s">
        <v>20</v>
      </c>
      <c r="G66" t="s">
        <v>30</v>
      </c>
      <c r="H66" t="s">
        <v>30</v>
      </c>
      <c r="I66" t="s">
        <v>5941</v>
      </c>
      <c r="J66" t="s">
        <v>22</v>
      </c>
      <c r="K66" t="s">
        <v>27</v>
      </c>
      <c r="L66">
        <v>514109</v>
      </c>
      <c r="M66" t="s">
        <v>656</v>
      </c>
      <c r="N66" t="s">
        <v>24</v>
      </c>
      <c r="O66" t="s">
        <v>28</v>
      </c>
      <c r="P66" s="1">
        <v>0</v>
      </c>
      <c r="Q66" s="1">
        <v>34</v>
      </c>
      <c r="R66" s="1">
        <v>2348000</v>
      </c>
      <c r="S66" t="s">
        <v>26</v>
      </c>
      <c r="T66" t="s">
        <v>5940</v>
      </c>
    </row>
    <row r="67" spans="1:20" x14ac:dyDescent="0.3">
      <c r="A67" t="s">
        <v>18</v>
      </c>
      <c r="B67" t="s">
        <v>19</v>
      </c>
      <c r="C67" t="s">
        <v>5942</v>
      </c>
      <c r="D67" t="s">
        <v>5122</v>
      </c>
      <c r="E67" t="s">
        <v>5496</v>
      </c>
      <c r="F67" t="s">
        <v>20</v>
      </c>
      <c r="G67" t="s">
        <v>21</v>
      </c>
      <c r="H67" t="s">
        <v>21</v>
      </c>
      <c r="I67" t="s">
        <v>5943</v>
      </c>
      <c r="J67" t="s">
        <v>22</v>
      </c>
      <c r="K67" t="s">
        <v>27</v>
      </c>
      <c r="L67">
        <v>24538665</v>
      </c>
      <c r="M67" t="s">
        <v>656</v>
      </c>
      <c r="N67" t="s">
        <v>24</v>
      </c>
      <c r="O67" t="s">
        <v>28</v>
      </c>
      <c r="P67" s="1">
        <v>0</v>
      </c>
      <c r="Q67" s="1">
        <v>17</v>
      </c>
      <c r="R67" s="1">
        <v>250000</v>
      </c>
      <c r="S67" t="s">
        <v>26</v>
      </c>
      <c r="T67" t="s">
        <v>5944</v>
      </c>
    </row>
    <row r="68" spans="1:20" x14ac:dyDescent="0.3">
      <c r="A68" t="s">
        <v>18</v>
      </c>
      <c r="B68" t="s">
        <v>19</v>
      </c>
      <c r="C68" t="s">
        <v>5945</v>
      </c>
      <c r="D68" t="s">
        <v>5122</v>
      </c>
      <c r="E68" t="s">
        <v>5496</v>
      </c>
      <c r="F68" t="s">
        <v>20</v>
      </c>
      <c r="G68" t="s">
        <v>21</v>
      </c>
      <c r="H68" t="s">
        <v>21</v>
      </c>
      <c r="I68" t="s">
        <v>5946</v>
      </c>
      <c r="J68" t="s">
        <v>22</v>
      </c>
      <c r="K68" t="s">
        <v>27</v>
      </c>
      <c r="L68">
        <v>24509705</v>
      </c>
      <c r="M68" t="s">
        <v>656</v>
      </c>
      <c r="N68" t="s">
        <v>24</v>
      </c>
      <c r="O68" t="s">
        <v>28</v>
      </c>
      <c r="P68" s="1">
        <v>0</v>
      </c>
      <c r="Q68" s="1">
        <v>147</v>
      </c>
      <c r="R68" s="1">
        <v>5963000</v>
      </c>
      <c r="S68" t="s">
        <v>26</v>
      </c>
      <c r="T68" t="s">
        <v>5947</v>
      </c>
    </row>
    <row r="69" spans="1:20" x14ac:dyDescent="0.3">
      <c r="A69" t="s">
        <v>18</v>
      </c>
      <c r="B69" t="s">
        <v>19</v>
      </c>
      <c r="C69" t="s">
        <v>2211</v>
      </c>
      <c r="D69" t="s">
        <v>5122</v>
      </c>
      <c r="E69" t="s">
        <v>5496</v>
      </c>
      <c r="F69" t="s">
        <v>20</v>
      </c>
      <c r="G69" t="s">
        <v>21</v>
      </c>
      <c r="H69" t="s">
        <v>21</v>
      </c>
      <c r="I69" t="s">
        <v>2212</v>
      </c>
      <c r="J69" t="s">
        <v>22</v>
      </c>
      <c r="K69" t="s">
        <v>27</v>
      </c>
      <c r="L69">
        <v>0</v>
      </c>
      <c r="M69" t="s">
        <v>656</v>
      </c>
      <c r="N69" t="s">
        <v>24</v>
      </c>
      <c r="O69" t="s">
        <v>28</v>
      </c>
      <c r="P69" s="1">
        <v>0</v>
      </c>
      <c r="Q69" s="1">
        <v>27</v>
      </c>
      <c r="R69" s="1">
        <v>1118000</v>
      </c>
      <c r="S69" t="s">
        <v>26</v>
      </c>
      <c r="T69" t="s">
        <v>2213</v>
      </c>
    </row>
    <row r="70" spans="1:20" x14ac:dyDescent="0.3">
      <c r="A70" t="s">
        <v>18</v>
      </c>
      <c r="B70" t="s">
        <v>19</v>
      </c>
      <c r="C70" t="s">
        <v>5948</v>
      </c>
      <c r="D70" t="s">
        <v>5122</v>
      </c>
      <c r="E70" t="s">
        <v>5496</v>
      </c>
      <c r="F70" t="s">
        <v>20</v>
      </c>
      <c r="G70" t="s">
        <v>21</v>
      </c>
      <c r="H70" t="s">
        <v>21</v>
      </c>
      <c r="I70" t="s">
        <v>1957</v>
      </c>
      <c r="J70" t="s">
        <v>22</v>
      </c>
      <c r="K70" t="s">
        <v>27</v>
      </c>
      <c r="L70">
        <v>25079057</v>
      </c>
      <c r="M70" t="s">
        <v>656</v>
      </c>
      <c r="N70" t="s">
        <v>24</v>
      </c>
      <c r="O70" t="s">
        <v>28</v>
      </c>
      <c r="P70" s="1">
        <v>0</v>
      </c>
      <c r="Q70" s="1">
        <v>136</v>
      </c>
      <c r="R70" s="1">
        <v>13161000</v>
      </c>
      <c r="S70" t="s">
        <v>26</v>
      </c>
      <c r="T70" t="s">
        <v>5949</v>
      </c>
    </row>
    <row r="71" spans="1:20" x14ac:dyDescent="0.3">
      <c r="A71" t="s">
        <v>18</v>
      </c>
      <c r="B71" t="s">
        <v>19</v>
      </c>
      <c r="C71" t="s">
        <v>5950</v>
      </c>
      <c r="D71" t="s">
        <v>5122</v>
      </c>
      <c r="E71" t="s">
        <v>5496</v>
      </c>
      <c r="F71" t="s">
        <v>20</v>
      </c>
      <c r="G71" t="s">
        <v>21</v>
      </c>
      <c r="H71" t="s">
        <v>21</v>
      </c>
      <c r="I71" t="s">
        <v>5951</v>
      </c>
      <c r="J71" t="s">
        <v>22</v>
      </c>
      <c r="K71" t="s">
        <v>27</v>
      </c>
      <c r="L71">
        <v>42020315</v>
      </c>
      <c r="M71" t="s">
        <v>656</v>
      </c>
      <c r="N71" t="s">
        <v>24</v>
      </c>
      <c r="O71" t="s">
        <v>28</v>
      </c>
      <c r="P71" s="1">
        <v>0</v>
      </c>
      <c r="Q71" s="1">
        <v>177</v>
      </c>
      <c r="R71" s="1">
        <v>31653000</v>
      </c>
      <c r="S71" t="s">
        <v>26</v>
      </c>
      <c r="T71" t="s">
        <v>5952</v>
      </c>
    </row>
    <row r="72" spans="1:20" x14ac:dyDescent="0.3">
      <c r="A72" t="s">
        <v>18</v>
      </c>
      <c r="B72" t="s">
        <v>19</v>
      </c>
      <c r="C72" t="s">
        <v>5953</v>
      </c>
      <c r="D72" t="s">
        <v>5122</v>
      </c>
      <c r="E72" t="s">
        <v>5496</v>
      </c>
      <c r="F72" t="s">
        <v>20</v>
      </c>
      <c r="G72" t="s">
        <v>21</v>
      </c>
      <c r="H72" t="s">
        <v>21</v>
      </c>
      <c r="I72" t="s">
        <v>5954</v>
      </c>
      <c r="J72" t="s">
        <v>22</v>
      </c>
      <c r="K72" t="s">
        <v>27</v>
      </c>
      <c r="L72">
        <v>24936992</v>
      </c>
      <c r="M72" t="s">
        <v>656</v>
      </c>
      <c r="N72" t="s">
        <v>24</v>
      </c>
      <c r="O72" t="s">
        <v>28</v>
      </c>
      <c r="P72" s="1">
        <v>0</v>
      </c>
      <c r="Q72" s="1">
        <v>15</v>
      </c>
      <c r="R72" s="1">
        <v>411000</v>
      </c>
      <c r="S72" t="s">
        <v>26</v>
      </c>
      <c r="T72" t="s">
        <v>5955</v>
      </c>
    </row>
    <row r="73" spans="1:20" x14ac:dyDescent="0.3">
      <c r="A73" t="s">
        <v>18</v>
      </c>
      <c r="B73" t="s">
        <v>19</v>
      </c>
      <c r="C73" t="s">
        <v>5956</v>
      </c>
      <c r="D73" t="s">
        <v>5122</v>
      </c>
      <c r="E73" t="s">
        <v>5496</v>
      </c>
      <c r="F73" t="s">
        <v>20</v>
      </c>
      <c r="G73" t="s">
        <v>21</v>
      </c>
      <c r="H73" t="s">
        <v>21</v>
      </c>
      <c r="I73" t="s">
        <v>5957</v>
      </c>
      <c r="J73" t="s">
        <v>22</v>
      </c>
      <c r="K73" t="s">
        <v>27</v>
      </c>
      <c r="L73">
        <v>42028678</v>
      </c>
      <c r="M73" t="s">
        <v>656</v>
      </c>
      <c r="N73" t="s">
        <v>24</v>
      </c>
      <c r="O73" t="s">
        <v>28</v>
      </c>
      <c r="P73" s="1">
        <v>0</v>
      </c>
      <c r="Q73" s="1">
        <v>44</v>
      </c>
      <c r="R73" s="1">
        <v>919000</v>
      </c>
      <c r="S73" t="s">
        <v>26</v>
      </c>
      <c r="T73" t="s">
        <v>5958</v>
      </c>
    </row>
    <row r="74" spans="1:20" x14ac:dyDescent="0.3">
      <c r="A74" t="s">
        <v>18</v>
      </c>
      <c r="B74" t="s">
        <v>19</v>
      </c>
      <c r="C74" t="s">
        <v>5959</v>
      </c>
      <c r="D74" t="s">
        <v>5122</v>
      </c>
      <c r="E74" t="s">
        <v>5496</v>
      </c>
      <c r="F74" t="s">
        <v>20</v>
      </c>
      <c r="G74" t="s">
        <v>21</v>
      </c>
      <c r="H74" t="s">
        <v>21</v>
      </c>
      <c r="I74" t="s">
        <v>5960</v>
      </c>
      <c r="J74" t="s">
        <v>22</v>
      </c>
      <c r="K74" t="s">
        <v>27</v>
      </c>
      <c r="L74">
        <v>42029765</v>
      </c>
      <c r="M74" t="s">
        <v>656</v>
      </c>
      <c r="N74" t="s">
        <v>24</v>
      </c>
      <c r="O74" t="s">
        <v>28</v>
      </c>
      <c r="P74" s="1">
        <v>0</v>
      </c>
      <c r="Q74" s="1">
        <v>19</v>
      </c>
      <c r="R74" s="1">
        <v>522000</v>
      </c>
      <c r="S74" t="s">
        <v>26</v>
      </c>
      <c r="T74" t="s">
        <v>5961</v>
      </c>
    </row>
    <row r="75" spans="1:20" x14ac:dyDescent="0.3">
      <c r="A75" t="s">
        <v>18</v>
      </c>
      <c r="B75" t="s">
        <v>19</v>
      </c>
      <c r="C75" t="s">
        <v>2214</v>
      </c>
      <c r="D75" t="s">
        <v>5122</v>
      </c>
      <c r="E75" t="s">
        <v>5496</v>
      </c>
      <c r="F75" t="s">
        <v>20</v>
      </c>
      <c r="G75" t="s">
        <v>21</v>
      </c>
      <c r="H75" t="s">
        <v>21</v>
      </c>
      <c r="I75" t="s">
        <v>2215</v>
      </c>
      <c r="J75" t="s">
        <v>22</v>
      </c>
      <c r="K75" t="s">
        <v>27</v>
      </c>
      <c r="L75">
        <v>0</v>
      </c>
      <c r="M75" t="s">
        <v>656</v>
      </c>
      <c r="N75" t="s">
        <v>24</v>
      </c>
      <c r="O75" t="s">
        <v>28</v>
      </c>
      <c r="P75" s="1">
        <v>0</v>
      </c>
      <c r="Q75" s="1">
        <v>125</v>
      </c>
      <c r="R75" s="1">
        <v>6094000</v>
      </c>
      <c r="S75" t="s">
        <v>26</v>
      </c>
      <c r="T75" t="s">
        <v>2216</v>
      </c>
    </row>
    <row r="76" spans="1:20" x14ac:dyDescent="0.3">
      <c r="A76" t="s">
        <v>18</v>
      </c>
      <c r="B76" t="s">
        <v>19</v>
      </c>
      <c r="C76" t="s">
        <v>2217</v>
      </c>
      <c r="D76" t="s">
        <v>5122</v>
      </c>
      <c r="E76" t="s">
        <v>5496</v>
      </c>
      <c r="F76" t="s">
        <v>20</v>
      </c>
      <c r="G76" t="s">
        <v>21</v>
      </c>
      <c r="H76" t="s">
        <v>21</v>
      </c>
      <c r="I76" t="s">
        <v>2218</v>
      </c>
      <c r="J76" t="s">
        <v>22</v>
      </c>
      <c r="K76" t="s">
        <v>27</v>
      </c>
      <c r="L76">
        <v>0</v>
      </c>
      <c r="M76" t="s">
        <v>656</v>
      </c>
      <c r="N76" t="s">
        <v>24</v>
      </c>
      <c r="O76" t="s">
        <v>28</v>
      </c>
      <c r="P76" s="1">
        <v>0</v>
      </c>
      <c r="Q76" s="1">
        <v>27</v>
      </c>
      <c r="R76" s="1">
        <v>825000</v>
      </c>
      <c r="S76" t="s">
        <v>26</v>
      </c>
      <c r="T76" t="s">
        <v>2219</v>
      </c>
    </row>
    <row r="77" spans="1:20" x14ac:dyDescent="0.3">
      <c r="A77" t="s">
        <v>18</v>
      </c>
      <c r="B77" t="s">
        <v>19</v>
      </c>
      <c r="C77" t="s">
        <v>5962</v>
      </c>
      <c r="D77" t="s">
        <v>5122</v>
      </c>
      <c r="E77" t="s">
        <v>5496</v>
      </c>
      <c r="F77" t="s">
        <v>20</v>
      </c>
      <c r="G77" t="s">
        <v>21</v>
      </c>
      <c r="H77" t="s">
        <v>21</v>
      </c>
      <c r="I77" t="s">
        <v>5930</v>
      </c>
      <c r="J77" t="s">
        <v>22</v>
      </c>
      <c r="K77" t="s">
        <v>27</v>
      </c>
      <c r="L77">
        <v>31414250</v>
      </c>
      <c r="M77" t="s">
        <v>656</v>
      </c>
      <c r="N77" t="s">
        <v>24</v>
      </c>
      <c r="O77" t="s">
        <v>28</v>
      </c>
      <c r="P77" s="1">
        <v>0</v>
      </c>
      <c r="Q77" s="1">
        <v>55</v>
      </c>
      <c r="R77" s="1">
        <v>8239000</v>
      </c>
      <c r="S77" t="s">
        <v>26</v>
      </c>
      <c r="T77" t="s">
        <v>5963</v>
      </c>
    </row>
    <row r="78" spans="1:20" x14ac:dyDescent="0.3">
      <c r="A78" t="s">
        <v>18</v>
      </c>
      <c r="B78" t="s">
        <v>19</v>
      </c>
      <c r="C78" t="s">
        <v>2227</v>
      </c>
      <c r="D78" t="s">
        <v>5122</v>
      </c>
      <c r="E78" t="s">
        <v>5496</v>
      </c>
      <c r="F78" t="s">
        <v>20</v>
      </c>
      <c r="G78" t="s">
        <v>21</v>
      </c>
      <c r="H78" t="s">
        <v>21</v>
      </c>
      <c r="I78" t="s">
        <v>2228</v>
      </c>
      <c r="J78" t="s">
        <v>22</v>
      </c>
      <c r="K78" t="s">
        <v>27</v>
      </c>
      <c r="L78">
        <v>0</v>
      </c>
      <c r="M78" t="s">
        <v>656</v>
      </c>
      <c r="N78" t="s">
        <v>24</v>
      </c>
      <c r="O78" t="s">
        <v>28</v>
      </c>
      <c r="P78" s="1">
        <v>0</v>
      </c>
      <c r="Q78" s="1">
        <v>11</v>
      </c>
      <c r="R78" s="1">
        <v>536000</v>
      </c>
      <c r="S78" t="s">
        <v>26</v>
      </c>
      <c r="T78" t="s">
        <v>2229</v>
      </c>
    </row>
    <row r="79" spans="1:20" x14ac:dyDescent="0.3">
      <c r="A79" t="s">
        <v>18</v>
      </c>
      <c r="B79" t="s">
        <v>19</v>
      </c>
      <c r="C79" t="s">
        <v>5964</v>
      </c>
      <c r="D79" t="s">
        <v>5122</v>
      </c>
      <c r="E79" t="s">
        <v>5496</v>
      </c>
      <c r="F79" t="s">
        <v>20</v>
      </c>
      <c r="G79" t="s">
        <v>21</v>
      </c>
      <c r="H79" t="s">
        <v>21</v>
      </c>
      <c r="I79" t="s">
        <v>5965</v>
      </c>
      <c r="J79" t="s">
        <v>22</v>
      </c>
      <c r="K79" t="s">
        <v>27</v>
      </c>
      <c r="L79">
        <v>78290087</v>
      </c>
      <c r="M79" t="s">
        <v>656</v>
      </c>
      <c r="N79" t="s">
        <v>24</v>
      </c>
      <c r="O79" t="s">
        <v>28</v>
      </c>
      <c r="P79" s="1">
        <v>0</v>
      </c>
      <c r="Q79" s="1">
        <v>23</v>
      </c>
      <c r="R79" s="1">
        <v>788000</v>
      </c>
      <c r="S79" t="s">
        <v>26</v>
      </c>
      <c r="T79" t="s">
        <v>5966</v>
      </c>
    </row>
    <row r="80" spans="1:20" x14ac:dyDescent="0.3">
      <c r="A80" t="s">
        <v>18</v>
      </c>
      <c r="B80" t="s">
        <v>19</v>
      </c>
      <c r="C80" t="s">
        <v>5967</v>
      </c>
      <c r="D80" t="s">
        <v>5122</v>
      </c>
      <c r="E80" t="s">
        <v>5496</v>
      </c>
      <c r="F80" t="s">
        <v>20</v>
      </c>
      <c r="G80" t="s">
        <v>21</v>
      </c>
      <c r="H80" t="s">
        <v>21</v>
      </c>
      <c r="I80" t="s">
        <v>5968</v>
      </c>
      <c r="J80" t="s">
        <v>22</v>
      </c>
      <c r="K80" t="s">
        <v>27</v>
      </c>
      <c r="L80">
        <v>4860568</v>
      </c>
      <c r="M80" t="s">
        <v>656</v>
      </c>
      <c r="N80" t="s">
        <v>24</v>
      </c>
      <c r="O80" t="s">
        <v>28</v>
      </c>
      <c r="P80" s="1">
        <v>0</v>
      </c>
      <c r="Q80" s="1">
        <v>33</v>
      </c>
      <c r="R80" s="1">
        <v>1132000</v>
      </c>
      <c r="S80" t="s">
        <v>26</v>
      </c>
      <c r="T80" t="s">
        <v>5969</v>
      </c>
    </row>
    <row r="81" spans="1:20" x14ac:dyDescent="0.3">
      <c r="A81" t="s">
        <v>18</v>
      </c>
      <c r="B81" t="s">
        <v>19</v>
      </c>
      <c r="C81" t="s">
        <v>5970</v>
      </c>
      <c r="D81" t="s">
        <v>5122</v>
      </c>
      <c r="E81" t="s">
        <v>5496</v>
      </c>
      <c r="F81" t="s">
        <v>20</v>
      </c>
      <c r="G81" t="s">
        <v>21</v>
      </c>
      <c r="H81" t="s">
        <v>21</v>
      </c>
      <c r="I81" t="s">
        <v>2236</v>
      </c>
      <c r="J81" t="s">
        <v>22</v>
      </c>
      <c r="K81" t="s">
        <v>27</v>
      </c>
      <c r="L81">
        <v>10192891</v>
      </c>
      <c r="M81" t="s">
        <v>656</v>
      </c>
      <c r="N81" t="s">
        <v>24</v>
      </c>
      <c r="O81" t="s">
        <v>28</v>
      </c>
      <c r="P81" s="1">
        <v>0</v>
      </c>
      <c r="Q81" s="1">
        <v>59</v>
      </c>
      <c r="R81" s="1">
        <v>2875000</v>
      </c>
      <c r="S81" t="s">
        <v>26</v>
      </c>
      <c r="T81" t="s">
        <v>5971</v>
      </c>
    </row>
    <row r="82" spans="1:20" x14ac:dyDescent="0.3">
      <c r="A82" t="s">
        <v>18</v>
      </c>
      <c r="B82" t="s">
        <v>19</v>
      </c>
      <c r="C82" t="s">
        <v>5972</v>
      </c>
      <c r="D82" t="s">
        <v>5122</v>
      </c>
      <c r="E82" t="s">
        <v>5496</v>
      </c>
      <c r="F82" t="s">
        <v>20</v>
      </c>
      <c r="G82" t="s">
        <v>21</v>
      </c>
      <c r="H82" t="s">
        <v>21</v>
      </c>
      <c r="I82" t="s">
        <v>5973</v>
      </c>
      <c r="J82" t="s">
        <v>22</v>
      </c>
      <c r="K82" t="s">
        <v>27</v>
      </c>
      <c r="L82">
        <v>10196188</v>
      </c>
      <c r="M82" t="s">
        <v>656</v>
      </c>
      <c r="N82" t="s">
        <v>24</v>
      </c>
      <c r="O82" t="s">
        <v>28</v>
      </c>
      <c r="P82" s="1">
        <v>0</v>
      </c>
      <c r="Q82" s="1">
        <v>52</v>
      </c>
      <c r="R82" s="1">
        <v>2837000</v>
      </c>
      <c r="S82" t="s">
        <v>26</v>
      </c>
      <c r="T82" t="s">
        <v>5974</v>
      </c>
    </row>
    <row r="83" spans="1:20" x14ac:dyDescent="0.3">
      <c r="A83" t="s">
        <v>18</v>
      </c>
      <c r="B83" t="s">
        <v>19</v>
      </c>
      <c r="C83" t="s">
        <v>2246</v>
      </c>
      <c r="D83" t="s">
        <v>5122</v>
      </c>
      <c r="E83" t="s">
        <v>5496</v>
      </c>
      <c r="F83" t="s">
        <v>20</v>
      </c>
      <c r="G83" t="s">
        <v>21</v>
      </c>
      <c r="H83" t="s">
        <v>21</v>
      </c>
      <c r="I83" t="s">
        <v>2236</v>
      </c>
      <c r="J83" t="s">
        <v>22</v>
      </c>
      <c r="K83" t="s">
        <v>27</v>
      </c>
      <c r="L83">
        <v>0</v>
      </c>
      <c r="M83" t="s">
        <v>656</v>
      </c>
      <c r="N83" t="s">
        <v>24</v>
      </c>
      <c r="O83" t="s">
        <v>28</v>
      </c>
      <c r="P83" s="1">
        <v>0</v>
      </c>
      <c r="Q83" s="1">
        <v>66</v>
      </c>
      <c r="R83" s="1">
        <v>3218000</v>
      </c>
      <c r="S83" t="s">
        <v>26</v>
      </c>
      <c r="T83" t="s">
        <v>2247</v>
      </c>
    </row>
    <row r="84" spans="1:20" x14ac:dyDescent="0.3">
      <c r="A84" t="s">
        <v>18</v>
      </c>
      <c r="B84" t="s">
        <v>19</v>
      </c>
      <c r="C84" t="s">
        <v>5975</v>
      </c>
      <c r="D84" t="s">
        <v>5122</v>
      </c>
      <c r="E84" t="s">
        <v>5496</v>
      </c>
      <c r="F84" t="s">
        <v>20</v>
      </c>
      <c r="G84" t="s">
        <v>21</v>
      </c>
      <c r="H84" t="s">
        <v>21</v>
      </c>
      <c r="I84" t="s">
        <v>5976</v>
      </c>
      <c r="J84" t="s">
        <v>22</v>
      </c>
      <c r="K84" t="s">
        <v>27</v>
      </c>
      <c r="L84">
        <v>22196162</v>
      </c>
      <c r="M84" t="s">
        <v>656</v>
      </c>
      <c r="N84" t="s">
        <v>24</v>
      </c>
      <c r="O84" t="s">
        <v>28</v>
      </c>
      <c r="P84" s="1">
        <v>0</v>
      </c>
      <c r="Q84" s="1">
        <v>33</v>
      </c>
      <c r="R84" s="1">
        <v>2116000</v>
      </c>
      <c r="S84" t="s">
        <v>26</v>
      </c>
      <c r="T84" t="s">
        <v>5977</v>
      </c>
    </row>
    <row r="85" spans="1:20" x14ac:dyDescent="0.3">
      <c r="A85" t="s">
        <v>18</v>
      </c>
      <c r="B85" t="s">
        <v>19</v>
      </c>
      <c r="C85" t="s">
        <v>2260</v>
      </c>
      <c r="D85" t="s">
        <v>5122</v>
      </c>
      <c r="E85" t="s">
        <v>5496</v>
      </c>
      <c r="F85" t="s">
        <v>20</v>
      </c>
      <c r="G85" t="s">
        <v>21</v>
      </c>
      <c r="H85" t="s">
        <v>21</v>
      </c>
      <c r="I85" t="s">
        <v>2261</v>
      </c>
      <c r="J85" t="s">
        <v>22</v>
      </c>
      <c r="K85" t="s">
        <v>27</v>
      </c>
      <c r="L85">
        <v>0</v>
      </c>
      <c r="M85" t="s">
        <v>656</v>
      </c>
      <c r="N85" t="s">
        <v>24</v>
      </c>
      <c r="O85" t="s">
        <v>28</v>
      </c>
      <c r="P85" s="1">
        <v>0</v>
      </c>
      <c r="Q85" s="1">
        <v>23</v>
      </c>
      <c r="R85" s="1">
        <v>1843000</v>
      </c>
      <c r="S85" t="s">
        <v>26</v>
      </c>
      <c r="T85" t="s">
        <v>2262</v>
      </c>
    </row>
    <row r="86" spans="1:20" x14ac:dyDescent="0.3">
      <c r="A86" t="s">
        <v>18</v>
      </c>
      <c r="B86" t="s">
        <v>19</v>
      </c>
      <c r="C86" t="s">
        <v>5978</v>
      </c>
      <c r="D86" t="s">
        <v>5122</v>
      </c>
      <c r="E86" t="s">
        <v>5496</v>
      </c>
      <c r="F86" t="s">
        <v>20</v>
      </c>
      <c r="G86" t="s">
        <v>21</v>
      </c>
      <c r="H86" t="s">
        <v>21</v>
      </c>
      <c r="I86" t="s">
        <v>5979</v>
      </c>
      <c r="J86" t="s">
        <v>22</v>
      </c>
      <c r="K86" t="s">
        <v>27</v>
      </c>
      <c r="L86">
        <v>24383584</v>
      </c>
      <c r="M86" t="s">
        <v>656</v>
      </c>
      <c r="N86" t="s">
        <v>24</v>
      </c>
      <c r="O86" t="s">
        <v>28</v>
      </c>
      <c r="P86" s="1">
        <v>0</v>
      </c>
      <c r="Q86" s="1">
        <v>65</v>
      </c>
      <c r="R86" s="1">
        <v>1784000</v>
      </c>
      <c r="S86" t="s">
        <v>26</v>
      </c>
      <c r="T86" t="s">
        <v>5980</v>
      </c>
    </row>
    <row r="87" spans="1:20" x14ac:dyDescent="0.3">
      <c r="A87" t="s">
        <v>18</v>
      </c>
      <c r="B87" t="s">
        <v>19</v>
      </c>
      <c r="C87" t="s">
        <v>5981</v>
      </c>
      <c r="D87" t="s">
        <v>5122</v>
      </c>
      <c r="E87" t="s">
        <v>5496</v>
      </c>
      <c r="F87" t="s">
        <v>20</v>
      </c>
      <c r="G87" t="s">
        <v>21</v>
      </c>
      <c r="H87" t="s">
        <v>21</v>
      </c>
      <c r="I87" t="s">
        <v>5982</v>
      </c>
      <c r="J87" t="s">
        <v>22</v>
      </c>
      <c r="K87" t="s">
        <v>27</v>
      </c>
      <c r="L87">
        <v>42025980</v>
      </c>
      <c r="M87" t="s">
        <v>656</v>
      </c>
      <c r="N87" t="s">
        <v>24</v>
      </c>
      <c r="O87" t="s">
        <v>28</v>
      </c>
      <c r="P87" s="1">
        <v>0</v>
      </c>
      <c r="Q87" s="1">
        <v>13</v>
      </c>
      <c r="R87" s="1">
        <v>936000</v>
      </c>
      <c r="S87" t="s">
        <v>26</v>
      </c>
      <c r="T87" t="s">
        <v>5983</v>
      </c>
    </row>
    <row r="88" spans="1:20" x14ac:dyDescent="0.3">
      <c r="A88" t="s">
        <v>18</v>
      </c>
      <c r="B88" t="s">
        <v>19</v>
      </c>
      <c r="C88" t="s">
        <v>5984</v>
      </c>
      <c r="D88" t="s">
        <v>5122</v>
      </c>
      <c r="E88" t="s">
        <v>5496</v>
      </c>
      <c r="F88" t="s">
        <v>20</v>
      </c>
      <c r="G88" t="s">
        <v>21</v>
      </c>
      <c r="H88" t="s">
        <v>21</v>
      </c>
      <c r="I88" t="s">
        <v>5985</v>
      </c>
      <c r="J88" t="s">
        <v>22</v>
      </c>
      <c r="K88" t="s">
        <v>27</v>
      </c>
      <c r="L88">
        <v>29896408</v>
      </c>
      <c r="M88" t="s">
        <v>656</v>
      </c>
      <c r="N88" t="s">
        <v>24</v>
      </c>
      <c r="O88" t="s">
        <v>28</v>
      </c>
      <c r="P88" s="1">
        <v>0</v>
      </c>
      <c r="Q88" s="1">
        <v>49</v>
      </c>
      <c r="R88" s="1">
        <v>4331000</v>
      </c>
      <c r="S88" t="s">
        <v>26</v>
      </c>
      <c r="T88" t="s">
        <v>5986</v>
      </c>
    </row>
    <row r="89" spans="1:20" x14ac:dyDescent="0.3">
      <c r="A89" t="s">
        <v>18</v>
      </c>
      <c r="B89" t="s">
        <v>19</v>
      </c>
      <c r="C89" t="s">
        <v>5987</v>
      </c>
      <c r="D89" t="s">
        <v>5122</v>
      </c>
      <c r="E89" t="s">
        <v>5496</v>
      </c>
      <c r="F89" t="s">
        <v>20</v>
      </c>
      <c r="G89" t="s">
        <v>21</v>
      </c>
      <c r="H89" t="s">
        <v>21</v>
      </c>
      <c r="I89" t="s">
        <v>5988</v>
      </c>
      <c r="J89" t="s">
        <v>22</v>
      </c>
      <c r="K89" t="s">
        <v>27</v>
      </c>
      <c r="L89">
        <v>25371512</v>
      </c>
      <c r="M89" t="s">
        <v>656</v>
      </c>
      <c r="N89" t="s">
        <v>24</v>
      </c>
      <c r="O89" t="s">
        <v>28</v>
      </c>
      <c r="P89" s="1">
        <v>0</v>
      </c>
      <c r="Q89" s="1">
        <v>24</v>
      </c>
      <c r="R89" s="1">
        <v>2735000</v>
      </c>
      <c r="S89" t="s">
        <v>26</v>
      </c>
      <c r="T89" t="s">
        <v>5989</v>
      </c>
    </row>
    <row r="90" spans="1:20" x14ac:dyDescent="0.3">
      <c r="A90" t="s">
        <v>18</v>
      </c>
      <c r="B90" t="s">
        <v>19</v>
      </c>
      <c r="C90" t="s">
        <v>5990</v>
      </c>
      <c r="D90" t="s">
        <v>5122</v>
      </c>
      <c r="E90" t="s">
        <v>5496</v>
      </c>
      <c r="F90" t="s">
        <v>20</v>
      </c>
      <c r="G90" t="s">
        <v>21</v>
      </c>
      <c r="H90" t="s">
        <v>30</v>
      </c>
      <c r="I90" t="s">
        <v>5991</v>
      </c>
      <c r="J90" t="s">
        <v>22</v>
      </c>
      <c r="K90" t="s">
        <v>27</v>
      </c>
      <c r="L90">
        <v>6433014</v>
      </c>
      <c r="M90" t="s">
        <v>656</v>
      </c>
      <c r="N90" t="s">
        <v>24</v>
      </c>
      <c r="O90" t="s">
        <v>28</v>
      </c>
      <c r="P90" s="1">
        <v>0</v>
      </c>
      <c r="Q90" s="1">
        <v>54</v>
      </c>
      <c r="R90" s="1">
        <v>5228000</v>
      </c>
      <c r="S90" t="s">
        <v>26</v>
      </c>
      <c r="T90" t="s">
        <v>5992</v>
      </c>
    </row>
    <row r="91" spans="1:20" x14ac:dyDescent="0.3">
      <c r="A91" t="s">
        <v>18</v>
      </c>
      <c r="B91" t="s">
        <v>19</v>
      </c>
      <c r="C91" t="s">
        <v>5990</v>
      </c>
      <c r="D91" t="s">
        <v>5122</v>
      </c>
      <c r="E91" t="s">
        <v>5496</v>
      </c>
      <c r="F91" t="s">
        <v>20</v>
      </c>
      <c r="G91" t="s">
        <v>30</v>
      </c>
      <c r="H91" t="s">
        <v>30</v>
      </c>
      <c r="I91" t="s">
        <v>5993</v>
      </c>
      <c r="J91" t="s">
        <v>22</v>
      </c>
      <c r="K91" t="s">
        <v>27</v>
      </c>
      <c r="L91">
        <v>30002601</v>
      </c>
      <c r="M91" t="s">
        <v>656</v>
      </c>
      <c r="N91" t="s">
        <v>24</v>
      </c>
      <c r="O91" t="s">
        <v>28</v>
      </c>
      <c r="P91" s="1">
        <v>0</v>
      </c>
      <c r="Q91" s="1">
        <v>54</v>
      </c>
      <c r="R91" s="1">
        <v>5228000</v>
      </c>
      <c r="S91" t="s">
        <v>26</v>
      </c>
      <c r="T91" t="s">
        <v>5992</v>
      </c>
    </row>
    <row r="92" spans="1:20" x14ac:dyDescent="0.3">
      <c r="A92" t="s">
        <v>18</v>
      </c>
      <c r="B92" t="s">
        <v>19</v>
      </c>
      <c r="C92" t="s">
        <v>5994</v>
      </c>
      <c r="D92" t="s">
        <v>5122</v>
      </c>
      <c r="E92" t="s">
        <v>5496</v>
      </c>
      <c r="F92" t="s">
        <v>20</v>
      </c>
      <c r="G92" t="s">
        <v>21</v>
      </c>
      <c r="H92" t="s">
        <v>21</v>
      </c>
      <c r="I92" t="s">
        <v>5995</v>
      </c>
      <c r="J92" t="s">
        <v>22</v>
      </c>
      <c r="K92" t="s">
        <v>27</v>
      </c>
      <c r="L92">
        <v>10192141</v>
      </c>
      <c r="M92" t="s">
        <v>656</v>
      </c>
      <c r="N92" t="s">
        <v>24</v>
      </c>
      <c r="O92" t="s">
        <v>28</v>
      </c>
      <c r="P92" s="1">
        <v>0</v>
      </c>
      <c r="Q92" s="1">
        <v>32</v>
      </c>
      <c r="R92" s="1">
        <v>2827000</v>
      </c>
      <c r="S92" t="s">
        <v>26</v>
      </c>
      <c r="T92" t="s">
        <v>5996</v>
      </c>
    </row>
    <row r="93" spans="1:20" x14ac:dyDescent="0.3">
      <c r="A93" t="s">
        <v>18</v>
      </c>
      <c r="B93" t="s">
        <v>19</v>
      </c>
      <c r="C93" t="s">
        <v>5997</v>
      </c>
      <c r="D93" t="s">
        <v>5122</v>
      </c>
      <c r="E93" t="s">
        <v>5496</v>
      </c>
      <c r="F93" t="s">
        <v>20</v>
      </c>
      <c r="G93" t="s">
        <v>21</v>
      </c>
      <c r="H93" t="s">
        <v>21</v>
      </c>
      <c r="I93" t="s">
        <v>5998</v>
      </c>
      <c r="J93" t="s">
        <v>22</v>
      </c>
      <c r="K93" t="s">
        <v>27</v>
      </c>
      <c r="L93">
        <v>24535590</v>
      </c>
      <c r="M93" t="s">
        <v>656</v>
      </c>
      <c r="N93" t="s">
        <v>24</v>
      </c>
      <c r="O93" t="s">
        <v>28</v>
      </c>
      <c r="P93" s="1">
        <v>0</v>
      </c>
      <c r="Q93" s="1">
        <v>33</v>
      </c>
      <c r="R93" s="1">
        <v>2646000</v>
      </c>
      <c r="S93" t="s">
        <v>26</v>
      </c>
      <c r="T93" t="s">
        <v>5999</v>
      </c>
    </row>
    <row r="94" spans="1:20" x14ac:dyDescent="0.3">
      <c r="A94" t="s">
        <v>18</v>
      </c>
      <c r="B94" t="s">
        <v>19</v>
      </c>
      <c r="C94" t="s">
        <v>6000</v>
      </c>
      <c r="D94" t="s">
        <v>5122</v>
      </c>
      <c r="E94" t="s">
        <v>5496</v>
      </c>
      <c r="F94" t="s">
        <v>20</v>
      </c>
      <c r="G94" t="s">
        <v>21</v>
      </c>
      <c r="H94" t="s">
        <v>21</v>
      </c>
      <c r="I94" t="s">
        <v>6001</v>
      </c>
      <c r="J94" t="s">
        <v>22</v>
      </c>
      <c r="K94" t="s">
        <v>27</v>
      </c>
      <c r="L94">
        <v>10199191</v>
      </c>
      <c r="M94" t="s">
        <v>656</v>
      </c>
      <c r="N94" t="s">
        <v>24</v>
      </c>
      <c r="O94" t="s">
        <v>28</v>
      </c>
      <c r="P94" s="1">
        <v>0</v>
      </c>
      <c r="Q94" s="1">
        <v>54</v>
      </c>
      <c r="R94" s="1">
        <v>3065000</v>
      </c>
      <c r="S94" t="s">
        <v>26</v>
      </c>
      <c r="T94" t="s">
        <v>6002</v>
      </c>
    </row>
    <row r="95" spans="1:20" x14ac:dyDescent="0.3">
      <c r="A95" t="s">
        <v>18</v>
      </c>
      <c r="B95" t="s">
        <v>19</v>
      </c>
      <c r="C95" t="s">
        <v>6003</v>
      </c>
      <c r="D95" t="s">
        <v>5122</v>
      </c>
      <c r="E95" t="s">
        <v>5496</v>
      </c>
      <c r="F95" t="s">
        <v>20</v>
      </c>
      <c r="G95" t="s">
        <v>21</v>
      </c>
      <c r="H95" t="s">
        <v>21</v>
      </c>
      <c r="I95" t="s">
        <v>5998</v>
      </c>
      <c r="J95" t="s">
        <v>22</v>
      </c>
      <c r="K95" t="s">
        <v>27</v>
      </c>
      <c r="L95">
        <v>24535590</v>
      </c>
      <c r="M95" t="s">
        <v>656</v>
      </c>
      <c r="N95" t="s">
        <v>24</v>
      </c>
      <c r="O95" t="s">
        <v>28</v>
      </c>
      <c r="P95" s="1">
        <v>0</v>
      </c>
      <c r="Q95" s="1">
        <v>53</v>
      </c>
      <c r="R95" s="1">
        <v>3817000</v>
      </c>
      <c r="S95" t="s">
        <v>26</v>
      </c>
      <c r="T95" t="s">
        <v>6004</v>
      </c>
    </row>
    <row r="96" spans="1:20" x14ac:dyDescent="0.3">
      <c r="A96" t="s">
        <v>18</v>
      </c>
      <c r="B96" t="s">
        <v>19</v>
      </c>
      <c r="C96" t="s">
        <v>6005</v>
      </c>
      <c r="D96" t="s">
        <v>5122</v>
      </c>
      <c r="E96" t="s">
        <v>5496</v>
      </c>
      <c r="F96" t="s">
        <v>20</v>
      </c>
      <c r="G96" t="s">
        <v>21</v>
      </c>
      <c r="H96" t="s">
        <v>21</v>
      </c>
      <c r="I96" t="s">
        <v>6006</v>
      </c>
      <c r="J96" t="s">
        <v>22</v>
      </c>
      <c r="K96" t="s">
        <v>27</v>
      </c>
      <c r="L96">
        <v>1228452</v>
      </c>
      <c r="M96" t="s">
        <v>656</v>
      </c>
      <c r="N96" t="s">
        <v>24</v>
      </c>
      <c r="O96" t="s">
        <v>28</v>
      </c>
      <c r="P96" s="1">
        <v>0</v>
      </c>
      <c r="Q96" s="1">
        <v>40</v>
      </c>
      <c r="R96" s="1">
        <v>3535000</v>
      </c>
      <c r="S96" t="s">
        <v>26</v>
      </c>
      <c r="T96" t="s">
        <v>6007</v>
      </c>
    </row>
    <row r="97" spans="1:20" x14ac:dyDescent="0.3">
      <c r="A97" t="s">
        <v>18</v>
      </c>
      <c r="B97" t="s">
        <v>19</v>
      </c>
      <c r="C97" t="s">
        <v>2364</v>
      </c>
      <c r="D97" t="s">
        <v>5122</v>
      </c>
      <c r="E97" t="s">
        <v>5496</v>
      </c>
      <c r="F97" t="s">
        <v>20</v>
      </c>
      <c r="G97" t="s">
        <v>21</v>
      </c>
      <c r="H97" t="s">
        <v>21</v>
      </c>
      <c r="I97" t="s">
        <v>2365</v>
      </c>
      <c r="J97" t="s">
        <v>22</v>
      </c>
      <c r="K97" t="s">
        <v>27</v>
      </c>
      <c r="L97">
        <v>0</v>
      </c>
      <c r="M97" t="s">
        <v>656</v>
      </c>
      <c r="N97" t="s">
        <v>24</v>
      </c>
      <c r="O97" t="s">
        <v>28</v>
      </c>
      <c r="P97" s="1">
        <v>0</v>
      </c>
      <c r="Q97" s="1">
        <v>24</v>
      </c>
      <c r="R97" s="1">
        <v>824000</v>
      </c>
      <c r="S97" t="s">
        <v>26</v>
      </c>
      <c r="T97" t="s">
        <v>2366</v>
      </c>
    </row>
    <row r="98" spans="1:20" x14ac:dyDescent="0.3">
      <c r="A98" t="s">
        <v>18</v>
      </c>
      <c r="B98" t="s">
        <v>19</v>
      </c>
      <c r="C98" t="s">
        <v>6008</v>
      </c>
      <c r="D98" t="s">
        <v>5122</v>
      </c>
      <c r="E98" t="s">
        <v>5496</v>
      </c>
      <c r="F98" t="s">
        <v>20</v>
      </c>
      <c r="G98" t="s">
        <v>21</v>
      </c>
      <c r="H98" t="s">
        <v>21</v>
      </c>
      <c r="I98" t="s">
        <v>6009</v>
      </c>
      <c r="J98" t="s">
        <v>22</v>
      </c>
      <c r="K98" t="s">
        <v>27</v>
      </c>
      <c r="L98">
        <v>42020929</v>
      </c>
      <c r="M98" t="s">
        <v>656</v>
      </c>
      <c r="N98" t="s">
        <v>24</v>
      </c>
      <c r="O98" t="s">
        <v>28</v>
      </c>
      <c r="P98" s="1">
        <v>0</v>
      </c>
      <c r="Q98" s="1">
        <v>53</v>
      </c>
      <c r="R98" s="1">
        <v>6040000</v>
      </c>
      <c r="S98" t="s">
        <v>26</v>
      </c>
      <c r="T98" t="s">
        <v>6010</v>
      </c>
    </row>
    <row r="99" spans="1:20" x14ac:dyDescent="0.3">
      <c r="A99" t="s">
        <v>18</v>
      </c>
      <c r="B99" t="s">
        <v>19</v>
      </c>
      <c r="C99" t="s">
        <v>6011</v>
      </c>
      <c r="D99" t="s">
        <v>5122</v>
      </c>
      <c r="E99" t="s">
        <v>5496</v>
      </c>
      <c r="F99" t="s">
        <v>20</v>
      </c>
      <c r="G99" t="s">
        <v>21</v>
      </c>
      <c r="H99" t="s">
        <v>21</v>
      </c>
      <c r="I99" t="s">
        <v>6012</v>
      </c>
      <c r="J99" t="s">
        <v>22</v>
      </c>
      <c r="K99" t="s">
        <v>27</v>
      </c>
      <c r="L99">
        <v>6493000</v>
      </c>
      <c r="M99" t="s">
        <v>656</v>
      </c>
      <c r="N99" t="s">
        <v>24</v>
      </c>
      <c r="O99" t="s">
        <v>28</v>
      </c>
      <c r="P99" s="1">
        <v>0</v>
      </c>
      <c r="Q99" s="1">
        <v>263</v>
      </c>
      <c r="R99" s="1">
        <v>33063000</v>
      </c>
      <c r="S99" t="s">
        <v>26</v>
      </c>
      <c r="T99" t="s">
        <v>6013</v>
      </c>
    </row>
    <row r="100" spans="1:20" x14ac:dyDescent="0.3">
      <c r="A100" t="s">
        <v>18</v>
      </c>
      <c r="B100" t="s">
        <v>19</v>
      </c>
      <c r="C100" t="s">
        <v>6014</v>
      </c>
      <c r="D100" t="s">
        <v>5122</v>
      </c>
      <c r="E100" t="s">
        <v>5496</v>
      </c>
      <c r="F100" t="s">
        <v>20</v>
      </c>
      <c r="G100" t="s">
        <v>21</v>
      </c>
      <c r="H100" t="s">
        <v>21</v>
      </c>
      <c r="I100" t="s">
        <v>6012</v>
      </c>
      <c r="J100" t="s">
        <v>22</v>
      </c>
      <c r="K100" t="s">
        <v>27</v>
      </c>
      <c r="L100">
        <v>6493000</v>
      </c>
      <c r="M100" t="s">
        <v>656</v>
      </c>
      <c r="N100" t="s">
        <v>24</v>
      </c>
      <c r="O100" t="s">
        <v>28</v>
      </c>
      <c r="P100" s="1">
        <v>0</v>
      </c>
      <c r="Q100" s="1">
        <v>66</v>
      </c>
      <c r="R100" s="1">
        <v>6389000</v>
      </c>
      <c r="S100" t="s">
        <v>26</v>
      </c>
      <c r="T100" t="s">
        <v>6015</v>
      </c>
    </row>
    <row r="101" spans="1:20" x14ac:dyDescent="0.3">
      <c r="A101" t="s">
        <v>18</v>
      </c>
      <c r="B101" t="s">
        <v>19</v>
      </c>
      <c r="C101" t="s">
        <v>6016</v>
      </c>
      <c r="D101" t="s">
        <v>5122</v>
      </c>
      <c r="E101" t="s">
        <v>5496</v>
      </c>
      <c r="F101" t="s">
        <v>20</v>
      </c>
      <c r="G101" t="s">
        <v>21</v>
      </c>
      <c r="H101" t="s">
        <v>21</v>
      </c>
      <c r="I101" t="s">
        <v>6017</v>
      </c>
      <c r="J101" t="s">
        <v>22</v>
      </c>
      <c r="K101" t="s">
        <v>27</v>
      </c>
      <c r="L101">
        <v>10192735</v>
      </c>
      <c r="M101" t="s">
        <v>656</v>
      </c>
      <c r="N101" t="s">
        <v>24</v>
      </c>
      <c r="O101" t="s">
        <v>28</v>
      </c>
      <c r="P101" s="1">
        <v>0</v>
      </c>
      <c r="Q101" s="1">
        <v>42</v>
      </c>
      <c r="R101" s="1">
        <v>6678000</v>
      </c>
      <c r="S101" t="s">
        <v>26</v>
      </c>
      <c r="T101" t="s">
        <v>6018</v>
      </c>
    </row>
    <row r="102" spans="1:20" x14ac:dyDescent="0.3">
      <c r="A102" t="s">
        <v>18</v>
      </c>
      <c r="B102" t="s">
        <v>19</v>
      </c>
      <c r="C102" t="s">
        <v>6019</v>
      </c>
      <c r="D102" t="s">
        <v>5122</v>
      </c>
      <c r="E102" t="s">
        <v>5496</v>
      </c>
      <c r="F102" t="s">
        <v>20</v>
      </c>
      <c r="G102" t="s">
        <v>21</v>
      </c>
      <c r="H102" t="s">
        <v>21</v>
      </c>
      <c r="I102" t="s">
        <v>6020</v>
      </c>
      <c r="J102" t="s">
        <v>22</v>
      </c>
      <c r="K102" t="s">
        <v>27</v>
      </c>
      <c r="L102">
        <v>4509948</v>
      </c>
      <c r="M102" t="s">
        <v>656</v>
      </c>
      <c r="N102" t="s">
        <v>24</v>
      </c>
      <c r="O102" t="s">
        <v>28</v>
      </c>
      <c r="P102" s="1">
        <v>0</v>
      </c>
      <c r="Q102" s="1">
        <v>38</v>
      </c>
      <c r="R102" s="1">
        <v>1043000</v>
      </c>
      <c r="S102" t="s">
        <v>26</v>
      </c>
      <c r="T102" t="s">
        <v>6021</v>
      </c>
    </row>
    <row r="103" spans="1:20" x14ac:dyDescent="0.3">
      <c r="A103" t="s">
        <v>18</v>
      </c>
      <c r="B103" t="s">
        <v>19</v>
      </c>
      <c r="C103" t="s">
        <v>6022</v>
      </c>
      <c r="D103" t="s">
        <v>5122</v>
      </c>
      <c r="E103" t="s">
        <v>5496</v>
      </c>
      <c r="F103" t="s">
        <v>20</v>
      </c>
      <c r="G103" t="s">
        <v>21</v>
      </c>
      <c r="H103" t="s">
        <v>21</v>
      </c>
      <c r="I103" t="s">
        <v>6023</v>
      </c>
      <c r="J103" t="s">
        <v>22</v>
      </c>
      <c r="K103" t="s">
        <v>27</v>
      </c>
      <c r="L103">
        <v>24924781</v>
      </c>
      <c r="M103" t="s">
        <v>656</v>
      </c>
      <c r="N103" t="s">
        <v>24</v>
      </c>
      <c r="O103" t="s">
        <v>28</v>
      </c>
      <c r="P103" s="1">
        <v>0</v>
      </c>
      <c r="Q103" s="1">
        <v>26</v>
      </c>
      <c r="R103" s="1">
        <v>3423000</v>
      </c>
      <c r="S103" t="s">
        <v>26</v>
      </c>
      <c r="T103" t="s">
        <v>6024</v>
      </c>
    </row>
    <row r="104" spans="1:20" x14ac:dyDescent="0.3">
      <c r="A104" t="s">
        <v>18</v>
      </c>
      <c r="B104" t="s">
        <v>19</v>
      </c>
      <c r="C104" t="s">
        <v>6025</v>
      </c>
      <c r="D104" t="s">
        <v>5122</v>
      </c>
      <c r="E104" t="s">
        <v>5496</v>
      </c>
      <c r="F104" t="s">
        <v>20</v>
      </c>
      <c r="G104" t="s">
        <v>21</v>
      </c>
      <c r="H104" t="s">
        <v>21</v>
      </c>
      <c r="I104" t="s">
        <v>6026</v>
      </c>
      <c r="J104" t="s">
        <v>22</v>
      </c>
      <c r="K104" t="s">
        <v>27</v>
      </c>
      <c r="L104">
        <v>24509994</v>
      </c>
      <c r="M104" t="s">
        <v>656</v>
      </c>
      <c r="N104" t="s">
        <v>24</v>
      </c>
      <c r="O104" t="s">
        <v>28</v>
      </c>
      <c r="P104" s="1">
        <v>0</v>
      </c>
      <c r="Q104" s="1">
        <v>17</v>
      </c>
      <c r="R104" s="1">
        <v>465000</v>
      </c>
      <c r="S104" t="s">
        <v>26</v>
      </c>
      <c r="T104" t="s">
        <v>6027</v>
      </c>
    </row>
    <row r="105" spans="1:20" x14ac:dyDescent="0.3">
      <c r="A105" t="s">
        <v>18</v>
      </c>
      <c r="B105" t="s">
        <v>19</v>
      </c>
      <c r="C105" t="s">
        <v>6028</v>
      </c>
      <c r="D105" t="s">
        <v>5122</v>
      </c>
      <c r="E105" t="s">
        <v>5496</v>
      </c>
      <c r="F105" t="s">
        <v>20</v>
      </c>
      <c r="G105" t="s">
        <v>21</v>
      </c>
      <c r="H105" t="s">
        <v>21</v>
      </c>
      <c r="I105" t="s">
        <v>6029</v>
      </c>
      <c r="J105" t="s">
        <v>22</v>
      </c>
      <c r="K105" t="s">
        <v>27</v>
      </c>
      <c r="L105">
        <v>4526879</v>
      </c>
      <c r="M105" t="s">
        <v>656</v>
      </c>
      <c r="N105" t="s">
        <v>24</v>
      </c>
      <c r="O105" t="s">
        <v>28</v>
      </c>
      <c r="P105" s="1">
        <v>0</v>
      </c>
      <c r="Q105" s="1">
        <v>21</v>
      </c>
      <c r="R105" s="1">
        <v>720000</v>
      </c>
      <c r="S105" t="s">
        <v>26</v>
      </c>
      <c r="T105" t="s">
        <v>6030</v>
      </c>
    </row>
    <row r="106" spans="1:20" x14ac:dyDescent="0.3">
      <c r="A106" t="s">
        <v>18</v>
      </c>
      <c r="B106" t="s">
        <v>19</v>
      </c>
      <c r="C106" t="s">
        <v>6031</v>
      </c>
      <c r="D106" t="s">
        <v>5122</v>
      </c>
      <c r="E106" t="s">
        <v>5496</v>
      </c>
      <c r="F106" t="s">
        <v>20</v>
      </c>
      <c r="G106" t="s">
        <v>21</v>
      </c>
      <c r="H106" t="s">
        <v>21</v>
      </c>
      <c r="I106" t="s">
        <v>6032</v>
      </c>
      <c r="J106" t="s">
        <v>22</v>
      </c>
      <c r="K106" t="s">
        <v>27</v>
      </c>
      <c r="L106">
        <v>42023266</v>
      </c>
      <c r="M106" t="s">
        <v>656</v>
      </c>
      <c r="N106" t="s">
        <v>24</v>
      </c>
      <c r="O106" t="s">
        <v>28</v>
      </c>
      <c r="P106" s="1">
        <v>0</v>
      </c>
      <c r="Q106" s="1">
        <v>58</v>
      </c>
      <c r="R106" s="1">
        <v>4648000</v>
      </c>
      <c r="S106" t="s">
        <v>26</v>
      </c>
      <c r="T106" t="s">
        <v>6033</v>
      </c>
    </row>
    <row r="107" spans="1:20" x14ac:dyDescent="0.3">
      <c r="A107" t="s">
        <v>18</v>
      </c>
      <c r="B107" t="s">
        <v>19</v>
      </c>
      <c r="C107" t="s">
        <v>6034</v>
      </c>
      <c r="D107" t="s">
        <v>5122</v>
      </c>
      <c r="E107" t="s">
        <v>5496</v>
      </c>
      <c r="F107" t="s">
        <v>20</v>
      </c>
      <c r="G107" t="s">
        <v>21</v>
      </c>
      <c r="H107" t="s">
        <v>21</v>
      </c>
      <c r="I107" t="s">
        <v>6035</v>
      </c>
      <c r="J107" t="s">
        <v>22</v>
      </c>
      <c r="K107" t="s">
        <v>27</v>
      </c>
      <c r="L107">
        <v>1361680</v>
      </c>
      <c r="M107" t="s">
        <v>656</v>
      </c>
      <c r="N107" t="s">
        <v>24</v>
      </c>
      <c r="O107" t="s">
        <v>28</v>
      </c>
      <c r="P107" s="1">
        <v>0</v>
      </c>
      <c r="Q107" s="1">
        <v>81</v>
      </c>
      <c r="R107" s="1">
        <v>5085000</v>
      </c>
      <c r="S107" t="s">
        <v>26</v>
      </c>
      <c r="T107" t="s">
        <v>6036</v>
      </c>
    </row>
    <row r="108" spans="1:20" x14ac:dyDescent="0.3">
      <c r="A108" t="s">
        <v>18</v>
      </c>
      <c r="B108" t="s">
        <v>19</v>
      </c>
      <c r="C108" t="s">
        <v>6037</v>
      </c>
      <c r="D108" t="s">
        <v>5122</v>
      </c>
      <c r="E108" t="s">
        <v>5496</v>
      </c>
      <c r="F108" t="s">
        <v>20</v>
      </c>
      <c r="G108" t="s">
        <v>21</v>
      </c>
      <c r="H108" t="s">
        <v>21</v>
      </c>
      <c r="I108" t="s">
        <v>2674</v>
      </c>
      <c r="J108" t="s">
        <v>22</v>
      </c>
      <c r="K108" t="s">
        <v>27</v>
      </c>
      <c r="L108">
        <v>25199282</v>
      </c>
      <c r="M108" t="s">
        <v>656</v>
      </c>
      <c r="N108" t="s">
        <v>24</v>
      </c>
      <c r="O108" t="s">
        <v>28</v>
      </c>
      <c r="P108" s="1">
        <v>0</v>
      </c>
      <c r="Q108" s="1">
        <v>35</v>
      </c>
      <c r="R108" s="1">
        <v>1200000</v>
      </c>
      <c r="S108" t="s">
        <v>26</v>
      </c>
      <c r="T108" t="s">
        <v>6038</v>
      </c>
    </row>
    <row r="109" spans="1:20" x14ac:dyDescent="0.3">
      <c r="A109" t="s">
        <v>18</v>
      </c>
      <c r="B109" t="s">
        <v>19</v>
      </c>
      <c r="C109" t="s">
        <v>6039</v>
      </c>
      <c r="D109" t="s">
        <v>5122</v>
      </c>
      <c r="E109" t="s">
        <v>5496</v>
      </c>
      <c r="F109" t="s">
        <v>20</v>
      </c>
      <c r="G109" t="s">
        <v>21</v>
      </c>
      <c r="H109" t="s">
        <v>21</v>
      </c>
      <c r="I109" t="s">
        <v>6040</v>
      </c>
      <c r="J109" t="s">
        <v>22</v>
      </c>
      <c r="K109" t="s">
        <v>27</v>
      </c>
      <c r="L109">
        <v>25200937</v>
      </c>
      <c r="M109" t="s">
        <v>656</v>
      </c>
      <c r="N109" t="s">
        <v>24</v>
      </c>
      <c r="O109" t="s">
        <v>28</v>
      </c>
      <c r="P109" s="1">
        <v>0</v>
      </c>
      <c r="Q109" s="1">
        <v>24</v>
      </c>
      <c r="R109" s="1">
        <v>659000</v>
      </c>
      <c r="S109" t="s">
        <v>26</v>
      </c>
      <c r="T109" t="s">
        <v>6041</v>
      </c>
    </row>
    <row r="110" spans="1:20" x14ac:dyDescent="0.3">
      <c r="A110" t="s">
        <v>18</v>
      </c>
      <c r="B110" t="s">
        <v>19</v>
      </c>
      <c r="C110" t="s">
        <v>6042</v>
      </c>
      <c r="D110" t="s">
        <v>5122</v>
      </c>
      <c r="E110" t="s">
        <v>5496</v>
      </c>
      <c r="F110" t="s">
        <v>20</v>
      </c>
      <c r="G110" t="s">
        <v>21</v>
      </c>
      <c r="H110" t="s">
        <v>21</v>
      </c>
      <c r="I110" t="s">
        <v>6043</v>
      </c>
      <c r="J110" t="s">
        <v>22</v>
      </c>
      <c r="K110" t="s">
        <v>27</v>
      </c>
      <c r="L110">
        <v>4387164</v>
      </c>
      <c r="M110" t="s">
        <v>656</v>
      </c>
      <c r="N110" t="s">
        <v>24</v>
      </c>
      <c r="O110" t="s">
        <v>28</v>
      </c>
      <c r="P110" s="1">
        <v>0</v>
      </c>
      <c r="Q110" s="1">
        <v>19</v>
      </c>
      <c r="R110" s="1">
        <v>74000</v>
      </c>
      <c r="S110" t="s">
        <v>26</v>
      </c>
      <c r="T110" t="s">
        <v>6044</v>
      </c>
    </row>
    <row r="111" spans="1:20" x14ac:dyDescent="0.3">
      <c r="A111" t="s">
        <v>18</v>
      </c>
      <c r="B111" t="s">
        <v>19</v>
      </c>
      <c r="C111" t="s">
        <v>6045</v>
      </c>
      <c r="D111" t="s">
        <v>5122</v>
      </c>
      <c r="E111" t="s">
        <v>5496</v>
      </c>
      <c r="F111" t="s">
        <v>20</v>
      </c>
      <c r="G111" t="s">
        <v>21</v>
      </c>
      <c r="H111" t="s">
        <v>21</v>
      </c>
      <c r="I111" t="s">
        <v>6046</v>
      </c>
      <c r="J111" t="s">
        <v>22</v>
      </c>
      <c r="K111" t="s">
        <v>27</v>
      </c>
      <c r="L111">
        <v>4531890</v>
      </c>
      <c r="M111" t="s">
        <v>656</v>
      </c>
      <c r="N111" t="s">
        <v>24</v>
      </c>
      <c r="O111" t="s">
        <v>28</v>
      </c>
      <c r="P111" s="1">
        <v>0</v>
      </c>
      <c r="Q111" s="1">
        <v>21</v>
      </c>
      <c r="R111" s="1">
        <v>80000</v>
      </c>
      <c r="S111" t="s">
        <v>26</v>
      </c>
      <c r="T111" t="s">
        <v>6047</v>
      </c>
    </row>
    <row r="112" spans="1:20" x14ac:dyDescent="0.3">
      <c r="A112" t="s">
        <v>18</v>
      </c>
      <c r="B112" t="s">
        <v>19</v>
      </c>
      <c r="C112" t="s">
        <v>6048</v>
      </c>
      <c r="D112" t="s">
        <v>5122</v>
      </c>
      <c r="E112" t="s">
        <v>5496</v>
      </c>
      <c r="F112" t="s">
        <v>20</v>
      </c>
      <c r="G112" t="s">
        <v>21</v>
      </c>
      <c r="H112" t="s">
        <v>21</v>
      </c>
      <c r="I112" t="s">
        <v>6049</v>
      </c>
      <c r="J112" t="s">
        <v>22</v>
      </c>
      <c r="K112" t="s">
        <v>27</v>
      </c>
      <c r="L112">
        <v>14755090</v>
      </c>
      <c r="M112" t="s">
        <v>656</v>
      </c>
      <c r="N112" t="s">
        <v>24</v>
      </c>
      <c r="O112" t="s">
        <v>28</v>
      </c>
      <c r="P112" s="1">
        <v>0</v>
      </c>
      <c r="Q112" s="1">
        <v>171</v>
      </c>
      <c r="R112" s="1">
        <v>10967000</v>
      </c>
      <c r="S112" t="s">
        <v>26</v>
      </c>
      <c r="T112" t="s">
        <v>6050</v>
      </c>
    </row>
    <row r="113" spans="1:20" x14ac:dyDescent="0.3">
      <c r="A113" t="s">
        <v>18</v>
      </c>
      <c r="B113" t="s">
        <v>19</v>
      </c>
      <c r="C113" t="s">
        <v>6051</v>
      </c>
      <c r="D113" t="s">
        <v>5122</v>
      </c>
      <c r="E113" t="s">
        <v>5496</v>
      </c>
      <c r="F113" t="s">
        <v>20</v>
      </c>
      <c r="G113" t="s">
        <v>21</v>
      </c>
      <c r="H113" t="s">
        <v>30</v>
      </c>
      <c r="I113" t="s">
        <v>6052</v>
      </c>
      <c r="J113" t="s">
        <v>22</v>
      </c>
      <c r="K113" t="s">
        <v>27</v>
      </c>
      <c r="L113">
        <v>9990502</v>
      </c>
      <c r="M113" t="s">
        <v>656</v>
      </c>
      <c r="N113" t="s">
        <v>24</v>
      </c>
      <c r="O113" t="s">
        <v>28</v>
      </c>
      <c r="P113" s="1">
        <v>0</v>
      </c>
      <c r="Q113" s="1">
        <v>47</v>
      </c>
      <c r="R113" s="1">
        <v>1289000</v>
      </c>
      <c r="S113" t="s">
        <v>26</v>
      </c>
      <c r="T113" t="s">
        <v>6053</v>
      </c>
    </row>
    <row r="114" spans="1:20" x14ac:dyDescent="0.3">
      <c r="A114" t="s">
        <v>18</v>
      </c>
      <c r="B114" t="s">
        <v>19</v>
      </c>
      <c r="C114" t="s">
        <v>6051</v>
      </c>
      <c r="D114" t="s">
        <v>5122</v>
      </c>
      <c r="E114" t="s">
        <v>5496</v>
      </c>
      <c r="F114" t="s">
        <v>20</v>
      </c>
      <c r="G114" t="s">
        <v>30</v>
      </c>
      <c r="H114" t="s">
        <v>30</v>
      </c>
      <c r="I114" t="s">
        <v>6054</v>
      </c>
      <c r="J114" t="s">
        <v>22</v>
      </c>
      <c r="K114" t="s">
        <v>27</v>
      </c>
      <c r="L114">
        <v>42028670</v>
      </c>
      <c r="M114" t="s">
        <v>656</v>
      </c>
      <c r="N114" t="s">
        <v>24</v>
      </c>
      <c r="O114" t="s">
        <v>28</v>
      </c>
      <c r="P114" s="1">
        <v>0</v>
      </c>
      <c r="Q114" s="1">
        <v>47</v>
      </c>
      <c r="R114" s="1">
        <v>1289000</v>
      </c>
      <c r="S114" t="s">
        <v>26</v>
      </c>
      <c r="T114" t="s">
        <v>6053</v>
      </c>
    </row>
    <row r="115" spans="1:20" x14ac:dyDescent="0.3">
      <c r="A115" t="s">
        <v>18</v>
      </c>
      <c r="B115" t="s">
        <v>19</v>
      </c>
      <c r="C115" t="s">
        <v>6055</v>
      </c>
      <c r="D115" t="s">
        <v>5122</v>
      </c>
      <c r="E115" t="s">
        <v>5496</v>
      </c>
      <c r="F115" t="s">
        <v>20</v>
      </c>
      <c r="G115" t="s">
        <v>21</v>
      </c>
      <c r="H115" t="s">
        <v>21</v>
      </c>
      <c r="I115" t="s">
        <v>2544</v>
      </c>
      <c r="J115" t="s">
        <v>22</v>
      </c>
      <c r="K115" t="s">
        <v>27</v>
      </c>
      <c r="L115">
        <v>4203748</v>
      </c>
      <c r="M115" t="s">
        <v>656</v>
      </c>
      <c r="N115" t="s">
        <v>24</v>
      </c>
      <c r="O115" t="s">
        <v>28</v>
      </c>
      <c r="P115" s="1">
        <v>0</v>
      </c>
      <c r="Q115" s="1">
        <v>63</v>
      </c>
      <c r="R115" s="1">
        <v>5049000</v>
      </c>
      <c r="S115" t="s">
        <v>26</v>
      </c>
      <c r="T115" t="s">
        <v>6056</v>
      </c>
    </row>
    <row r="116" spans="1:20" x14ac:dyDescent="0.3">
      <c r="A116" t="s">
        <v>18</v>
      </c>
      <c r="B116" t="s">
        <v>19</v>
      </c>
      <c r="C116" t="s">
        <v>6057</v>
      </c>
      <c r="D116" t="s">
        <v>5122</v>
      </c>
      <c r="E116" t="s">
        <v>5496</v>
      </c>
      <c r="F116" t="s">
        <v>20</v>
      </c>
      <c r="G116" t="s">
        <v>21</v>
      </c>
      <c r="H116" t="s">
        <v>21</v>
      </c>
      <c r="I116" t="s">
        <v>6058</v>
      </c>
      <c r="J116" t="s">
        <v>22</v>
      </c>
      <c r="K116" t="s">
        <v>27</v>
      </c>
      <c r="L116">
        <v>438253</v>
      </c>
      <c r="M116" t="s">
        <v>656</v>
      </c>
      <c r="N116" t="s">
        <v>24</v>
      </c>
      <c r="O116" t="s">
        <v>28</v>
      </c>
      <c r="P116" s="1">
        <v>0</v>
      </c>
      <c r="Q116" s="1">
        <v>51</v>
      </c>
      <c r="R116" s="1">
        <v>4202000</v>
      </c>
      <c r="S116" t="s">
        <v>26</v>
      </c>
      <c r="T116" t="s">
        <v>6059</v>
      </c>
    </row>
    <row r="117" spans="1:20" x14ac:dyDescent="0.3">
      <c r="A117" t="s">
        <v>18</v>
      </c>
      <c r="B117" t="s">
        <v>19</v>
      </c>
      <c r="C117" t="s">
        <v>6060</v>
      </c>
      <c r="D117" t="s">
        <v>5122</v>
      </c>
      <c r="E117" t="s">
        <v>5496</v>
      </c>
      <c r="F117" t="s">
        <v>20</v>
      </c>
      <c r="G117" t="s">
        <v>21</v>
      </c>
      <c r="H117" t="s">
        <v>21</v>
      </c>
      <c r="I117" t="s">
        <v>6061</v>
      </c>
      <c r="J117" t="s">
        <v>22</v>
      </c>
      <c r="K117" t="s">
        <v>27</v>
      </c>
      <c r="L117">
        <v>42026611</v>
      </c>
      <c r="M117" t="s">
        <v>656</v>
      </c>
      <c r="N117" t="s">
        <v>24</v>
      </c>
      <c r="O117" t="s">
        <v>28</v>
      </c>
      <c r="P117" s="1">
        <v>0</v>
      </c>
      <c r="Q117" s="1">
        <v>42</v>
      </c>
      <c r="R117" s="1">
        <v>1153000</v>
      </c>
      <c r="S117" t="s">
        <v>26</v>
      </c>
      <c r="T117" t="s">
        <v>6062</v>
      </c>
    </row>
    <row r="118" spans="1:20" x14ac:dyDescent="0.3">
      <c r="A118" t="s">
        <v>18</v>
      </c>
      <c r="B118" t="s">
        <v>19</v>
      </c>
      <c r="C118" t="s">
        <v>6063</v>
      </c>
      <c r="D118" t="s">
        <v>5122</v>
      </c>
      <c r="E118" t="s">
        <v>5496</v>
      </c>
      <c r="F118" t="s">
        <v>20</v>
      </c>
      <c r="G118" t="s">
        <v>21</v>
      </c>
      <c r="H118" t="s">
        <v>21</v>
      </c>
      <c r="I118" t="s">
        <v>6064</v>
      </c>
      <c r="J118" t="s">
        <v>22</v>
      </c>
      <c r="K118" t="s">
        <v>27</v>
      </c>
      <c r="L118">
        <v>29620737</v>
      </c>
      <c r="M118" t="s">
        <v>656</v>
      </c>
      <c r="N118" t="s">
        <v>24</v>
      </c>
      <c r="O118" t="s">
        <v>28</v>
      </c>
      <c r="P118" s="1">
        <v>0</v>
      </c>
      <c r="Q118" s="1">
        <v>40</v>
      </c>
      <c r="R118" s="1">
        <v>154000</v>
      </c>
      <c r="S118" t="s">
        <v>26</v>
      </c>
      <c r="T118" t="s">
        <v>6065</v>
      </c>
    </row>
    <row r="119" spans="1:20" x14ac:dyDescent="0.3">
      <c r="A119" t="s">
        <v>18</v>
      </c>
      <c r="B119" t="s">
        <v>19</v>
      </c>
      <c r="C119" t="s">
        <v>2727</v>
      </c>
      <c r="D119" t="s">
        <v>5122</v>
      </c>
      <c r="E119" t="s">
        <v>5496</v>
      </c>
      <c r="F119" t="s">
        <v>20</v>
      </c>
      <c r="G119" t="s">
        <v>21</v>
      </c>
      <c r="H119" t="s">
        <v>21</v>
      </c>
      <c r="I119" t="s">
        <v>2728</v>
      </c>
      <c r="J119" t="s">
        <v>22</v>
      </c>
      <c r="K119" t="s">
        <v>27</v>
      </c>
      <c r="L119">
        <v>0</v>
      </c>
      <c r="M119" t="s">
        <v>656</v>
      </c>
      <c r="N119" t="s">
        <v>24</v>
      </c>
      <c r="O119" t="s">
        <v>28</v>
      </c>
      <c r="P119" s="1">
        <v>0</v>
      </c>
      <c r="Q119" s="1">
        <v>38</v>
      </c>
      <c r="R119" s="1">
        <v>1303000</v>
      </c>
      <c r="S119" t="s">
        <v>26</v>
      </c>
      <c r="T119" t="s">
        <v>2729</v>
      </c>
    </row>
    <row r="120" spans="1:20" x14ac:dyDescent="0.3">
      <c r="A120" t="s">
        <v>18</v>
      </c>
      <c r="B120" t="s">
        <v>19</v>
      </c>
      <c r="C120" t="s">
        <v>6066</v>
      </c>
      <c r="D120" t="s">
        <v>5122</v>
      </c>
      <c r="E120" t="s">
        <v>5496</v>
      </c>
      <c r="F120" t="s">
        <v>20</v>
      </c>
      <c r="G120" t="s">
        <v>21</v>
      </c>
      <c r="H120" t="s">
        <v>21</v>
      </c>
      <c r="I120" t="s">
        <v>6067</v>
      </c>
      <c r="J120" t="s">
        <v>22</v>
      </c>
      <c r="K120" t="s">
        <v>27</v>
      </c>
      <c r="L120">
        <v>10196534</v>
      </c>
      <c r="M120" t="s">
        <v>656</v>
      </c>
      <c r="N120" t="s">
        <v>24</v>
      </c>
      <c r="O120" t="s">
        <v>28</v>
      </c>
      <c r="P120" s="1">
        <v>0</v>
      </c>
      <c r="Q120" s="1">
        <v>38</v>
      </c>
      <c r="R120" s="1">
        <v>557000</v>
      </c>
      <c r="S120" t="s">
        <v>26</v>
      </c>
      <c r="T120" t="s">
        <v>6068</v>
      </c>
    </row>
    <row r="121" spans="1:20" x14ac:dyDescent="0.3">
      <c r="A121" t="s">
        <v>18</v>
      </c>
      <c r="B121" t="s">
        <v>19</v>
      </c>
      <c r="C121" t="s">
        <v>6069</v>
      </c>
      <c r="D121" t="s">
        <v>5122</v>
      </c>
      <c r="E121" t="s">
        <v>5496</v>
      </c>
      <c r="F121" t="s">
        <v>20</v>
      </c>
      <c r="G121" t="s">
        <v>21</v>
      </c>
      <c r="H121" t="s">
        <v>21</v>
      </c>
      <c r="I121" t="s">
        <v>6070</v>
      </c>
      <c r="J121" t="s">
        <v>22</v>
      </c>
      <c r="K121" t="s">
        <v>27</v>
      </c>
      <c r="L121">
        <v>42028080</v>
      </c>
      <c r="M121" t="s">
        <v>656</v>
      </c>
      <c r="N121" t="s">
        <v>24</v>
      </c>
      <c r="O121" t="s">
        <v>28</v>
      </c>
      <c r="P121" s="1">
        <v>0</v>
      </c>
      <c r="Q121" s="1">
        <v>26</v>
      </c>
      <c r="R121" s="1">
        <v>381000</v>
      </c>
      <c r="S121" t="s">
        <v>26</v>
      </c>
      <c r="T121" t="s">
        <v>6071</v>
      </c>
    </row>
    <row r="122" spans="1:20" x14ac:dyDescent="0.3">
      <c r="A122" t="s">
        <v>18</v>
      </c>
      <c r="B122" t="s">
        <v>19</v>
      </c>
      <c r="C122" t="s">
        <v>6072</v>
      </c>
      <c r="D122" t="s">
        <v>5122</v>
      </c>
      <c r="E122" t="s">
        <v>5496</v>
      </c>
      <c r="F122" t="s">
        <v>20</v>
      </c>
      <c r="G122" t="s">
        <v>21</v>
      </c>
      <c r="H122" t="s">
        <v>21</v>
      </c>
      <c r="I122" t="s">
        <v>6073</v>
      </c>
      <c r="J122" t="s">
        <v>22</v>
      </c>
      <c r="K122" t="s">
        <v>27</v>
      </c>
      <c r="L122">
        <v>4588104</v>
      </c>
      <c r="M122" t="s">
        <v>656</v>
      </c>
      <c r="N122" t="s">
        <v>24</v>
      </c>
      <c r="O122" t="s">
        <v>28</v>
      </c>
      <c r="P122" s="1">
        <v>0</v>
      </c>
      <c r="Q122" s="1">
        <v>53</v>
      </c>
      <c r="R122" s="1">
        <v>4685000</v>
      </c>
      <c r="S122" t="s">
        <v>26</v>
      </c>
      <c r="T122" t="s">
        <v>6074</v>
      </c>
    </row>
    <row r="123" spans="1:20" x14ac:dyDescent="0.3">
      <c r="A123" t="s">
        <v>18</v>
      </c>
      <c r="B123" t="s">
        <v>19</v>
      </c>
      <c r="C123" t="s">
        <v>2733</v>
      </c>
      <c r="D123" t="s">
        <v>5122</v>
      </c>
      <c r="E123" t="s">
        <v>5496</v>
      </c>
      <c r="F123" t="s">
        <v>20</v>
      </c>
      <c r="G123" t="s">
        <v>21</v>
      </c>
      <c r="H123" t="s">
        <v>30</v>
      </c>
      <c r="I123" t="s">
        <v>6075</v>
      </c>
      <c r="J123" t="s">
        <v>22</v>
      </c>
      <c r="K123" t="s">
        <v>27</v>
      </c>
      <c r="L123">
        <v>4364200</v>
      </c>
      <c r="M123" t="s">
        <v>656</v>
      </c>
      <c r="N123" t="s">
        <v>24</v>
      </c>
      <c r="O123" t="s">
        <v>28</v>
      </c>
      <c r="P123" s="1">
        <v>0</v>
      </c>
      <c r="Q123" s="1">
        <v>33</v>
      </c>
      <c r="R123" s="1">
        <v>1367000</v>
      </c>
      <c r="S123" t="s">
        <v>26</v>
      </c>
      <c r="T123" t="s">
        <v>2734</v>
      </c>
    </row>
    <row r="124" spans="1:20" x14ac:dyDescent="0.3">
      <c r="A124" t="s">
        <v>18</v>
      </c>
      <c r="B124" t="s">
        <v>19</v>
      </c>
      <c r="C124" t="s">
        <v>2733</v>
      </c>
      <c r="D124" t="s">
        <v>5122</v>
      </c>
      <c r="E124" t="s">
        <v>5496</v>
      </c>
      <c r="F124" t="s">
        <v>20</v>
      </c>
      <c r="G124" t="s">
        <v>30</v>
      </c>
      <c r="H124" t="s">
        <v>30</v>
      </c>
      <c r="I124" t="s">
        <v>2735</v>
      </c>
      <c r="J124" t="s">
        <v>22</v>
      </c>
      <c r="K124" t="s">
        <v>27</v>
      </c>
      <c r="L124">
        <v>0</v>
      </c>
      <c r="M124" t="s">
        <v>656</v>
      </c>
      <c r="N124" t="s">
        <v>24</v>
      </c>
      <c r="O124" t="s">
        <v>28</v>
      </c>
      <c r="P124" s="1">
        <v>0</v>
      </c>
      <c r="Q124" s="1">
        <v>33</v>
      </c>
      <c r="R124" s="1">
        <v>1367000</v>
      </c>
      <c r="S124" t="s">
        <v>26</v>
      </c>
      <c r="T124" t="s">
        <v>2734</v>
      </c>
    </row>
    <row r="125" spans="1:20" x14ac:dyDescent="0.3">
      <c r="A125" t="s">
        <v>18</v>
      </c>
      <c r="B125" t="s">
        <v>19</v>
      </c>
      <c r="C125" t="s">
        <v>6076</v>
      </c>
      <c r="D125" t="s">
        <v>5122</v>
      </c>
      <c r="E125" t="s">
        <v>5496</v>
      </c>
      <c r="F125" t="s">
        <v>20</v>
      </c>
      <c r="G125" t="s">
        <v>21</v>
      </c>
      <c r="H125" t="s">
        <v>21</v>
      </c>
      <c r="I125" t="s">
        <v>6073</v>
      </c>
      <c r="J125" t="s">
        <v>22</v>
      </c>
      <c r="K125" t="s">
        <v>27</v>
      </c>
      <c r="L125">
        <v>4588104</v>
      </c>
      <c r="M125" t="s">
        <v>656</v>
      </c>
      <c r="N125" t="s">
        <v>24</v>
      </c>
      <c r="O125" t="s">
        <v>28</v>
      </c>
      <c r="P125" s="1">
        <v>0</v>
      </c>
      <c r="Q125" s="1">
        <v>74</v>
      </c>
      <c r="R125" s="1">
        <v>3978000</v>
      </c>
      <c r="S125" t="s">
        <v>26</v>
      </c>
      <c r="T125" t="s">
        <v>6077</v>
      </c>
    </row>
    <row r="126" spans="1:20" x14ac:dyDescent="0.3">
      <c r="A126" t="s">
        <v>18</v>
      </c>
      <c r="B126" t="s">
        <v>19</v>
      </c>
      <c r="C126" t="s">
        <v>6078</v>
      </c>
      <c r="D126" t="s">
        <v>5122</v>
      </c>
      <c r="E126" t="s">
        <v>5496</v>
      </c>
      <c r="F126" t="s">
        <v>20</v>
      </c>
      <c r="G126" t="s">
        <v>21</v>
      </c>
      <c r="H126" t="s">
        <v>21</v>
      </c>
      <c r="I126" t="s">
        <v>6079</v>
      </c>
      <c r="J126" t="s">
        <v>22</v>
      </c>
      <c r="K126" t="s">
        <v>27</v>
      </c>
      <c r="L126">
        <v>42021327</v>
      </c>
      <c r="M126" t="s">
        <v>656</v>
      </c>
      <c r="N126" t="s">
        <v>24</v>
      </c>
      <c r="O126" t="s">
        <v>28</v>
      </c>
      <c r="P126" s="1">
        <v>0</v>
      </c>
      <c r="Q126" s="1">
        <v>50</v>
      </c>
      <c r="R126" s="1">
        <v>447000</v>
      </c>
      <c r="S126" t="s">
        <v>26</v>
      </c>
      <c r="T126" t="s">
        <v>6080</v>
      </c>
    </row>
    <row r="127" spans="1:20" x14ac:dyDescent="0.3">
      <c r="A127" t="s">
        <v>18</v>
      </c>
      <c r="B127" t="s">
        <v>19</v>
      </c>
      <c r="C127" t="s">
        <v>6081</v>
      </c>
      <c r="D127" t="s">
        <v>5122</v>
      </c>
      <c r="E127" t="s">
        <v>5496</v>
      </c>
      <c r="F127" t="s">
        <v>20</v>
      </c>
      <c r="G127" t="s">
        <v>21</v>
      </c>
      <c r="H127" t="s">
        <v>21</v>
      </c>
      <c r="I127" t="s">
        <v>6082</v>
      </c>
      <c r="J127" t="s">
        <v>22</v>
      </c>
      <c r="K127" t="s">
        <v>27</v>
      </c>
      <c r="L127">
        <v>10088954</v>
      </c>
      <c r="M127" t="s">
        <v>656</v>
      </c>
      <c r="N127" t="s">
        <v>24</v>
      </c>
      <c r="O127" t="s">
        <v>28</v>
      </c>
      <c r="P127" s="1">
        <v>0</v>
      </c>
      <c r="Q127" s="1">
        <v>7</v>
      </c>
      <c r="R127" s="1">
        <v>29000</v>
      </c>
      <c r="S127" t="s">
        <v>26</v>
      </c>
      <c r="T127" t="s">
        <v>6083</v>
      </c>
    </row>
    <row r="128" spans="1:20" x14ac:dyDescent="0.3">
      <c r="A128" t="s">
        <v>18</v>
      </c>
      <c r="B128" t="s">
        <v>19</v>
      </c>
      <c r="C128" t="s">
        <v>6084</v>
      </c>
      <c r="D128" t="s">
        <v>5122</v>
      </c>
      <c r="E128" t="s">
        <v>5496</v>
      </c>
      <c r="F128" t="s">
        <v>20</v>
      </c>
      <c r="G128" t="s">
        <v>21</v>
      </c>
      <c r="H128" t="s">
        <v>21</v>
      </c>
      <c r="I128" t="s">
        <v>6085</v>
      </c>
      <c r="J128" t="s">
        <v>22</v>
      </c>
      <c r="K128" t="s">
        <v>27</v>
      </c>
      <c r="L128">
        <v>42022820</v>
      </c>
      <c r="M128" t="s">
        <v>656</v>
      </c>
      <c r="N128" t="s">
        <v>24</v>
      </c>
      <c r="O128" t="s">
        <v>28</v>
      </c>
      <c r="P128" s="1">
        <v>0</v>
      </c>
      <c r="Q128" s="1">
        <v>22</v>
      </c>
      <c r="R128" s="1">
        <v>604000</v>
      </c>
      <c r="S128" t="s">
        <v>26</v>
      </c>
      <c r="T128" t="s">
        <v>6086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7EF04-1406-422E-BC91-6AD330B0F530}">
  <dimension ref="A1:U18"/>
  <sheetViews>
    <sheetView workbookViewId="0">
      <selection activeCell="F16" sqref="F16"/>
    </sheetView>
  </sheetViews>
  <sheetFormatPr baseColWidth="10" defaultRowHeight="14.4" x14ac:dyDescent="0.3"/>
  <cols>
    <col min="1" max="1" width="15.33203125" bestFit="1" customWidth="1"/>
    <col min="2" max="2" width="10.6640625" bestFit="1" customWidth="1"/>
    <col min="3" max="3" width="26.44140625" bestFit="1" customWidth="1"/>
    <col min="4" max="4" width="7.21875" bestFit="1" customWidth="1"/>
    <col min="5" max="5" width="13.33203125" bestFit="1" customWidth="1"/>
    <col min="6" max="6" width="17.88671875" bestFit="1" customWidth="1"/>
    <col min="7" max="7" width="19.33203125" bestFit="1" customWidth="1"/>
    <col min="8" max="8" width="17" bestFit="1" customWidth="1"/>
    <col min="9" max="9" width="56.6640625" customWidth="1"/>
    <col min="10" max="10" width="13" bestFit="1" customWidth="1"/>
    <col min="11" max="11" width="17.6640625" bestFit="1" customWidth="1"/>
    <col min="12" max="12" width="21.5546875" bestFit="1" customWidth="1"/>
    <col min="13" max="13" width="32.77734375" customWidth="1"/>
    <col min="14" max="14" width="9" bestFit="1" customWidth="1"/>
    <col min="15" max="15" width="20.88671875" bestFit="1" customWidth="1"/>
    <col min="16" max="16" width="16.109375" bestFit="1" customWidth="1"/>
    <col min="17" max="17" width="17.88671875" bestFit="1" customWidth="1"/>
    <col min="18" max="18" width="18.6640625" bestFit="1" customWidth="1"/>
    <col min="19" max="19" width="9.33203125" bestFit="1" customWidth="1"/>
    <col min="20" max="20" width="27" bestFit="1" customWidth="1"/>
    <col min="21" max="21" width="13.109375" bestFit="1" customWidth="1"/>
  </cols>
  <sheetData>
    <row r="1" spans="1:21" x14ac:dyDescent="0.3">
      <c r="A1" t="s">
        <v>0</v>
      </c>
      <c r="B1" t="s">
        <v>1</v>
      </c>
      <c r="C1" t="s">
        <v>2</v>
      </c>
      <c r="D1" t="s">
        <v>5118</v>
      </c>
      <c r="E1" t="s">
        <v>5120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5119</v>
      </c>
    </row>
    <row r="2" spans="1:21" x14ac:dyDescent="0.3">
      <c r="A2" t="s">
        <v>18</v>
      </c>
      <c r="B2" t="s">
        <v>19</v>
      </c>
      <c r="C2" t="s">
        <v>5755</v>
      </c>
      <c r="D2" t="s">
        <v>5121</v>
      </c>
      <c r="E2" t="s">
        <v>24</v>
      </c>
      <c r="F2" t="s">
        <v>20</v>
      </c>
      <c r="G2" t="s">
        <v>21</v>
      </c>
      <c r="H2" t="s">
        <v>30</v>
      </c>
      <c r="I2" t="s">
        <v>5756</v>
      </c>
      <c r="J2" t="s">
        <v>22</v>
      </c>
      <c r="K2" t="s">
        <v>23</v>
      </c>
      <c r="L2" s="23" t="s">
        <v>5757</v>
      </c>
      <c r="M2" t="s">
        <v>5758</v>
      </c>
      <c r="N2" t="s">
        <v>24</v>
      </c>
      <c r="O2" t="s">
        <v>25</v>
      </c>
      <c r="P2" s="1">
        <v>1851000</v>
      </c>
      <c r="Q2" s="1">
        <v>571</v>
      </c>
      <c r="R2" s="1">
        <v>842854000</v>
      </c>
      <c r="S2" t="s">
        <v>26</v>
      </c>
      <c r="T2" t="s">
        <v>5759</v>
      </c>
      <c r="U2" s="2">
        <v>185.1</v>
      </c>
    </row>
    <row r="3" spans="1:21" x14ac:dyDescent="0.3">
      <c r="A3" t="s">
        <v>18</v>
      </c>
      <c r="B3" t="s">
        <v>19</v>
      </c>
      <c r="C3" t="s">
        <v>5755</v>
      </c>
      <c r="D3" t="s">
        <v>5121</v>
      </c>
      <c r="F3" t="s">
        <v>20</v>
      </c>
      <c r="G3" t="s">
        <v>30</v>
      </c>
      <c r="H3" t="s">
        <v>30</v>
      </c>
      <c r="I3" t="s">
        <v>5760</v>
      </c>
      <c r="J3" t="s">
        <v>22</v>
      </c>
      <c r="K3" t="s">
        <v>23</v>
      </c>
      <c r="L3" s="23" t="s">
        <v>5761</v>
      </c>
      <c r="M3" t="s">
        <v>5758</v>
      </c>
      <c r="N3" t="s">
        <v>24</v>
      </c>
      <c r="O3" t="s">
        <v>25</v>
      </c>
      <c r="P3" s="1">
        <v>1851000</v>
      </c>
      <c r="Q3" s="1">
        <v>571</v>
      </c>
      <c r="R3" s="1">
        <v>842854000</v>
      </c>
      <c r="S3" t="s">
        <v>26</v>
      </c>
      <c r="T3" t="s">
        <v>5759</v>
      </c>
      <c r="U3" s="2">
        <v>185.1</v>
      </c>
    </row>
    <row r="4" spans="1:21" x14ac:dyDescent="0.3">
      <c r="A4" t="s">
        <v>18</v>
      </c>
      <c r="B4" t="s">
        <v>19</v>
      </c>
      <c r="C4" t="s">
        <v>5762</v>
      </c>
      <c r="D4" t="s">
        <v>5121</v>
      </c>
      <c r="E4" t="s">
        <v>24</v>
      </c>
      <c r="F4" t="s">
        <v>20</v>
      </c>
      <c r="G4" t="s">
        <v>21</v>
      </c>
      <c r="H4" t="s">
        <v>30</v>
      </c>
      <c r="I4" t="s">
        <v>5756</v>
      </c>
      <c r="J4" t="s">
        <v>22</v>
      </c>
      <c r="K4" t="s">
        <v>23</v>
      </c>
      <c r="L4" s="23" t="s">
        <v>5757</v>
      </c>
      <c r="M4" t="s">
        <v>5763</v>
      </c>
      <c r="N4" t="s">
        <v>24</v>
      </c>
      <c r="O4" t="s">
        <v>25</v>
      </c>
      <c r="P4" s="1">
        <v>1462000</v>
      </c>
      <c r="Q4" s="1">
        <v>270</v>
      </c>
      <c r="R4" s="1">
        <v>646453000</v>
      </c>
      <c r="S4" t="s">
        <v>26</v>
      </c>
      <c r="T4" t="s">
        <v>5764</v>
      </c>
      <c r="U4" s="2">
        <v>146.19999999999999</v>
      </c>
    </row>
    <row r="5" spans="1:21" x14ac:dyDescent="0.3">
      <c r="A5" t="s">
        <v>18</v>
      </c>
      <c r="B5" t="s">
        <v>19</v>
      </c>
      <c r="C5" t="s">
        <v>5762</v>
      </c>
      <c r="D5" t="s">
        <v>5121</v>
      </c>
      <c r="F5" t="s">
        <v>20</v>
      </c>
      <c r="G5" t="s">
        <v>30</v>
      </c>
      <c r="H5" t="s">
        <v>30</v>
      </c>
      <c r="I5" t="s">
        <v>5765</v>
      </c>
      <c r="J5" t="s">
        <v>22</v>
      </c>
      <c r="K5" t="s">
        <v>23</v>
      </c>
      <c r="L5" s="23" t="s">
        <v>5761</v>
      </c>
      <c r="M5" t="s">
        <v>5763</v>
      </c>
      <c r="N5" t="s">
        <v>24</v>
      </c>
      <c r="O5" t="s">
        <v>25</v>
      </c>
      <c r="P5" s="1">
        <v>1462000</v>
      </c>
      <c r="Q5" s="1">
        <v>270</v>
      </c>
      <c r="R5" s="1">
        <v>646453000</v>
      </c>
      <c r="S5" t="s">
        <v>26</v>
      </c>
      <c r="T5" t="s">
        <v>5764</v>
      </c>
      <c r="U5" s="2">
        <v>146.19999999999999</v>
      </c>
    </row>
    <row r="6" spans="1:21" x14ac:dyDescent="0.3">
      <c r="A6" t="s">
        <v>18</v>
      </c>
      <c r="B6" t="s">
        <v>19</v>
      </c>
      <c r="C6" t="s">
        <v>5766</v>
      </c>
      <c r="D6" t="s">
        <v>5122</v>
      </c>
      <c r="E6" t="s">
        <v>24</v>
      </c>
      <c r="F6" t="s">
        <v>20</v>
      </c>
      <c r="G6" t="s">
        <v>21</v>
      </c>
      <c r="H6" t="s">
        <v>21</v>
      </c>
      <c r="I6" t="s">
        <v>5767</v>
      </c>
      <c r="J6" t="s">
        <v>22</v>
      </c>
      <c r="K6" t="s">
        <v>23</v>
      </c>
      <c r="L6" s="23" t="s">
        <v>5768</v>
      </c>
      <c r="M6" t="s">
        <v>5769</v>
      </c>
      <c r="N6" t="s">
        <v>24</v>
      </c>
      <c r="O6" t="s">
        <v>28</v>
      </c>
      <c r="P6" s="1">
        <v>2808</v>
      </c>
      <c r="Q6" s="1">
        <v>507</v>
      </c>
      <c r="R6" s="1">
        <v>736271000</v>
      </c>
      <c r="S6" t="s">
        <v>26</v>
      </c>
      <c r="T6" t="s">
        <v>5770</v>
      </c>
    </row>
    <row r="7" spans="1:21" x14ac:dyDescent="0.3">
      <c r="A7" t="s">
        <v>18</v>
      </c>
      <c r="B7" t="s">
        <v>19</v>
      </c>
      <c r="C7" t="s">
        <v>5771</v>
      </c>
      <c r="D7" t="s">
        <v>5122</v>
      </c>
      <c r="E7" t="s">
        <v>24</v>
      </c>
      <c r="F7" t="s">
        <v>20</v>
      </c>
      <c r="G7" t="s">
        <v>21</v>
      </c>
      <c r="H7" t="s">
        <v>30</v>
      </c>
      <c r="I7" t="s">
        <v>5772</v>
      </c>
      <c r="J7" t="s">
        <v>22</v>
      </c>
      <c r="K7" t="s">
        <v>80</v>
      </c>
      <c r="L7" s="23" t="s">
        <v>5773</v>
      </c>
      <c r="M7" t="s">
        <v>5774</v>
      </c>
      <c r="N7" t="s">
        <v>24</v>
      </c>
      <c r="O7" t="s">
        <v>28</v>
      </c>
      <c r="P7" s="1">
        <v>81</v>
      </c>
      <c r="Q7" s="1">
        <v>72</v>
      </c>
      <c r="R7" s="1">
        <v>44138000</v>
      </c>
      <c r="S7" t="s">
        <v>26</v>
      </c>
      <c r="T7" t="s">
        <v>5775</v>
      </c>
    </row>
    <row r="8" spans="1:21" x14ac:dyDescent="0.3">
      <c r="A8" t="s">
        <v>18</v>
      </c>
      <c r="B8" t="s">
        <v>19</v>
      </c>
      <c r="C8" t="s">
        <v>1958</v>
      </c>
      <c r="D8" t="s">
        <v>5122</v>
      </c>
      <c r="F8" t="s">
        <v>20</v>
      </c>
      <c r="G8" t="s">
        <v>30</v>
      </c>
      <c r="H8" t="s">
        <v>30</v>
      </c>
      <c r="I8" t="s">
        <v>1961</v>
      </c>
      <c r="J8" t="s">
        <v>22</v>
      </c>
      <c r="K8" t="s">
        <v>80</v>
      </c>
      <c r="L8" s="23">
        <v>14869</v>
      </c>
      <c r="M8" t="s">
        <v>1959</v>
      </c>
      <c r="N8" t="s">
        <v>24</v>
      </c>
      <c r="O8" t="s">
        <v>28</v>
      </c>
      <c r="P8" s="1">
        <v>73</v>
      </c>
      <c r="Q8" s="1">
        <v>65</v>
      </c>
      <c r="R8" s="1">
        <v>25523000</v>
      </c>
      <c r="S8" t="s">
        <v>26</v>
      </c>
      <c r="T8" t="s">
        <v>1960</v>
      </c>
    </row>
    <row r="9" spans="1:21" x14ac:dyDescent="0.3">
      <c r="A9" t="s">
        <v>18</v>
      </c>
      <c r="B9" t="s">
        <v>19</v>
      </c>
      <c r="C9" t="s">
        <v>2002</v>
      </c>
      <c r="D9" t="s">
        <v>5122</v>
      </c>
      <c r="E9" t="s">
        <v>24</v>
      </c>
      <c r="F9" t="s">
        <v>20</v>
      </c>
      <c r="G9" t="s">
        <v>21</v>
      </c>
      <c r="H9" t="s">
        <v>21</v>
      </c>
      <c r="I9" t="s">
        <v>2003</v>
      </c>
      <c r="J9" t="s">
        <v>22</v>
      </c>
      <c r="K9" t="s">
        <v>27</v>
      </c>
      <c r="L9" s="23">
        <v>56121</v>
      </c>
      <c r="M9" t="s">
        <v>2004</v>
      </c>
      <c r="N9" t="s">
        <v>24</v>
      </c>
      <c r="O9" t="s">
        <v>28</v>
      </c>
      <c r="P9" s="1">
        <v>45</v>
      </c>
      <c r="Q9" s="1">
        <v>39</v>
      </c>
      <c r="R9" s="1">
        <v>13643000</v>
      </c>
      <c r="S9" t="s">
        <v>26</v>
      </c>
      <c r="T9" t="s">
        <v>2005</v>
      </c>
    </row>
    <row r="10" spans="1:21" x14ac:dyDescent="0.3">
      <c r="A10" t="s">
        <v>18</v>
      </c>
      <c r="B10" t="s">
        <v>19</v>
      </c>
      <c r="C10" t="s">
        <v>5776</v>
      </c>
      <c r="D10" t="s">
        <v>5122</v>
      </c>
      <c r="E10" t="s">
        <v>24</v>
      </c>
      <c r="F10" t="s">
        <v>20</v>
      </c>
      <c r="G10" t="s">
        <v>21</v>
      </c>
      <c r="H10" t="s">
        <v>30</v>
      </c>
      <c r="I10" t="s">
        <v>5777</v>
      </c>
      <c r="J10" t="s">
        <v>22</v>
      </c>
      <c r="K10" t="s">
        <v>80</v>
      </c>
      <c r="L10" s="23" t="s">
        <v>5778</v>
      </c>
      <c r="M10" t="s">
        <v>5779</v>
      </c>
      <c r="N10" t="s">
        <v>24</v>
      </c>
      <c r="O10" t="s">
        <v>28</v>
      </c>
      <c r="P10" s="1">
        <v>55</v>
      </c>
      <c r="Q10" s="1">
        <v>105</v>
      </c>
      <c r="R10" s="1">
        <v>43387000</v>
      </c>
      <c r="S10" t="s">
        <v>26</v>
      </c>
      <c r="T10" t="s">
        <v>5780</v>
      </c>
    </row>
    <row r="11" spans="1:21" x14ac:dyDescent="0.3">
      <c r="A11" t="s">
        <v>18</v>
      </c>
      <c r="B11" t="s">
        <v>19</v>
      </c>
      <c r="C11" t="s">
        <v>3537</v>
      </c>
      <c r="D11" t="s">
        <v>5122</v>
      </c>
      <c r="E11" t="s">
        <v>24</v>
      </c>
      <c r="F11" t="s">
        <v>20</v>
      </c>
      <c r="G11" t="s">
        <v>21</v>
      </c>
      <c r="H11" t="s">
        <v>21</v>
      </c>
      <c r="I11" t="s">
        <v>3538</v>
      </c>
      <c r="J11" t="s">
        <v>22</v>
      </c>
      <c r="K11" t="s">
        <v>80</v>
      </c>
      <c r="L11" s="23">
        <v>3</v>
      </c>
      <c r="M11" t="s">
        <v>3539</v>
      </c>
      <c r="N11" t="s">
        <v>24</v>
      </c>
      <c r="O11" t="s">
        <v>28</v>
      </c>
      <c r="P11" s="1">
        <v>60</v>
      </c>
      <c r="Q11" s="1">
        <v>112</v>
      </c>
      <c r="R11" s="1">
        <v>48315000</v>
      </c>
      <c r="S11" t="s">
        <v>26</v>
      </c>
      <c r="T11" t="s">
        <v>3540</v>
      </c>
    </row>
    <row r="12" spans="1:21" x14ac:dyDescent="0.3">
      <c r="A12" t="s">
        <v>18</v>
      </c>
      <c r="B12" t="s">
        <v>19</v>
      </c>
      <c r="C12" t="s">
        <v>5781</v>
      </c>
      <c r="D12" t="s">
        <v>5122</v>
      </c>
      <c r="F12" t="s">
        <v>20</v>
      </c>
      <c r="G12" t="s">
        <v>30</v>
      </c>
      <c r="H12" t="s">
        <v>30</v>
      </c>
      <c r="I12" t="s">
        <v>5782</v>
      </c>
      <c r="J12" t="s">
        <v>22</v>
      </c>
      <c r="K12" t="s">
        <v>80</v>
      </c>
      <c r="L12" s="23" t="s">
        <v>5783</v>
      </c>
      <c r="M12" t="s">
        <v>5784</v>
      </c>
      <c r="N12" t="s">
        <v>24</v>
      </c>
      <c r="O12" t="s">
        <v>28</v>
      </c>
      <c r="P12" s="1">
        <v>84</v>
      </c>
      <c r="Q12" s="1">
        <v>92</v>
      </c>
      <c r="R12" s="1">
        <v>46132000</v>
      </c>
      <c r="S12" t="s">
        <v>26</v>
      </c>
      <c r="T12" t="s">
        <v>5785</v>
      </c>
    </row>
    <row r="13" spans="1:21" x14ac:dyDescent="0.3">
      <c r="A13" t="s">
        <v>18</v>
      </c>
      <c r="B13" t="s">
        <v>19</v>
      </c>
      <c r="C13" t="s">
        <v>4296</v>
      </c>
      <c r="D13" t="s">
        <v>5122</v>
      </c>
      <c r="E13" t="s">
        <v>24</v>
      </c>
      <c r="F13" t="s">
        <v>20</v>
      </c>
      <c r="G13" t="s">
        <v>21</v>
      </c>
      <c r="H13" t="s">
        <v>21</v>
      </c>
      <c r="I13" t="s">
        <v>1006</v>
      </c>
      <c r="J13" t="s">
        <v>22</v>
      </c>
      <c r="K13" t="s">
        <v>490</v>
      </c>
      <c r="L13" s="23">
        <v>1</v>
      </c>
      <c r="M13" t="s">
        <v>4297</v>
      </c>
      <c r="N13" t="s">
        <v>24</v>
      </c>
      <c r="O13" t="s">
        <v>28</v>
      </c>
      <c r="P13" s="1">
        <v>125</v>
      </c>
      <c r="Q13" s="1">
        <v>375</v>
      </c>
      <c r="R13" s="1">
        <v>167277000</v>
      </c>
      <c r="S13" t="s">
        <v>26</v>
      </c>
      <c r="T13" t="s">
        <v>4298</v>
      </c>
    </row>
    <row r="14" spans="1:21" x14ac:dyDescent="0.3">
      <c r="A14" t="s">
        <v>18</v>
      </c>
      <c r="B14" t="s">
        <v>19</v>
      </c>
      <c r="C14" t="s">
        <v>4432</v>
      </c>
      <c r="D14" t="s">
        <v>5122</v>
      </c>
      <c r="E14" t="s">
        <v>24</v>
      </c>
      <c r="F14" t="s">
        <v>20</v>
      </c>
      <c r="G14" t="s">
        <v>21</v>
      </c>
      <c r="H14" t="s">
        <v>31</v>
      </c>
      <c r="I14" t="s">
        <v>4433</v>
      </c>
      <c r="J14" t="s">
        <v>22</v>
      </c>
      <c r="K14" t="s">
        <v>490</v>
      </c>
      <c r="L14" s="23">
        <v>3255</v>
      </c>
      <c r="M14" t="s">
        <v>4434</v>
      </c>
      <c r="N14" t="s">
        <v>24</v>
      </c>
      <c r="O14" t="s">
        <v>28</v>
      </c>
      <c r="P14" s="1">
        <v>181</v>
      </c>
      <c r="Q14" s="1">
        <v>103</v>
      </c>
      <c r="R14" s="1">
        <v>50707000</v>
      </c>
      <c r="S14" t="s">
        <v>26</v>
      </c>
      <c r="T14" t="s">
        <v>4435</v>
      </c>
    </row>
    <row r="15" spans="1:21" x14ac:dyDescent="0.3">
      <c r="A15" t="s">
        <v>18</v>
      </c>
      <c r="B15" t="s">
        <v>19</v>
      </c>
      <c r="C15" t="s">
        <v>4432</v>
      </c>
      <c r="D15" t="s">
        <v>5122</v>
      </c>
      <c r="F15" t="s">
        <v>20</v>
      </c>
      <c r="G15" t="s">
        <v>30</v>
      </c>
      <c r="H15" t="s">
        <v>31</v>
      </c>
      <c r="I15" t="s">
        <v>90</v>
      </c>
      <c r="J15" t="s">
        <v>22</v>
      </c>
      <c r="K15" t="s">
        <v>490</v>
      </c>
      <c r="L15" s="23">
        <v>3373</v>
      </c>
      <c r="M15" t="s">
        <v>4434</v>
      </c>
      <c r="N15" t="s">
        <v>24</v>
      </c>
      <c r="O15" t="s">
        <v>28</v>
      </c>
      <c r="P15" s="1">
        <v>181</v>
      </c>
      <c r="Q15" s="1">
        <v>103</v>
      </c>
      <c r="R15" s="1">
        <v>50707000</v>
      </c>
      <c r="S15" t="s">
        <v>26</v>
      </c>
      <c r="T15" t="s">
        <v>4435</v>
      </c>
    </row>
    <row r="16" spans="1:21" x14ac:dyDescent="0.3">
      <c r="A16" t="s">
        <v>18</v>
      </c>
      <c r="B16" t="s">
        <v>19</v>
      </c>
      <c r="C16" t="s">
        <v>4649</v>
      </c>
      <c r="D16" t="s">
        <v>5122</v>
      </c>
      <c r="F16" t="s">
        <v>20</v>
      </c>
      <c r="G16" t="s">
        <v>31</v>
      </c>
      <c r="H16" t="s">
        <v>290</v>
      </c>
      <c r="I16" t="s">
        <v>4652</v>
      </c>
      <c r="J16" t="s">
        <v>22</v>
      </c>
      <c r="K16" t="s">
        <v>490</v>
      </c>
      <c r="L16" s="23">
        <v>138</v>
      </c>
      <c r="M16" t="s">
        <v>4650</v>
      </c>
      <c r="N16" t="s">
        <v>24</v>
      </c>
      <c r="O16" t="s">
        <v>28</v>
      </c>
      <c r="P16" s="1">
        <v>274</v>
      </c>
      <c r="Q16" s="1">
        <v>213</v>
      </c>
      <c r="R16" s="1">
        <v>86089000</v>
      </c>
      <c r="S16" t="s">
        <v>26</v>
      </c>
      <c r="T16" t="s">
        <v>4651</v>
      </c>
    </row>
    <row r="17" spans="1:20" x14ac:dyDescent="0.3">
      <c r="A17" t="s">
        <v>18</v>
      </c>
      <c r="B17" t="s">
        <v>19</v>
      </c>
      <c r="C17" t="s">
        <v>4726</v>
      </c>
      <c r="D17" t="s">
        <v>5122</v>
      </c>
      <c r="E17" t="s">
        <v>24</v>
      </c>
      <c r="F17" t="s">
        <v>20</v>
      </c>
      <c r="G17" t="s">
        <v>21</v>
      </c>
      <c r="H17" t="s">
        <v>30</v>
      </c>
      <c r="I17" t="s">
        <v>4727</v>
      </c>
      <c r="J17" t="s">
        <v>22</v>
      </c>
      <c r="K17" t="s">
        <v>27</v>
      </c>
      <c r="L17" s="23">
        <v>55427</v>
      </c>
      <c r="M17" t="s">
        <v>4728</v>
      </c>
      <c r="N17" t="s">
        <v>24</v>
      </c>
      <c r="O17" t="s">
        <v>28</v>
      </c>
      <c r="P17" s="1">
        <v>142</v>
      </c>
      <c r="Q17" s="1">
        <v>108</v>
      </c>
      <c r="R17" s="1">
        <v>50989000</v>
      </c>
      <c r="S17" t="s">
        <v>26</v>
      </c>
      <c r="T17" t="s">
        <v>4729</v>
      </c>
    </row>
    <row r="18" spans="1:20" x14ac:dyDescent="0.3">
      <c r="A18" t="s">
        <v>18</v>
      </c>
      <c r="B18" t="s">
        <v>19</v>
      </c>
      <c r="C18" t="s">
        <v>5786</v>
      </c>
      <c r="D18" t="s">
        <v>5122</v>
      </c>
      <c r="E18" t="s">
        <v>24</v>
      </c>
      <c r="F18" t="s">
        <v>20</v>
      </c>
      <c r="G18" t="s">
        <v>21</v>
      </c>
      <c r="H18" t="s">
        <v>30</v>
      </c>
      <c r="I18" t="s">
        <v>5787</v>
      </c>
      <c r="J18" t="s">
        <v>22</v>
      </c>
      <c r="K18" t="s">
        <v>80</v>
      </c>
      <c r="L18" s="23" t="s">
        <v>5788</v>
      </c>
      <c r="M18" t="s">
        <v>5789</v>
      </c>
      <c r="N18" t="s">
        <v>24</v>
      </c>
      <c r="O18" t="s">
        <v>28</v>
      </c>
      <c r="P18" s="1">
        <v>70</v>
      </c>
      <c r="Q18" s="1">
        <v>57</v>
      </c>
      <c r="R18" s="1">
        <v>10073000</v>
      </c>
      <c r="S18" t="s">
        <v>26</v>
      </c>
      <c r="T18" t="s">
        <v>5790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ECCBA-FE02-486D-9EA1-F672BDBD11B0}">
  <sheetPr filterMode="1"/>
  <dimension ref="A1:AU133"/>
  <sheetViews>
    <sheetView workbookViewId="0">
      <selection activeCell="I37" sqref="C1:I37"/>
    </sheetView>
  </sheetViews>
  <sheetFormatPr baseColWidth="10" defaultRowHeight="14.4" x14ac:dyDescent="0.3"/>
  <cols>
    <col min="1" max="1" width="15.33203125" bestFit="1" customWidth="1"/>
    <col min="2" max="2" width="10.6640625" bestFit="1" customWidth="1"/>
    <col min="3" max="3" width="26.44140625" bestFit="1" customWidth="1"/>
    <col min="4" max="4" width="7.21875" bestFit="1" customWidth="1"/>
    <col min="5" max="5" width="13.33203125" bestFit="1" customWidth="1"/>
    <col min="6" max="6" width="17.88671875" hidden="1" customWidth="1"/>
    <col min="7" max="7" width="19.33203125" hidden="1" customWidth="1"/>
    <col min="8" max="8" width="17" hidden="1" customWidth="1"/>
    <col min="9" max="9" width="24.109375" bestFit="1" customWidth="1"/>
    <col min="10" max="10" width="10.44140625" bestFit="1" customWidth="1"/>
    <col min="11" max="11" width="14.109375" bestFit="1" customWidth="1"/>
    <col min="12" max="12" width="19.6640625" bestFit="1" customWidth="1"/>
    <col min="13" max="13" width="16.44140625" bestFit="1" customWidth="1"/>
    <col min="14" max="14" width="10.44140625" bestFit="1" customWidth="1"/>
    <col min="15" max="15" width="14.109375" bestFit="1" customWidth="1"/>
    <col min="16" max="16" width="19.6640625" bestFit="1" customWidth="1"/>
    <col min="17" max="17" width="16.44140625" bestFit="1" customWidth="1"/>
    <col min="18" max="18" width="10.44140625" bestFit="1" customWidth="1"/>
    <col min="19" max="19" width="15.6640625" bestFit="1" customWidth="1"/>
    <col min="20" max="20" width="9" bestFit="1" customWidth="1"/>
    <col min="21" max="21" width="10.33203125" bestFit="1" customWidth="1"/>
    <col min="22" max="22" width="8" bestFit="1" customWidth="1"/>
    <col min="23" max="23" width="10.5546875" bestFit="1" customWidth="1"/>
    <col min="24" max="24" width="10" customWidth="1"/>
    <col min="25" max="25" width="10.5546875" bestFit="1" customWidth="1"/>
    <col min="26" max="26" width="19.6640625" bestFit="1" customWidth="1"/>
    <col min="27" max="27" width="10.44140625" bestFit="1" customWidth="1"/>
    <col min="28" max="28" width="15.6640625" bestFit="1" customWidth="1"/>
    <col min="29" max="29" width="9" bestFit="1" customWidth="1"/>
    <col min="30" max="30" width="10.33203125" bestFit="1" customWidth="1"/>
    <col min="31" max="31" width="8" bestFit="1" customWidth="1"/>
    <col min="32" max="32" width="10.5546875" bestFit="1" customWidth="1"/>
    <col min="33" max="33" width="9.21875" customWidth="1"/>
    <col min="34" max="34" width="10.5546875" bestFit="1" customWidth="1"/>
    <col min="35" max="35" width="19.6640625" bestFit="1" customWidth="1"/>
    <col min="36" max="36" width="10.44140625" bestFit="1" customWidth="1"/>
    <col min="37" max="37" width="15.6640625" bestFit="1" customWidth="1"/>
    <col min="38" max="38" width="9" bestFit="1" customWidth="1"/>
    <col min="39" max="39" width="10.33203125" bestFit="1" customWidth="1"/>
    <col min="40" max="40" width="8" bestFit="1" customWidth="1"/>
    <col min="41" max="41" width="10.5546875" bestFit="1" customWidth="1"/>
    <col min="43" max="43" width="10.5546875" bestFit="1" customWidth="1"/>
    <col min="44" max="44" width="20.88671875" customWidth="1"/>
    <col min="45" max="45" width="10.44140625" bestFit="1" customWidth="1"/>
    <col min="46" max="46" width="9.33203125" bestFit="1" customWidth="1"/>
    <col min="47" max="47" width="27" bestFit="1" customWidth="1"/>
  </cols>
  <sheetData>
    <row r="1" spans="1:47" x14ac:dyDescent="0.3">
      <c r="A1" t="s">
        <v>0</v>
      </c>
      <c r="B1" t="s">
        <v>1</v>
      </c>
      <c r="C1" t="s">
        <v>2</v>
      </c>
      <c r="D1" t="s">
        <v>5118</v>
      </c>
      <c r="E1" t="s">
        <v>5120</v>
      </c>
      <c r="F1" t="s">
        <v>3</v>
      </c>
      <c r="G1" t="s">
        <v>4</v>
      </c>
      <c r="H1" t="s">
        <v>5</v>
      </c>
      <c r="I1" t="s">
        <v>5391</v>
      </c>
      <c r="J1" t="s">
        <v>5392</v>
      </c>
      <c r="K1" t="s">
        <v>5393</v>
      </c>
      <c r="L1" t="s">
        <v>5394</v>
      </c>
      <c r="M1" t="s">
        <v>5395</v>
      </c>
      <c r="N1" t="s">
        <v>5396</v>
      </c>
      <c r="O1" t="s">
        <v>5397</v>
      </c>
      <c r="P1" t="s">
        <v>5398</v>
      </c>
      <c r="Q1" t="s">
        <v>5399</v>
      </c>
      <c r="R1" t="s">
        <v>5400</v>
      </c>
      <c r="S1" t="s">
        <v>5401</v>
      </c>
      <c r="T1" t="s">
        <v>5402</v>
      </c>
      <c r="U1" t="s">
        <v>5403</v>
      </c>
      <c r="V1" t="s">
        <v>5404</v>
      </c>
      <c r="W1" t="s">
        <v>5405</v>
      </c>
      <c r="X1" s="22" t="s">
        <v>5406</v>
      </c>
      <c r="Y1" t="s">
        <v>5407</v>
      </c>
      <c r="Z1" t="s">
        <v>5408</v>
      </c>
      <c r="AA1" t="s">
        <v>5409</v>
      </c>
      <c r="AB1" t="s">
        <v>5410</v>
      </c>
      <c r="AC1" t="s">
        <v>5411</v>
      </c>
      <c r="AD1" t="s">
        <v>5412</v>
      </c>
      <c r="AE1" t="s">
        <v>5413</v>
      </c>
      <c r="AF1" t="s">
        <v>5414</v>
      </c>
      <c r="AG1" s="22" t="s">
        <v>5415</v>
      </c>
      <c r="AH1" t="s">
        <v>5416</v>
      </c>
      <c r="AI1" t="s">
        <v>5417</v>
      </c>
      <c r="AJ1" t="s">
        <v>5418</v>
      </c>
      <c r="AK1" t="s">
        <v>5419</v>
      </c>
      <c r="AL1" t="s">
        <v>5420</v>
      </c>
      <c r="AM1" t="s">
        <v>5421</v>
      </c>
      <c r="AN1" t="s">
        <v>5422</v>
      </c>
      <c r="AO1" t="s">
        <v>5423</v>
      </c>
      <c r="AP1" s="22" t="s">
        <v>5424</v>
      </c>
      <c r="AQ1" t="s">
        <v>5425</v>
      </c>
      <c r="AR1" t="s">
        <v>5426</v>
      </c>
      <c r="AS1" t="s">
        <v>5427</v>
      </c>
      <c r="AT1" t="s">
        <v>16</v>
      </c>
      <c r="AU1" t="s">
        <v>17</v>
      </c>
    </row>
    <row r="2" spans="1:47" x14ac:dyDescent="0.3">
      <c r="A2" t="s">
        <v>18</v>
      </c>
      <c r="B2" t="s">
        <v>19</v>
      </c>
      <c r="C2" t="s">
        <v>1802</v>
      </c>
      <c r="D2" t="s">
        <v>5122</v>
      </c>
      <c r="E2" t="s">
        <v>24</v>
      </c>
      <c r="F2" t="s">
        <v>5428</v>
      </c>
      <c r="G2" t="s">
        <v>21</v>
      </c>
      <c r="H2" t="s">
        <v>32</v>
      </c>
      <c r="I2" t="s">
        <v>5429</v>
      </c>
      <c r="J2" t="s">
        <v>5430</v>
      </c>
      <c r="K2" t="s">
        <v>5431</v>
      </c>
      <c r="L2" t="s">
        <v>288</v>
      </c>
      <c r="M2" t="s">
        <v>5432</v>
      </c>
      <c r="N2" t="s">
        <v>5430</v>
      </c>
      <c r="O2" t="s">
        <v>5431</v>
      </c>
      <c r="P2" t="s">
        <v>288</v>
      </c>
      <c r="Q2" t="s">
        <v>5432</v>
      </c>
      <c r="R2" t="s">
        <v>5430</v>
      </c>
      <c r="S2" t="s">
        <v>5433</v>
      </c>
      <c r="T2" t="s">
        <v>5433</v>
      </c>
      <c r="U2" t="s">
        <v>5433</v>
      </c>
      <c r="V2" t="s">
        <v>5122</v>
      </c>
      <c r="W2" t="s">
        <v>24</v>
      </c>
      <c r="X2" t="s">
        <v>602</v>
      </c>
      <c r="Y2" t="s">
        <v>5434</v>
      </c>
      <c r="Z2" t="s">
        <v>5435</v>
      </c>
      <c r="AA2" t="s">
        <v>5430</v>
      </c>
      <c r="AB2" t="s">
        <v>5433</v>
      </c>
      <c r="AC2" t="s">
        <v>5433</v>
      </c>
      <c r="AD2" t="s">
        <v>5433</v>
      </c>
      <c r="AE2" t="s">
        <v>5433</v>
      </c>
      <c r="AF2" t="s">
        <v>24</v>
      </c>
      <c r="AG2" t="s">
        <v>5436</v>
      </c>
      <c r="AH2" t="s">
        <v>5121</v>
      </c>
      <c r="AI2" t="s">
        <v>5437</v>
      </c>
      <c r="AJ2" t="s">
        <v>5430</v>
      </c>
      <c r="AK2" t="s">
        <v>5433</v>
      </c>
      <c r="AL2" t="s">
        <v>5433</v>
      </c>
      <c r="AM2" t="s">
        <v>5433</v>
      </c>
      <c r="AN2" t="s">
        <v>5121</v>
      </c>
      <c r="AO2" t="s">
        <v>24</v>
      </c>
      <c r="AP2" t="s">
        <v>5436</v>
      </c>
      <c r="AQ2" t="s">
        <v>5121</v>
      </c>
      <c r="AR2" t="s">
        <v>5437</v>
      </c>
      <c r="AS2" t="s">
        <v>5430</v>
      </c>
      <c r="AT2" t="s">
        <v>26</v>
      </c>
      <c r="AU2" t="s">
        <v>1804</v>
      </c>
    </row>
    <row r="3" spans="1:47" x14ac:dyDescent="0.3">
      <c r="A3" t="s">
        <v>18</v>
      </c>
      <c r="B3" t="s">
        <v>19</v>
      </c>
      <c r="C3" t="s">
        <v>1854</v>
      </c>
      <c r="D3" t="s">
        <v>5122</v>
      </c>
      <c r="E3" t="s">
        <v>24</v>
      </c>
      <c r="F3" t="s">
        <v>5428</v>
      </c>
      <c r="G3" t="s">
        <v>21</v>
      </c>
      <c r="H3" t="s">
        <v>30</v>
      </c>
      <c r="I3" t="s">
        <v>5429</v>
      </c>
      <c r="J3" t="s">
        <v>5430</v>
      </c>
      <c r="K3" t="s">
        <v>5438</v>
      </c>
      <c r="L3" t="s">
        <v>288</v>
      </c>
      <c r="M3" t="s">
        <v>5439</v>
      </c>
      <c r="N3" t="s">
        <v>5430</v>
      </c>
      <c r="O3" t="s">
        <v>5438</v>
      </c>
      <c r="P3" t="s">
        <v>288</v>
      </c>
      <c r="Q3" t="s">
        <v>5439</v>
      </c>
      <c r="R3" t="s">
        <v>5430</v>
      </c>
      <c r="S3" t="s">
        <v>5440</v>
      </c>
      <c r="T3" t="s">
        <v>5441</v>
      </c>
      <c r="U3" t="s">
        <v>5433</v>
      </c>
      <c r="V3" t="s">
        <v>5122</v>
      </c>
      <c r="W3" t="s">
        <v>5442</v>
      </c>
      <c r="X3" t="s">
        <v>21</v>
      </c>
      <c r="Y3" t="s">
        <v>5443</v>
      </c>
      <c r="Z3" t="s">
        <v>5444</v>
      </c>
      <c r="AA3" t="s">
        <v>5430</v>
      </c>
      <c r="AB3" t="s">
        <v>5433</v>
      </c>
      <c r="AC3" t="s">
        <v>5433</v>
      </c>
      <c r="AD3" t="s">
        <v>5433</v>
      </c>
      <c r="AE3" t="s">
        <v>5433</v>
      </c>
      <c r="AF3" t="s">
        <v>24</v>
      </c>
      <c r="AG3" t="s">
        <v>5436</v>
      </c>
      <c r="AH3" t="s">
        <v>5121</v>
      </c>
      <c r="AI3" t="s">
        <v>5437</v>
      </c>
      <c r="AJ3" t="s">
        <v>5430</v>
      </c>
      <c r="AK3" t="s">
        <v>5433</v>
      </c>
      <c r="AL3" t="s">
        <v>5433</v>
      </c>
      <c r="AM3" t="s">
        <v>5433</v>
      </c>
      <c r="AN3" t="s">
        <v>5121</v>
      </c>
      <c r="AO3" t="s">
        <v>24</v>
      </c>
      <c r="AP3" t="s">
        <v>5436</v>
      </c>
      <c r="AQ3" t="s">
        <v>5121</v>
      </c>
      <c r="AR3" t="s">
        <v>5437</v>
      </c>
      <c r="AS3" t="s">
        <v>5430</v>
      </c>
      <c r="AT3" t="s">
        <v>26</v>
      </c>
      <c r="AU3" t="s">
        <v>1855</v>
      </c>
    </row>
    <row r="4" spans="1:47" x14ac:dyDescent="0.3">
      <c r="A4" t="s">
        <v>18</v>
      </c>
      <c r="B4" t="s">
        <v>19</v>
      </c>
      <c r="C4" t="s">
        <v>1875</v>
      </c>
      <c r="D4" t="s">
        <v>5122</v>
      </c>
      <c r="E4" t="s">
        <v>24</v>
      </c>
      <c r="F4" t="s">
        <v>5428</v>
      </c>
      <c r="G4" t="s">
        <v>21</v>
      </c>
      <c r="H4" t="s">
        <v>32</v>
      </c>
      <c r="I4" t="s">
        <v>5429</v>
      </c>
      <c r="J4" t="s">
        <v>5430</v>
      </c>
      <c r="K4" t="s">
        <v>5431</v>
      </c>
      <c r="L4" t="s">
        <v>288</v>
      </c>
      <c r="M4" t="s">
        <v>5445</v>
      </c>
      <c r="N4" t="s">
        <v>5430</v>
      </c>
      <c r="O4" t="s">
        <v>5431</v>
      </c>
      <c r="P4" t="s">
        <v>288</v>
      </c>
      <c r="Q4" t="s">
        <v>5445</v>
      </c>
      <c r="R4" t="s">
        <v>5430</v>
      </c>
      <c r="S4" t="s">
        <v>5433</v>
      </c>
      <c r="T4" t="s">
        <v>5446</v>
      </c>
      <c r="U4" t="s">
        <v>5433</v>
      </c>
      <c r="V4" t="s">
        <v>5122</v>
      </c>
      <c r="W4" t="s">
        <v>24</v>
      </c>
      <c r="X4" t="s">
        <v>602</v>
      </c>
      <c r="Y4" t="s">
        <v>5447</v>
      </c>
      <c r="Z4" t="s">
        <v>5448</v>
      </c>
      <c r="AA4" t="s">
        <v>5430</v>
      </c>
      <c r="AB4" t="s">
        <v>5433</v>
      </c>
      <c r="AC4" t="s">
        <v>5446</v>
      </c>
      <c r="AD4" t="s">
        <v>5433</v>
      </c>
      <c r="AE4" t="s">
        <v>5449</v>
      </c>
      <c r="AF4" t="s">
        <v>24</v>
      </c>
      <c r="AG4" t="s">
        <v>602</v>
      </c>
      <c r="AH4" t="s">
        <v>5447</v>
      </c>
      <c r="AI4" t="s">
        <v>5450</v>
      </c>
      <c r="AJ4" t="s">
        <v>5430</v>
      </c>
      <c r="AK4" t="s">
        <v>5433</v>
      </c>
      <c r="AL4" t="s">
        <v>5446</v>
      </c>
      <c r="AM4" t="s">
        <v>5433</v>
      </c>
      <c r="AN4" t="s">
        <v>5122</v>
      </c>
      <c r="AO4" t="s">
        <v>24</v>
      </c>
      <c r="AP4" t="s">
        <v>602</v>
      </c>
      <c r="AQ4" t="s">
        <v>5447</v>
      </c>
      <c r="AR4" t="s">
        <v>5451</v>
      </c>
      <c r="AS4" t="s">
        <v>5430</v>
      </c>
      <c r="AT4" t="s">
        <v>26</v>
      </c>
      <c r="AU4" t="s">
        <v>1876</v>
      </c>
    </row>
    <row r="5" spans="1:47" x14ac:dyDescent="0.3">
      <c r="A5" t="s">
        <v>18</v>
      </c>
      <c r="B5" t="s">
        <v>19</v>
      </c>
      <c r="C5" t="s">
        <v>4700</v>
      </c>
      <c r="D5" t="s">
        <v>5122</v>
      </c>
      <c r="E5" t="s">
        <v>24</v>
      </c>
      <c r="F5" t="s">
        <v>5428</v>
      </c>
      <c r="G5" t="s">
        <v>21</v>
      </c>
      <c r="H5" t="s">
        <v>30</v>
      </c>
      <c r="I5" t="s">
        <v>5452</v>
      </c>
      <c r="J5" t="s">
        <v>5430</v>
      </c>
      <c r="K5" t="s">
        <v>5453</v>
      </c>
      <c r="L5" t="s">
        <v>290</v>
      </c>
      <c r="M5" t="s">
        <v>5454</v>
      </c>
      <c r="N5" t="s">
        <v>5430</v>
      </c>
      <c r="O5" t="s">
        <v>5453</v>
      </c>
      <c r="P5" t="s">
        <v>290</v>
      </c>
      <c r="Q5" t="s">
        <v>5454</v>
      </c>
      <c r="R5" t="s">
        <v>5430</v>
      </c>
      <c r="S5" t="s">
        <v>5446</v>
      </c>
      <c r="T5" t="s">
        <v>5441</v>
      </c>
      <c r="U5" t="s">
        <v>5433</v>
      </c>
      <c r="V5" t="s">
        <v>5455</v>
      </c>
      <c r="W5" t="s">
        <v>5442</v>
      </c>
      <c r="X5" t="s">
        <v>21</v>
      </c>
      <c r="Y5" t="s">
        <v>5456</v>
      </c>
      <c r="Z5" t="s">
        <v>5457</v>
      </c>
      <c r="AA5" t="s">
        <v>5430</v>
      </c>
      <c r="AB5" t="s">
        <v>5433</v>
      </c>
      <c r="AC5" t="s">
        <v>5433</v>
      </c>
      <c r="AD5" t="s">
        <v>5433</v>
      </c>
      <c r="AE5" t="s">
        <v>5433</v>
      </c>
      <c r="AF5" t="s">
        <v>24</v>
      </c>
      <c r="AG5" t="s">
        <v>5458</v>
      </c>
      <c r="AH5" t="s">
        <v>5456</v>
      </c>
      <c r="AI5" t="s">
        <v>5459</v>
      </c>
      <c r="AJ5" t="s">
        <v>5430</v>
      </c>
      <c r="AK5" t="s">
        <v>5446</v>
      </c>
      <c r="AL5" t="s">
        <v>5441</v>
      </c>
      <c r="AM5" t="s">
        <v>5433</v>
      </c>
      <c r="AN5" t="s">
        <v>5455</v>
      </c>
      <c r="AO5" t="s">
        <v>5442</v>
      </c>
      <c r="AP5" t="s">
        <v>21</v>
      </c>
      <c r="AQ5" t="s">
        <v>5456</v>
      </c>
      <c r="AR5" t="s">
        <v>5460</v>
      </c>
      <c r="AS5" t="s">
        <v>5430</v>
      </c>
      <c r="AT5" t="s">
        <v>26</v>
      </c>
      <c r="AU5" t="s">
        <v>4701</v>
      </c>
    </row>
    <row r="6" spans="1:47" x14ac:dyDescent="0.3">
      <c r="A6" t="s">
        <v>18</v>
      </c>
      <c r="B6" t="s">
        <v>19</v>
      </c>
      <c r="C6" t="s">
        <v>1016</v>
      </c>
      <c r="D6" t="s">
        <v>5122</v>
      </c>
      <c r="E6" t="s">
        <v>24</v>
      </c>
      <c r="F6" t="s">
        <v>5428</v>
      </c>
      <c r="G6" t="s">
        <v>21</v>
      </c>
      <c r="H6" t="s">
        <v>30</v>
      </c>
      <c r="I6" t="s">
        <v>5461</v>
      </c>
      <c r="J6" t="s">
        <v>5430</v>
      </c>
      <c r="K6" t="s">
        <v>31</v>
      </c>
      <c r="L6" t="s">
        <v>31</v>
      </c>
      <c r="M6" t="s">
        <v>5462</v>
      </c>
      <c r="N6" t="s">
        <v>5430</v>
      </c>
      <c r="O6" t="s">
        <v>31</v>
      </c>
      <c r="P6" t="s">
        <v>31</v>
      </c>
      <c r="Q6" t="s">
        <v>5462</v>
      </c>
      <c r="R6" t="s">
        <v>5430</v>
      </c>
      <c r="S6" t="s">
        <v>5433</v>
      </c>
      <c r="T6" t="s">
        <v>5463</v>
      </c>
      <c r="U6" t="s">
        <v>5433</v>
      </c>
      <c r="V6" t="s">
        <v>5455</v>
      </c>
      <c r="W6" t="s">
        <v>24</v>
      </c>
      <c r="X6" t="s">
        <v>808</v>
      </c>
      <c r="Y6" t="s">
        <v>5464</v>
      </c>
      <c r="Z6" t="s">
        <v>5465</v>
      </c>
      <c r="AA6" t="s">
        <v>5430</v>
      </c>
      <c r="AB6" t="s">
        <v>5433</v>
      </c>
      <c r="AC6" t="s">
        <v>5463</v>
      </c>
      <c r="AD6" t="s">
        <v>5433</v>
      </c>
      <c r="AE6" t="s">
        <v>5466</v>
      </c>
      <c r="AF6" t="s">
        <v>24</v>
      </c>
      <c r="AG6" t="s">
        <v>808</v>
      </c>
      <c r="AH6" t="s">
        <v>5464</v>
      </c>
      <c r="AI6" t="s">
        <v>5465</v>
      </c>
      <c r="AJ6" t="s">
        <v>5430</v>
      </c>
      <c r="AK6" t="s">
        <v>5433</v>
      </c>
      <c r="AL6" t="s">
        <v>5433</v>
      </c>
      <c r="AM6" t="s">
        <v>5433</v>
      </c>
      <c r="AN6" t="s">
        <v>5121</v>
      </c>
      <c r="AO6" t="s">
        <v>24</v>
      </c>
      <c r="AP6" t="s">
        <v>5436</v>
      </c>
      <c r="AQ6" t="s">
        <v>5121</v>
      </c>
      <c r="AR6" t="s">
        <v>5437</v>
      </c>
      <c r="AS6" t="s">
        <v>5430</v>
      </c>
      <c r="AT6" t="s">
        <v>26</v>
      </c>
      <c r="AU6" t="s">
        <v>1017</v>
      </c>
    </row>
    <row r="7" spans="1:47" x14ac:dyDescent="0.3">
      <c r="A7" t="s">
        <v>18</v>
      </c>
      <c r="B7" t="s">
        <v>19</v>
      </c>
      <c r="C7" t="s">
        <v>4694</v>
      </c>
      <c r="D7" t="s">
        <v>5122</v>
      </c>
      <c r="E7" t="s">
        <v>24</v>
      </c>
      <c r="F7" t="s">
        <v>5428</v>
      </c>
      <c r="G7" t="s">
        <v>21</v>
      </c>
      <c r="H7" t="s">
        <v>30</v>
      </c>
      <c r="I7" t="s">
        <v>5467</v>
      </c>
      <c r="J7" t="s">
        <v>5430</v>
      </c>
      <c r="K7" t="s">
        <v>31</v>
      </c>
      <c r="L7" t="s">
        <v>31</v>
      </c>
      <c r="M7" t="s">
        <v>5468</v>
      </c>
      <c r="N7" t="s">
        <v>5430</v>
      </c>
      <c r="O7" t="s">
        <v>31</v>
      </c>
      <c r="P7" t="s">
        <v>31</v>
      </c>
      <c r="Q7" t="s">
        <v>5468</v>
      </c>
      <c r="R7" t="s">
        <v>5430</v>
      </c>
      <c r="S7" t="s">
        <v>5446</v>
      </c>
      <c r="T7" t="s">
        <v>5441</v>
      </c>
      <c r="U7" t="s">
        <v>5433</v>
      </c>
      <c r="V7" t="s">
        <v>5122</v>
      </c>
      <c r="W7" t="s">
        <v>5442</v>
      </c>
      <c r="X7" t="s">
        <v>21</v>
      </c>
      <c r="Y7" t="s">
        <v>5469</v>
      </c>
      <c r="Z7" t="s">
        <v>5470</v>
      </c>
      <c r="AA7" t="s">
        <v>5430</v>
      </c>
      <c r="AB7" t="s">
        <v>5446</v>
      </c>
      <c r="AC7" t="s">
        <v>5441</v>
      </c>
      <c r="AD7" t="s">
        <v>5433</v>
      </c>
      <c r="AE7" t="s">
        <v>5471</v>
      </c>
      <c r="AF7" t="s">
        <v>5442</v>
      </c>
      <c r="AG7" t="s">
        <v>21</v>
      </c>
      <c r="AH7" t="s">
        <v>5469</v>
      </c>
      <c r="AI7" t="s">
        <v>5470</v>
      </c>
      <c r="AJ7" t="s">
        <v>5430</v>
      </c>
      <c r="AK7" t="s">
        <v>5433</v>
      </c>
      <c r="AL7" t="s">
        <v>5433</v>
      </c>
      <c r="AM7" t="s">
        <v>5433</v>
      </c>
      <c r="AN7" t="s">
        <v>5121</v>
      </c>
      <c r="AO7" t="s">
        <v>24</v>
      </c>
      <c r="AP7" t="s">
        <v>5436</v>
      </c>
      <c r="AQ7" t="s">
        <v>5121</v>
      </c>
      <c r="AR7" t="s">
        <v>5437</v>
      </c>
      <c r="AS7" t="s">
        <v>5430</v>
      </c>
      <c r="AT7" t="s">
        <v>26</v>
      </c>
      <c r="AU7" t="s">
        <v>4695</v>
      </c>
    </row>
    <row r="8" spans="1:47" x14ac:dyDescent="0.3">
      <c r="A8" t="s">
        <v>18</v>
      </c>
      <c r="B8" t="s">
        <v>19</v>
      </c>
      <c r="C8" t="s">
        <v>4676</v>
      </c>
      <c r="D8" t="s">
        <v>5122</v>
      </c>
      <c r="E8" t="s">
        <v>24</v>
      </c>
      <c r="F8" t="s">
        <v>5428</v>
      </c>
      <c r="G8" t="s">
        <v>21</v>
      </c>
      <c r="H8" t="s">
        <v>30</v>
      </c>
      <c r="I8" t="s">
        <v>5472</v>
      </c>
      <c r="J8" t="s">
        <v>5430</v>
      </c>
      <c r="K8" t="s">
        <v>30</v>
      </c>
      <c r="L8" t="s">
        <v>21</v>
      </c>
      <c r="M8" t="s">
        <v>5473</v>
      </c>
      <c r="N8" t="s">
        <v>5430</v>
      </c>
      <c r="O8" t="s">
        <v>30</v>
      </c>
      <c r="P8" t="s">
        <v>21</v>
      </c>
      <c r="Q8" t="s">
        <v>5473</v>
      </c>
      <c r="R8" t="s">
        <v>5430</v>
      </c>
      <c r="S8" t="s">
        <v>5474</v>
      </c>
      <c r="T8" t="s">
        <v>5463</v>
      </c>
      <c r="U8" t="s">
        <v>5433</v>
      </c>
      <c r="V8" t="s">
        <v>5455</v>
      </c>
      <c r="W8" t="s">
        <v>5475</v>
      </c>
      <c r="X8" t="s">
        <v>21</v>
      </c>
      <c r="Y8" t="s">
        <v>5476</v>
      </c>
      <c r="Z8" t="s">
        <v>5477</v>
      </c>
      <c r="AA8" t="s">
        <v>5430</v>
      </c>
      <c r="AB8" t="s">
        <v>5474</v>
      </c>
      <c r="AC8" t="s">
        <v>5463</v>
      </c>
      <c r="AD8" t="s">
        <v>5433</v>
      </c>
      <c r="AE8" t="s">
        <v>5478</v>
      </c>
      <c r="AF8" t="s">
        <v>5475</v>
      </c>
      <c r="AG8" t="s">
        <v>21</v>
      </c>
      <c r="AH8" t="s">
        <v>5476</v>
      </c>
      <c r="AI8" t="s">
        <v>5479</v>
      </c>
      <c r="AJ8" t="s">
        <v>5430</v>
      </c>
      <c r="AK8" t="s">
        <v>5474</v>
      </c>
      <c r="AL8" t="s">
        <v>5463</v>
      </c>
      <c r="AM8" t="s">
        <v>5433</v>
      </c>
      <c r="AN8" t="s">
        <v>5455</v>
      </c>
      <c r="AO8" t="s">
        <v>5475</v>
      </c>
      <c r="AP8" t="s">
        <v>21</v>
      </c>
      <c r="AQ8" t="s">
        <v>5476</v>
      </c>
      <c r="AR8" t="s">
        <v>5479</v>
      </c>
      <c r="AS8" t="s">
        <v>5430</v>
      </c>
      <c r="AT8" t="s">
        <v>26</v>
      </c>
      <c r="AU8" t="s">
        <v>4677</v>
      </c>
    </row>
    <row r="9" spans="1:47" x14ac:dyDescent="0.3">
      <c r="A9" t="s">
        <v>18</v>
      </c>
      <c r="B9" t="s">
        <v>19</v>
      </c>
      <c r="C9" t="s">
        <v>2975</v>
      </c>
      <c r="D9" t="s">
        <v>5122</v>
      </c>
      <c r="E9" t="s">
        <v>24</v>
      </c>
      <c r="F9" t="s">
        <v>5428</v>
      </c>
      <c r="G9" t="s">
        <v>21</v>
      </c>
      <c r="H9" t="s">
        <v>32</v>
      </c>
      <c r="I9" t="s">
        <v>5480</v>
      </c>
      <c r="J9" t="s">
        <v>5430</v>
      </c>
      <c r="K9" t="s">
        <v>5481</v>
      </c>
      <c r="L9" t="s">
        <v>604</v>
      </c>
      <c r="M9" t="s">
        <v>5482</v>
      </c>
      <c r="N9" t="s">
        <v>5430</v>
      </c>
      <c r="O9" t="s">
        <v>5481</v>
      </c>
      <c r="P9" t="s">
        <v>604</v>
      </c>
      <c r="Q9" t="s">
        <v>5482</v>
      </c>
      <c r="R9" t="s">
        <v>5430</v>
      </c>
      <c r="S9" t="s">
        <v>5433</v>
      </c>
      <c r="T9" t="s">
        <v>5433</v>
      </c>
      <c r="U9" t="s">
        <v>5433</v>
      </c>
      <c r="V9" t="s">
        <v>5121</v>
      </c>
      <c r="W9" t="s">
        <v>24</v>
      </c>
      <c r="X9" t="s">
        <v>5436</v>
      </c>
      <c r="Y9" t="s">
        <v>5121</v>
      </c>
      <c r="Z9" t="s">
        <v>5437</v>
      </c>
      <c r="AA9" t="s">
        <v>5430</v>
      </c>
      <c r="AB9" t="s">
        <v>5433</v>
      </c>
      <c r="AC9" t="s">
        <v>5433</v>
      </c>
      <c r="AD9" t="s">
        <v>5433</v>
      </c>
      <c r="AE9" t="s">
        <v>5433</v>
      </c>
      <c r="AF9" t="s">
        <v>24</v>
      </c>
      <c r="AG9" t="s">
        <v>5436</v>
      </c>
      <c r="AH9" t="s">
        <v>5121</v>
      </c>
      <c r="AI9" t="s">
        <v>5437</v>
      </c>
      <c r="AJ9" t="s">
        <v>5430</v>
      </c>
      <c r="AK9" t="s">
        <v>5433</v>
      </c>
      <c r="AL9" t="s">
        <v>5433</v>
      </c>
      <c r="AM9" t="s">
        <v>5433</v>
      </c>
      <c r="AN9" t="s">
        <v>5121</v>
      </c>
      <c r="AO9" t="s">
        <v>24</v>
      </c>
      <c r="AP9" t="s">
        <v>5436</v>
      </c>
      <c r="AQ9" t="s">
        <v>5121</v>
      </c>
      <c r="AR9" t="s">
        <v>5437</v>
      </c>
      <c r="AS9" t="s">
        <v>5430</v>
      </c>
      <c r="AT9" t="s">
        <v>26</v>
      </c>
      <c r="AU9" t="s">
        <v>2977</v>
      </c>
    </row>
    <row r="10" spans="1:47" x14ac:dyDescent="0.3">
      <c r="A10" t="s">
        <v>18</v>
      </c>
      <c r="B10" t="s">
        <v>19</v>
      </c>
      <c r="C10" t="s">
        <v>2978</v>
      </c>
      <c r="D10" t="s">
        <v>5122</v>
      </c>
      <c r="E10" t="s">
        <v>24</v>
      </c>
      <c r="F10" t="s">
        <v>5428</v>
      </c>
      <c r="G10" t="s">
        <v>21</v>
      </c>
      <c r="H10" t="s">
        <v>32</v>
      </c>
      <c r="I10" t="s">
        <v>5480</v>
      </c>
      <c r="J10" t="s">
        <v>5430</v>
      </c>
      <c r="K10" t="s">
        <v>5438</v>
      </c>
      <c r="L10" t="s">
        <v>290</v>
      </c>
      <c r="M10" t="s">
        <v>5483</v>
      </c>
      <c r="N10" t="s">
        <v>5430</v>
      </c>
      <c r="O10" t="s">
        <v>5438</v>
      </c>
      <c r="P10" t="s">
        <v>290</v>
      </c>
      <c r="Q10" t="s">
        <v>5483</v>
      </c>
      <c r="R10" t="s">
        <v>5430</v>
      </c>
      <c r="S10" t="s">
        <v>5433</v>
      </c>
      <c r="T10" t="s">
        <v>5433</v>
      </c>
      <c r="U10" t="s">
        <v>5433</v>
      </c>
      <c r="V10" t="s">
        <v>5121</v>
      </c>
      <c r="W10" t="s">
        <v>24</v>
      </c>
      <c r="X10" t="s">
        <v>5436</v>
      </c>
      <c r="Y10" t="s">
        <v>5121</v>
      </c>
      <c r="Z10" t="s">
        <v>5437</v>
      </c>
      <c r="AA10" t="s">
        <v>5430</v>
      </c>
      <c r="AB10" t="s">
        <v>5433</v>
      </c>
      <c r="AC10" t="s">
        <v>5433</v>
      </c>
      <c r="AD10" t="s">
        <v>5433</v>
      </c>
      <c r="AE10" t="s">
        <v>5433</v>
      </c>
      <c r="AF10" t="s">
        <v>24</v>
      </c>
      <c r="AG10" t="s">
        <v>5436</v>
      </c>
      <c r="AH10" t="s">
        <v>5121</v>
      </c>
      <c r="AI10" t="s">
        <v>5437</v>
      </c>
      <c r="AJ10" t="s">
        <v>5430</v>
      </c>
      <c r="AK10" t="s">
        <v>5433</v>
      </c>
      <c r="AL10" t="s">
        <v>5433</v>
      </c>
      <c r="AM10" t="s">
        <v>5433</v>
      </c>
      <c r="AN10" t="s">
        <v>5121</v>
      </c>
      <c r="AO10" t="s">
        <v>24</v>
      </c>
      <c r="AP10" t="s">
        <v>5436</v>
      </c>
      <c r="AQ10" t="s">
        <v>5121</v>
      </c>
      <c r="AR10" t="s">
        <v>5437</v>
      </c>
      <c r="AS10" t="s">
        <v>5430</v>
      </c>
      <c r="AT10" t="s">
        <v>26</v>
      </c>
      <c r="AU10" t="s">
        <v>2980</v>
      </c>
    </row>
    <row r="11" spans="1:47" x14ac:dyDescent="0.3">
      <c r="A11" t="s">
        <v>18</v>
      </c>
      <c r="B11" t="s">
        <v>19</v>
      </c>
      <c r="C11" t="s">
        <v>4561</v>
      </c>
      <c r="D11" t="s">
        <v>5122</v>
      </c>
      <c r="E11" t="s">
        <v>24</v>
      </c>
      <c r="F11" t="s">
        <v>5428</v>
      </c>
      <c r="G11" t="s">
        <v>21</v>
      </c>
      <c r="H11" t="s">
        <v>32</v>
      </c>
      <c r="I11" t="s">
        <v>5480</v>
      </c>
      <c r="J11" t="s">
        <v>5430</v>
      </c>
      <c r="K11" t="s">
        <v>31</v>
      </c>
      <c r="L11" t="s">
        <v>31</v>
      </c>
      <c r="M11" t="s">
        <v>5484</v>
      </c>
      <c r="N11" t="s">
        <v>5430</v>
      </c>
      <c r="O11" t="s">
        <v>31</v>
      </c>
      <c r="P11" t="s">
        <v>31</v>
      </c>
      <c r="Q11" t="s">
        <v>5484</v>
      </c>
      <c r="R11" t="s">
        <v>5430</v>
      </c>
      <c r="S11" t="s">
        <v>5433</v>
      </c>
      <c r="T11" t="s">
        <v>5433</v>
      </c>
      <c r="U11" t="s">
        <v>5433</v>
      </c>
      <c r="V11" t="s">
        <v>5121</v>
      </c>
      <c r="W11" t="s">
        <v>24</v>
      </c>
      <c r="X11" t="s">
        <v>5436</v>
      </c>
      <c r="Y11" t="s">
        <v>5121</v>
      </c>
      <c r="Z11" t="s">
        <v>5437</v>
      </c>
      <c r="AA11" t="s">
        <v>5430</v>
      </c>
      <c r="AB11" t="s">
        <v>5433</v>
      </c>
      <c r="AC11" t="s">
        <v>5433</v>
      </c>
      <c r="AD11" t="s">
        <v>5433</v>
      </c>
      <c r="AE11" t="s">
        <v>5433</v>
      </c>
      <c r="AF11" t="s">
        <v>24</v>
      </c>
      <c r="AG11" t="s">
        <v>5436</v>
      </c>
      <c r="AH11" t="s">
        <v>5121</v>
      </c>
      <c r="AI11" t="s">
        <v>5437</v>
      </c>
      <c r="AJ11" t="s">
        <v>5430</v>
      </c>
      <c r="AK11" t="s">
        <v>5433</v>
      </c>
      <c r="AL11" t="s">
        <v>5433</v>
      </c>
      <c r="AM11" t="s">
        <v>5433</v>
      </c>
      <c r="AN11" t="s">
        <v>5121</v>
      </c>
      <c r="AO11" t="s">
        <v>24</v>
      </c>
      <c r="AP11" t="s">
        <v>5436</v>
      </c>
      <c r="AQ11" t="s">
        <v>5121</v>
      </c>
      <c r="AR11" t="s">
        <v>5437</v>
      </c>
      <c r="AS11" t="s">
        <v>5430</v>
      </c>
      <c r="AT11" t="s">
        <v>26</v>
      </c>
      <c r="AU11" t="s">
        <v>4562</v>
      </c>
    </row>
    <row r="12" spans="1:47" x14ac:dyDescent="0.3">
      <c r="A12" t="s">
        <v>18</v>
      </c>
      <c r="B12" t="s">
        <v>19</v>
      </c>
      <c r="C12" t="s">
        <v>3812</v>
      </c>
      <c r="D12" t="s">
        <v>5122</v>
      </c>
      <c r="E12" t="s">
        <v>24</v>
      </c>
      <c r="F12" t="s">
        <v>5428</v>
      </c>
      <c r="G12" t="s">
        <v>21</v>
      </c>
      <c r="H12" t="s">
        <v>21</v>
      </c>
      <c r="I12" t="s">
        <v>5485</v>
      </c>
      <c r="J12" t="s">
        <v>5430</v>
      </c>
      <c r="K12" t="s">
        <v>5486</v>
      </c>
      <c r="L12" t="s">
        <v>32</v>
      </c>
      <c r="M12" t="s">
        <v>5487</v>
      </c>
      <c r="N12" t="s">
        <v>5430</v>
      </c>
      <c r="O12" t="s">
        <v>5436</v>
      </c>
      <c r="P12" t="s">
        <v>5436</v>
      </c>
      <c r="Q12" t="s">
        <v>5488</v>
      </c>
      <c r="R12" t="s">
        <v>5430</v>
      </c>
      <c r="S12" t="s">
        <v>5463</v>
      </c>
      <c r="T12" t="s">
        <v>5441</v>
      </c>
      <c r="U12" t="s">
        <v>5433</v>
      </c>
      <c r="V12" t="s">
        <v>5122</v>
      </c>
      <c r="W12" t="s">
        <v>5442</v>
      </c>
      <c r="X12" t="s">
        <v>21</v>
      </c>
      <c r="Y12" t="s">
        <v>5489</v>
      </c>
      <c r="Z12" t="s">
        <v>5490</v>
      </c>
      <c r="AA12" t="s">
        <v>5430</v>
      </c>
      <c r="AB12" t="s">
        <v>5433</v>
      </c>
      <c r="AC12" t="s">
        <v>5433</v>
      </c>
      <c r="AD12" t="s">
        <v>5433</v>
      </c>
      <c r="AE12" t="s">
        <v>5433</v>
      </c>
      <c r="AF12" t="s">
        <v>24</v>
      </c>
      <c r="AG12" t="s">
        <v>5436</v>
      </c>
      <c r="AH12" t="s">
        <v>5121</v>
      </c>
      <c r="AI12" t="s">
        <v>5437</v>
      </c>
      <c r="AJ12" t="s">
        <v>5430</v>
      </c>
      <c r="AK12" t="s">
        <v>5433</v>
      </c>
      <c r="AL12" t="s">
        <v>5433</v>
      </c>
      <c r="AM12" t="s">
        <v>5433</v>
      </c>
      <c r="AN12" t="s">
        <v>5121</v>
      </c>
      <c r="AO12" t="s">
        <v>24</v>
      </c>
      <c r="AP12" t="s">
        <v>5436</v>
      </c>
      <c r="AQ12" t="s">
        <v>5121</v>
      </c>
      <c r="AR12" t="s">
        <v>5437</v>
      </c>
      <c r="AS12" t="s">
        <v>5430</v>
      </c>
      <c r="AT12" t="s">
        <v>26</v>
      </c>
      <c r="AU12" t="s">
        <v>3815</v>
      </c>
    </row>
    <row r="13" spans="1:47" x14ac:dyDescent="0.3">
      <c r="A13" t="s">
        <v>18</v>
      </c>
      <c r="B13" t="s">
        <v>19</v>
      </c>
      <c r="C13" t="s">
        <v>4045</v>
      </c>
      <c r="D13" t="s">
        <v>5122</v>
      </c>
      <c r="E13" t="s">
        <v>24</v>
      </c>
      <c r="F13" t="s">
        <v>5428</v>
      </c>
      <c r="G13" t="s">
        <v>21</v>
      </c>
      <c r="H13" t="s">
        <v>30</v>
      </c>
      <c r="I13" t="s">
        <v>5485</v>
      </c>
      <c r="J13" t="s">
        <v>5430</v>
      </c>
      <c r="K13" t="s">
        <v>29</v>
      </c>
      <c r="L13" t="s">
        <v>31</v>
      </c>
      <c r="M13" t="s">
        <v>5491</v>
      </c>
      <c r="N13" t="s">
        <v>5430</v>
      </c>
      <c r="O13" t="s">
        <v>29</v>
      </c>
      <c r="P13" t="s">
        <v>31</v>
      </c>
      <c r="Q13" t="s">
        <v>5491</v>
      </c>
      <c r="R13" t="s">
        <v>5430</v>
      </c>
      <c r="S13" t="s">
        <v>5446</v>
      </c>
      <c r="T13" t="s">
        <v>5441</v>
      </c>
      <c r="U13" t="s">
        <v>5433</v>
      </c>
      <c r="V13" t="s">
        <v>5122</v>
      </c>
      <c r="W13" t="s">
        <v>5428</v>
      </c>
      <c r="X13" t="s">
        <v>21</v>
      </c>
      <c r="Y13" t="s">
        <v>5492</v>
      </c>
      <c r="Z13" t="s">
        <v>5493</v>
      </c>
      <c r="AA13" t="s">
        <v>5430</v>
      </c>
      <c r="AB13" t="s">
        <v>5433</v>
      </c>
      <c r="AC13" t="s">
        <v>5433</v>
      </c>
      <c r="AD13" t="s">
        <v>5433</v>
      </c>
      <c r="AE13" t="s">
        <v>5433</v>
      </c>
      <c r="AF13" t="s">
        <v>24</v>
      </c>
      <c r="AG13" t="s">
        <v>5436</v>
      </c>
      <c r="AH13" t="s">
        <v>5121</v>
      </c>
      <c r="AI13" t="s">
        <v>5437</v>
      </c>
      <c r="AJ13" t="s">
        <v>5430</v>
      </c>
      <c r="AK13" t="s">
        <v>5433</v>
      </c>
      <c r="AL13" t="s">
        <v>5433</v>
      </c>
      <c r="AM13" t="s">
        <v>5433</v>
      </c>
      <c r="AN13" t="s">
        <v>5121</v>
      </c>
      <c r="AO13" t="s">
        <v>24</v>
      </c>
      <c r="AP13" t="s">
        <v>5436</v>
      </c>
      <c r="AQ13" t="s">
        <v>5121</v>
      </c>
      <c r="AR13" t="s">
        <v>5437</v>
      </c>
      <c r="AS13" t="s">
        <v>5430</v>
      </c>
      <c r="AT13" t="s">
        <v>26</v>
      </c>
      <c r="AU13" t="s">
        <v>4046</v>
      </c>
    </row>
    <row r="14" spans="1:47" x14ac:dyDescent="0.3">
      <c r="A14" t="s">
        <v>18</v>
      </c>
      <c r="B14" t="s">
        <v>19</v>
      </c>
      <c r="C14" t="s">
        <v>4118</v>
      </c>
      <c r="D14" t="s">
        <v>5122</v>
      </c>
      <c r="E14" t="s">
        <v>24</v>
      </c>
      <c r="F14" t="s">
        <v>5428</v>
      </c>
      <c r="G14" t="s">
        <v>21</v>
      </c>
      <c r="H14" t="s">
        <v>30</v>
      </c>
      <c r="I14" t="s">
        <v>5494</v>
      </c>
      <c r="J14" t="s">
        <v>5430</v>
      </c>
      <c r="K14" t="s">
        <v>30</v>
      </c>
      <c r="L14" t="s">
        <v>21</v>
      </c>
      <c r="M14" t="s">
        <v>5495</v>
      </c>
      <c r="N14" t="s">
        <v>5430</v>
      </c>
      <c r="O14" t="s">
        <v>30</v>
      </c>
      <c r="P14" t="s">
        <v>21</v>
      </c>
      <c r="Q14" t="s">
        <v>5495</v>
      </c>
      <c r="R14" t="s">
        <v>5430</v>
      </c>
      <c r="S14" t="s">
        <v>5433</v>
      </c>
      <c r="T14" t="s">
        <v>5433</v>
      </c>
      <c r="U14" t="s">
        <v>5433</v>
      </c>
      <c r="V14" t="s">
        <v>5121</v>
      </c>
      <c r="W14" t="s">
        <v>24</v>
      </c>
      <c r="X14" t="s">
        <v>5436</v>
      </c>
      <c r="Y14" t="s">
        <v>5121</v>
      </c>
      <c r="Z14" t="s">
        <v>5437</v>
      </c>
      <c r="AA14" t="s">
        <v>5430</v>
      </c>
      <c r="AB14" t="s">
        <v>5433</v>
      </c>
      <c r="AC14" t="s">
        <v>5433</v>
      </c>
      <c r="AD14" t="s">
        <v>5433</v>
      </c>
      <c r="AE14" t="s">
        <v>5433</v>
      </c>
      <c r="AF14" t="s">
        <v>24</v>
      </c>
      <c r="AG14" t="s">
        <v>5436</v>
      </c>
      <c r="AH14" t="s">
        <v>5121</v>
      </c>
      <c r="AI14" t="s">
        <v>5437</v>
      </c>
      <c r="AJ14" t="s">
        <v>5430</v>
      </c>
      <c r="AK14" t="s">
        <v>5433</v>
      </c>
      <c r="AL14" t="s">
        <v>5433</v>
      </c>
      <c r="AM14" t="s">
        <v>5433</v>
      </c>
      <c r="AN14" t="s">
        <v>5121</v>
      </c>
      <c r="AO14" t="s">
        <v>24</v>
      </c>
      <c r="AP14" t="s">
        <v>5436</v>
      </c>
      <c r="AQ14" t="s">
        <v>5121</v>
      </c>
      <c r="AR14" t="s">
        <v>5437</v>
      </c>
      <c r="AS14" t="s">
        <v>5430</v>
      </c>
      <c r="AT14" t="s">
        <v>26</v>
      </c>
      <c r="AU14" t="s">
        <v>4121</v>
      </c>
    </row>
    <row r="15" spans="1:47" hidden="1" x14ac:dyDescent="0.3">
      <c r="A15" t="s">
        <v>18</v>
      </c>
      <c r="B15" t="s">
        <v>19</v>
      </c>
      <c r="C15" t="s">
        <v>4124</v>
      </c>
      <c r="D15" t="s">
        <v>5122</v>
      </c>
      <c r="E15" t="s">
        <v>5496</v>
      </c>
      <c r="F15" t="s">
        <v>5428</v>
      </c>
      <c r="G15" t="s">
        <v>21</v>
      </c>
      <c r="H15" t="s">
        <v>21</v>
      </c>
      <c r="I15" t="s">
        <v>5494</v>
      </c>
      <c r="J15" t="s">
        <v>5430</v>
      </c>
      <c r="K15" t="s">
        <v>21</v>
      </c>
      <c r="L15" t="s">
        <v>5436</v>
      </c>
      <c r="M15" t="s">
        <v>5488</v>
      </c>
      <c r="N15" t="s">
        <v>5430</v>
      </c>
      <c r="O15" t="s">
        <v>5436</v>
      </c>
      <c r="P15" t="s">
        <v>5436</v>
      </c>
      <c r="Q15" t="s">
        <v>5488</v>
      </c>
      <c r="R15" t="s">
        <v>5430</v>
      </c>
      <c r="S15" t="s">
        <v>5497</v>
      </c>
      <c r="T15" t="s">
        <v>5440</v>
      </c>
      <c r="U15" t="s">
        <v>5440</v>
      </c>
      <c r="V15" t="s">
        <v>5498</v>
      </c>
      <c r="W15" t="s">
        <v>24</v>
      </c>
      <c r="X15" t="s">
        <v>5458</v>
      </c>
      <c r="Y15" t="s">
        <v>5499</v>
      </c>
      <c r="Z15" t="s">
        <v>5500</v>
      </c>
      <c r="AA15" t="s">
        <v>5430</v>
      </c>
      <c r="AB15" t="s">
        <v>5433</v>
      </c>
      <c r="AC15" t="s">
        <v>5433</v>
      </c>
      <c r="AD15" t="s">
        <v>5433</v>
      </c>
      <c r="AE15" t="s">
        <v>5433</v>
      </c>
      <c r="AF15" t="s">
        <v>24</v>
      </c>
      <c r="AG15" t="s">
        <v>5436</v>
      </c>
      <c r="AH15" t="s">
        <v>5121</v>
      </c>
      <c r="AI15" t="s">
        <v>5437</v>
      </c>
      <c r="AJ15" t="s">
        <v>5430</v>
      </c>
      <c r="AK15" t="s">
        <v>5433</v>
      </c>
      <c r="AL15" t="s">
        <v>5433</v>
      </c>
      <c r="AM15" t="s">
        <v>5433</v>
      </c>
      <c r="AN15" t="s">
        <v>5121</v>
      </c>
      <c r="AO15" t="s">
        <v>24</v>
      </c>
      <c r="AP15" t="s">
        <v>5436</v>
      </c>
      <c r="AQ15" t="s">
        <v>5121</v>
      </c>
      <c r="AR15" t="s">
        <v>5437</v>
      </c>
      <c r="AS15" t="s">
        <v>5430</v>
      </c>
      <c r="AT15" t="s">
        <v>26</v>
      </c>
      <c r="AU15" t="s">
        <v>4126</v>
      </c>
    </row>
    <row r="16" spans="1:47" x14ac:dyDescent="0.3">
      <c r="A16" t="s">
        <v>18</v>
      </c>
      <c r="B16" t="s">
        <v>19</v>
      </c>
      <c r="C16" t="s">
        <v>1324</v>
      </c>
      <c r="D16" t="s">
        <v>5122</v>
      </c>
      <c r="E16" t="s">
        <v>24</v>
      </c>
      <c r="F16" t="s">
        <v>5428</v>
      </c>
      <c r="G16" t="s">
        <v>21</v>
      </c>
      <c r="H16" t="s">
        <v>30</v>
      </c>
      <c r="I16" t="s">
        <v>5501</v>
      </c>
      <c r="J16" t="s">
        <v>5430</v>
      </c>
      <c r="K16" t="s">
        <v>5438</v>
      </c>
      <c r="L16" t="s">
        <v>288</v>
      </c>
      <c r="M16" t="s">
        <v>5502</v>
      </c>
      <c r="N16" t="s">
        <v>5430</v>
      </c>
      <c r="O16" t="s">
        <v>5438</v>
      </c>
      <c r="P16" t="s">
        <v>288</v>
      </c>
      <c r="Q16" t="s">
        <v>5502</v>
      </c>
      <c r="R16" t="s">
        <v>5430</v>
      </c>
      <c r="S16" t="s">
        <v>5474</v>
      </c>
      <c r="T16" t="s">
        <v>5463</v>
      </c>
      <c r="U16" t="s">
        <v>5433</v>
      </c>
      <c r="V16" t="s">
        <v>5455</v>
      </c>
      <c r="W16" t="s">
        <v>5475</v>
      </c>
      <c r="X16" t="s">
        <v>21</v>
      </c>
      <c r="Y16" t="s">
        <v>5503</v>
      </c>
      <c r="Z16" t="s">
        <v>5504</v>
      </c>
      <c r="AA16" t="s">
        <v>5430</v>
      </c>
      <c r="AB16" t="s">
        <v>5433</v>
      </c>
      <c r="AC16" t="s">
        <v>5433</v>
      </c>
      <c r="AD16" t="s">
        <v>5433</v>
      </c>
      <c r="AE16" t="s">
        <v>5433</v>
      </c>
      <c r="AF16" t="s">
        <v>24</v>
      </c>
      <c r="AG16" t="s">
        <v>5436</v>
      </c>
      <c r="AH16" t="s">
        <v>5121</v>
      </c>
      <c r="AI16" t="s">
        <v>5437</v>
      </c>
      <c r="AJ16" t="s">
        <v>5430</v>
      </c>
      <c r="AK16" t="s">
        <v>5433</v>
      </c>
      <c r="AL16" t="s">
        <v>5433</v>
      </c>
      <c r="AM16" t="s">
        <v>5433</v>
      </c>
      <c r="AN16" t="s">
        <v>5121</v>
      </c>
      <c r="AO16" t="s">
        <v>24</v>
      </c>
      <c r="AP16" t="s">
        <v>5436</v>
      </c>
      <c r="AQ16" t="s">
        <v>5121</v>
      </c>
      <c r="AR16" t="s">
        <v>5437</v>
      </c>
      <c r="AS16" t="s">
        <v>5430</v>
      </c>
      <c r="AT16" t="s">
        <v>26</v>
      </c>
      <c r="AU16" t="s">
        <v>1325</v>
      </c>
    </row>
    <row r="17" spans="1:47" x14ac:dyDescent="0.3">
      <c r="A17" t="s">
        <v>18</v>
      </c>
      <c r="B17" t="s">
        <v>19</v>
      </c>
      <c r="C17" t="s">
        <v>2038</v>
      </c>
      <c r="D17" t="s">
        <v>5122</v>
      </c>
      <c r="E17" t="s">
        <v>24</v>
      </c>
      <c r="F17" t="s">
        <v>5428</v>
      </c>
      <c r="G17" t="s">
        <v>21</v>
      </c>
      <c r="H17" t="s">
        <v>30</v>
      </c>
      <c r="I17" t="s">
        <v>5501</v>
      </c>
      <c r="J17" t="s">
        <v>5430</v>
      </c>
      <c r="K17" t="s">
        <v>5438</v>
      </c>
      <c r="L17" t="s">
        <v>288</v>
      </c>
      <c r="M17" t="s">
        <v>5505</v>
      </c>
      <c r="N17" t="s">
        <v>5430</v>
      </c>
      <c r="O17" t="s">
        <v>5438</v>
      </c>
      <c r="P17" t="s">
        <v>288</v>
      </c>
      <c r="Q17" t="s">
        <v>5505</v>
      </c>
      <c r="R17" t="s">
        <v>5430</v>
      </c>
      <c r="S17" t="s">
        <v>5433</v>
      </c>
      <c r="T17" t="s">
        <v>5433</v>
      </c>
      <c r="U17" t="s">
        <v>5433</v>
      </c>
      <c r="V17" t="s">
        <v>5121</v>
      </c>
      <c r="W17" t="s">
        <v>24</v>
      </c>
      <c r="X17" t="s">
        <v>5436</v>
      </c>
      <c r="Y17" t="s">
        <v>5121</v>
      </c>
      <c r="Z17" t="s">
        <v>5437</v>
      </c>
      <c r="AA17" t="s">
        <v>5430</v>
      </c>
      <c r="AB17" t="s">
        <v>5433</v>
      </c>
      <c r="AC17" t="s">
        <v>5433</v>
      </c>
      <c r="AD17" t="s">
        <v>5433</v>
      </c>
      <c r="AE17" t="s">
        <v>5433</v>
      </c>
      <c r="AF17" t="s">
        <v>24</v>
      </c>
      <c r="AG17" t="s">
        <v>5436</v>
      </c>
      <c r="AH17" t="s">
        <v>5121</v>
      </c>
      <c r="AI17" t="s">
        <v>5437</v>
      </c>
      <c r="AJ17" t="s">
        <v>5430</v>
      </c>
      <c r="AK17" t="s">
        <v>5433</v>
      </c>
      <c r="AL17" t="s">
        <v>5433</v>
      </c>
      <c r="AM17" t="s">
        <v>5433</v>
      </c>
      <c r="AN17" t="s">
        <v>5121</v>
      </c>
      <c r="AO17" t="s">
        <v>24</v>
      </c>
      <c r="AP17" t="s">
        <v>5436</v>
      </c>
      <c r="AQ17" t="s">
        <v>5121</v>
      </c>
      <c r="AR17" t="s">
        <v>5437</v>
      </c>
      <c r="AS17" t="s">
        <v>5430</v>
      </c>
      <c r="AT17" t="s">
        <v>26</v>
      </c>
      <c r="AU17" t="s">
        <v>2040</v>
      </c>
    </row>
    <row r="18" spans="1:47" x14ac:dyDescent="0.3">
      <c r="A18" t="s">
        <v>18</v>
      </c>
      <c r="B18" t="s">
        <v>19</v>
      </c>
      <c r="C18" t="s">
        <v>2054</v>
      </c>
      <c r="D18" t="s">
        <v>5122</v>
      </c>
      <c r="E18" t="s">
        <v>24</v>
      </c>
      <c r="F18" t="s">
        <v>5428</v>
      </c>
      <c r="G18" t="s">
        <v>21</v>
      </c>
      <c r="H18" t="s">
        <v>30</v>
      </c>
      <c r="I18" t="s">
        <v>5501</v>
      </c>
      <c r="J18" t="s">
        <v>5430</v>
      </c>
      <c r="K18" t="s">
        <v>5438</v>
      </c>
      <c r="L18" t="s">
        <v>288</v>
      </c>
      <c r="M18" t="s">
        <v>5506</v>
      </c>
      <c r="N18" t="s">
        <v>5430</v>
      </c>
      <c r="O18" t="s">
        <v>5438</v>
      </c>
      <c r="P18" t="s">
        <v>288</v>
      </c>
      <c r="Q18" t="s">
        <v>5506</v>
      </c>
      <c r="R18" t="s">
        <v>5430</v>
      </c>
      <c r="S18" t="s">
        <v>5433</v>
      </c>
      <c r="T18" t="s">
        <v>5433</v>
      </c>
      <c r="U18" t="s">
        <v>5433</v>
      </c>
      <c r="V18" t="s">
        <v>5121</v>
      </c>
      <c r="W18" t="s">
        <v>24</v>
      </c>
      <c r="X18" t="s">
        <v>5436</v>
      </c>
      <c r="Y18" t="s">
        <v>5121</v>
      </c>
      <c r="Z18" t="s">
        <v>5437</v>
      </c>
      <c r="AA18" t="s">
        <v>5430</v>
      </c>
      <c r="AB18" t="s">
        <v>5433</v>
      </c>
      <c r="AC18" t="s">
        <v>5433</v>
      </c>
      <c r="AD18" t="s">
        <v>5433</v>
      </c>
      <c r="AE18" t="s">
        <v>5433</v>
      </c>
      <c r="AF18" t="s">
        <v>24</v>
      </c>
      <c r="AG18" t="s">
        <v>5436</v>
      </c>
      <c r="AH18" t="s">
        <v>5121</v>
      </c>
      <c r="AI18" t="s">
        <v>5437</v>
      </c>
      <c r="AJ18" t="s">
        <v>5430</v>
      </c>
      <c r="AK18" t="s">
        <v>5433</v>
      </c>
      <c r="AL18" t="s">
        <v>5433</v>
      </c>
      <c r="AM18" t="s">
        <v>5433</v>
      </c>
      <c r="AN18" t="s">
        <v>5121</v>
      </c>
      <c r="AO18" t="s">
        <v>24</v>
      </c>
      <c r="AP18" t="s">
        <v>5436</v>
      </c>
      <c r="AQ18" t="s">
        <v>5121</v>
      </c>
      <c r="AR18" t="s">
        <v>5437</v>
      </c>
      <c r="AS18" t="s">
        <v>5430</v>
      </c>
      <c r="AT18" t="s">
        <v>26</v>
      </c>
      <c r="AU18" t="s">
        <v>2056</v>
      </c>
    </row>
    <row r="19" spans="1:47" x14ac:dyDescent="0.3">
      <c r="A19" t="s">
        <v>18</v>
      </c>
      <c r="B19" t="s">
        <v>19</v>
      </c>
      <c r="C19" t="s">
        <v>2068</v>
      </c>
      <c r="D19" t="s">
        <v>5122</v>
      </c>
      <c r="E19" t="s">
        <v>24</v>
      </c>
      <c r="F19" t="s">
        <v>5428</v>
      </c>
      <c r="G19" t="s">
        <v>21</v>
      </c>
      <c r="H19" t="s">
        <v>30</v>
      </c>
      <c r="I19" t="s">
        <v>5501</v>
      </c>
      <c r="J19" t="s">
        <v>5430</v>
      </c>
      <c r="K19" t="s">
        <v>5438</v>
      </c>
      <c r="L19" t="s">
        <v>288</v>
      </c>
      <c r="M19" t="s">
        <v>5507</v>
      </c>
      <c r="N19" t="s">
        <v>5430</v>
      </c>
      <c r="O19" t="s">
        <v>5438</v>
      </c>
      <c r="P19" t="s">
        <v>288</v>
      </c>
      <c r="Q19" t="s">
        <v>5507</v>
      </c>
      <c r="R19" t="s">
        <v>5430</v>
      </c>
      <c r="S19" t="s">
        <v>5440</v>
      </c>
      <c r="T19" t="s">
        <v>5441</v>
      </c>
      <c r="U19" t="s">
        <v>5433</v>
      </c>
      <c r="V19" t="s">
        <v>5122</v>
      </c>
      <c r="W19" t="s">
        <v>5475</v>
      </c>
      <c r="X19" t="s">
        <v>21</v>
      </c>
      <c r="Y19" t="s">
        <v>5464</v>
      </c>
      <c r="Z19" t="s">
        <v>5508</v>
      </c>
      <c r="AA19" t="s">
        <v>5430</v>
      </c>
      <c r="AB19" t="s">
        <v>5433</v>
      </c>
      <c r="AC19" t="s">
        <v>5433</v>
      </c>
      <c r="AD19" t="s">
        <v>5433</v>
      </c>
      <c r="AE19" t="s">
        <v>5433</v>
      </c>
      <c r="AF19" t="s">
        <v>24</v>
      </c>
      <c r="AG19" t="s">
        <v>5436</v>
      </c>
      <c r="AH19" t="s">
        <v>5121</v>
      </c>
      <c r="AI19" t="s">
        <v>5437</v>
      </c>
      <c r="AJ19" t="s">
        <v>5430</v>
      </c>
      <c r="AK19" t="s">
        <v>5433</v>
      </c>
      <c r="AL19" t="s">
        <v>5433</v>
      </c>
      <c r="AM19" t="s">
        <v>5433</v>
      </c>
      <c r="AN19" t="s">
        <v>5121</v>
      </c>
      <c r="AO19" t="s">
        <v>24</v>
      </c>
      <c r="AP19" t="s">
        <v>5436</v>
      </c>
      <c r="AQ19" t="s">
        <v>5121</v>
      </c>
      <c r="AR19" t="s">
        <v>5437</v>
      </c>
      <c r="AS19" t="s">
        <v>5430</v>
      </c>
      <c r="AT19" t="s">
        <v>26</v>
      </c>
      <c r="AU19" t="s">
        <v>2069</v>
      </c>
    </row>
    <row r="20" spans="1:47" x14ac:dyDescent="0.3">
      <c r="A20" t="s">
        <v>18</v>
      </c>
      <c r="B20" t="s">
        <v>19</v>
      </c>
      <c r="C20" t="s">
        <v>2070</v>
      </c>
      <c r="D20" t="s">
        <v>5122</v>
      </c>
      <c r="E20" t="s">
        <v>24</v>
      </c>
      <c r="F20" t="s">
        <v>5428</v>
      </c>
      <c r="G20" t="s">
        <v>21</v>
      </c>
      <c r="H20" t="s">
        <v>30</v>
      </c>
      <c r="I20" t="s">
        <v>5501</v>
      </c>
      <c r="J20" t="s">
        <v>5430</v>
      </c>
      <c r="K20" t="s">
        <v>5438</v>
      </c>
      <c r="L20" t="s">
        <v>288</v>
      </c>
      <c r="M20" t="s">
        <v>5509</v>
      </c>
      <c r="N20" t="s">
        <v>5430</v>
      </c>
      <c r="O20" t="s">
        <v>5438</v>
      </c>
      <c r="P20" t="s">
        <v>288</v>
      </c>
      <c r="Q20" t="s">
        <v>5509</v>
      </c>
      <c r="R20" t="s">
        <v>5430</v>
      </c>
      <c r="S20" t="s">
        <v>5433</v>
      </c>
      <c r="T20" t="s">
        <v>5433</v>
      </c>
      <c r="U20" t="s">
        <v>5433</v>
      </c>
      <c r="V20" t="s">
        <v>5121</v>
      </c>
      <c r="W20" t="s">
        <v>24</v>
      </c>
      <c r="X20" t="s">
        <v>5436</v>
      </c>
      <c r="Y20" t="s">
        <v>5121</v>
      </c>
      <c r="Z20" t="s">
        <v>5437</v>
      </c>
      <c r="AA20" t="s">
        <v>5430</v>
      </c>
      <c r="AB20" t="s">
        <v>5433</v>
      </c>
      <c r="AC20" t="s">
        <v>5433</v>
      </c>
      <c r="AD20" t="s">
        <v>5433</v>
      </c>
      <c r="AE20" t="s">
        <v>5433</v>
      </c>
      <c r="AF20" t="s">
        <v>24</v>
      </c>
      <c r="AG20" t="s">
        <v>5436</v>
      </c>
      <c r="AH20" t="s">
        <v>5121</v>
      </c>
      <c r="AI20" t="s">
        <v>5437</v>
      </c>
      <c r="AJ20" t="s">
        <v>5430</v>
      </c>
      <c r="AK20" t="s">
        <v>5433</v>
      </c>
      <c r="AL20" t="s">
        <v>5433</v>
      </c>
      <c r="AM20" t="s">
        <v>5433</v>
      </c>
      <c r="AN20" t="s">
        <v>5121</v>
      </c>
      <c r="AO20" t="s">
        <v>24</v>
      </c>
      <c r="AP20" t="s">
        <v>5436</v>
      </c>
      <c r="AQ20" t="s">
        <v>5121</v>
      </c>
      <c r="AR20" t="s">
        <v>5437</v>
      </c>
      <c r="AS20" t="s">
        <v>5430</v>
      </c>
      <c r="AT20" t="s">
        <v>26</v>
      </c>
      <c r="AU20" t="s">
        <v>2072</v>
      </c>
    </row>
    <row r="21" spans="1:47" x14ac:dyDescent="0.3">
      <c r="A21" t="s">
        <v>18</v>
      </c>
      <c r="B21" t="s">
        <v>19</v>
      </c>
      <c r="C21" t="s">
        <v>2073</v>
      </c>
      <c r="D21" t="s">
        <v>5122</v>
      </c>
      <c r="E21" t="s">
        <v>24</v>
      </c>
      <c r="F21" t="s">
        <v>5428</v>
      </c>
      <c r="G21" t="s">
        <v>21</v>
      </c>
      <c r="H21" t="s">
        <v>30</v>
      </c>
      <c r="I21" t="s">
        <v>5501</v>
      </c>
      <c r="J21" t="s">
        <v>5430</v>
      </c>
      <c r="K21" t="s">
        <v>5438</v>
      </c>
      <c r="L21" t="s">
        <v>288</v>
      </c>
      <c r="M21" t="s">
        <v>5510</v>
      </c>
      <c r="N21" t="s">
        <v>5430</v>
      </c>
      <c r="O21" t="s">
        <v>5438</v>
      </c>
      <c r="P21" t="s">
        <v>288</v>
      </c>
      <c r="Q21" t="s">
        <v>5510</v>
      </c>
      <c r="R21" t="s">
        <v>5430</v>
      </c>
      <c r="S21" t="s">
        <v>5446</v>
      </c>
      <c r="T21" t="s">
        <v>5441</v>
      </c>
      <c r="U21" t="s">
        <v>5433</v>
      </c>
      <c r="V21" t="s">
        <v>5122</v>
      </c>
      <c r="W21" t="s">
        <v>5442</v>
      </c>
      <c r="X21" t="s">
        <v>21</v>
      </c>
      <c r="Y21" t="s">
        <v>5511</v>
      </c>
      <c r="Z21" t="s">
        <v>5508</v>
      </c>
      <c r="AA21" t="s">
        <v>5430</v>
      </c>
      <c r="AB21" t="s">
        <v>5433</v>
      </c>
      <c r="AC21" t="s">
        <v>5433</v>
      </c>
      <c r="AD21" t="s">
        <v>5433</v>
      </c>
      <c r="AE21" t="s">
        <v>5433</v>
      </c>
      <c r="AF21" t="s">
        <v>24</v>
      </c>
      <c r="AG21" t="s">
        <v>5436</v>
      </c>
      <c r="AH21" t="s">
        <v>5121</v>
      </c>
      <c r="AI21" t="s">
        <v>5437</v>
      </c>
      <c r="AJ21" t="s">
        <v>5430</v>
      </c>
      <c r="AK21" t="s">
        <v>5433</v>
      </c>
      <c r="AL21" t="s">
        <v>5433</v>
      </c>
      <c r="AM21" t="s">
        <v>5433</v>
      </c>
      <c r="AN21" t="s">
        <v>5121</v>
      </c>
      <c r="AO21" t="s">
        <v>24</v>
      </c>
      <c r="AP21" t="s">
        <v>5436</v>
      </c>
      <c r="AQ21" t="s">
        <v>5121</v>
      </c>
      <c r="AR21" t="s">
        <v>5437</v>
      </c>
      <c r="AS21" t="s">
        <v>5430</v>
      </c>
      <c r="AT21" t="s">
        <v>26</v>
      </c>
      <c r="AU21" t="s">
        <v>2074</v>
      </c>
    </row>
    <row r="22" spans="1:47" x14ac:dyDescent="0.3">
      <c r="A22" t="s">
        <v>18</v>
      </c>
      <c r="B22" t="s">
        <v>19</v>
      </c>
      <c r="C22" t="s">
        <v>2075</v>
      </c>
      <c r="D22" t="s">
        <v>5122</v>
      </c>
      <c r="E22" t="s">
        <v>24</v>
      </c>
      <c r="F22" t="s">
        <v>5428</v>
      </c>
      <c r="G22" t="s">
        <v>21</v>
      </c>
      <c r="H22" t="s">
        <v>30</v>
      </c>
      <c r="I22" t="s">
        <v>5501</v>
      </c>
      <c r="J22" t="s">
        <v>5430</v>
      </c>
      <c r="K22" t="s">
        <v>5431</v>
      </c>
      <c r="L22" t="s">
        <v>288</v>
      </c>
      <c r="M22" t="s">
        <v>5512</v>
      </c>
      <c r="N22" t="s">
        <v>5430</v>
      </c>
      <c r="O22" t="s">
        <v>5431</v>
      </c>
      <c r="P22" t="s">
        <v>288</v>
      </c>
      <c r="Q22" t="s">
        <v>5512</v>
      </c>
      <c r="R22" t="s">
        <v>5430</v>
      </c>
      <c r="S22" t="s">
        <v>5433</v>
      </c>
      <c r="T22" t="s">
        <v>5433</v>
      </c>
      <c r="U22" t="s">
        <v>5433</v>
      </c>
      <c r="V22" t="s">
        <v>5121</v>
      </c>
      <c r="W22" t="s">
        <v>24</v>
      </c>
      <c r="X22" t="s">
        <v>5436</v>
      </c>
      <c r="Y22" t="s">
        <v>5121</v>
      </c>
      <c r="Z22" t="s">
        <v>5437</v>
      </c>
      <c r="AA22" t="s">
        <v>5430</v>
      </c>
      <c r="AB22" t="s">
        <v>5433</v>
      </c>
      <c r="AC22" t="s">
        <v>5433</v>
      </c>
      <c r="AD22" t="s">
        <v>5433</v>
      </c>
      <c r="AE22" t="s">
        <v>5433</v>
      </c>
      <c r="AF22" t="s">
        <v>24</v>
      </c>
      <c r="AG22" t="s">
        <v>5436</v>
      </c>
      <c r="AH22" t="s">
        <v>5121</v>
      </c>
      <c r="AI22" t="s">
        <v>5437</v>
      </c>
      <c r="AJ22" t="s">
        <v>5430</v>
      </c>
      <c r="AK22" t="s">
        <v>5433</v>
      </c>
      <c r="AL22" t="s">
        <v>5433</v>
      </c>
      <c r="AM22" t="s">
        <v>5433</v>
      </c>
      <c r="AN22" t="s">
        <v>5121</v>
      </c>
      <c r="AO22" t="s">
        <v>24</v>
      </c>
      <c r="AP22" t="s">
        <v>5436</v>
      </c>
      <c r="AQ22" t="s">
        <v>5121</v>
      </c>
      <c r="AR22" t="s">
        <v>5437</v>
      </c>
      <c r="AS22" t="s">
        <v>5430</v>
      </c>
      <c r="AT22" t="s">
        <v>26</v>
      </c>
      <c r="AU22" t="s">
        <v>2077</v>
      </c>
    </row>
    <row r="23" spans="1:47" x14ac:dyDescent="0.3">
      <c r="A23" t="s">
        <v>18</v>
      </c>
      <c r="B23" t="s">
        <v>19</v>
      </c>
      <c r="C23" t="s">
        <v>2087</v>
      </c>
      <c r="D23" t="s">
        <v>5122</v>
      </c>
      <c r="E23" t="s">
        <v>24</v>
      </c>
      <c r="F23" t="s">
        <v>5428</v>
      </c>
      <c r="G23" t="s">
        <v>21</v>
      </c>
      <c r="H23" t="s">
        <v>30</v>
      </c>
      <c r="I23" t="s">
        <v>5501</v>
      </c>
      <c r="J23" t="s">
        <v>5430</v>
      </c>
      <c r="K23" t="s">
        <v>5431</v>
      </c>
      <c r="L23" t="s">
        <v>285</v>
      </c>
      <c r="M23" t="s">
        <v>5513</v>
      </c>
      <c r="N23" t="s">
        <v>5430</v>
      </c>
      <c r="O23" t="s">
        <v>5431</v>
      </c>
      <c r="P23" t="s">
        <v>285</v>
      </c>
      <c r="Q23" t="s">
        <v>5513</v>
      </c>
      <c r="R23" t="s">
        <v>5430</v>
      </c>
      <c r="S23" t="s">
        <v>5433</v>
      </c>
      <c r="T23" t="s">
        <v>5433</v>
      </c>
      <c r="U23" t="s">
        <v>5433</v>
      </c>
      <c r="V23" t="s">
        <v>5121</v>
      </c>
      <c r="W23" t="s">
        <v>24</v>
      </c>
      <c r="X23" t="s">
        <v>5436</v>
      </c>
      <c r="Y23" t="s">
        <v>5121</v>
      </c>
      <c r="Z23" t="s">
        <v>5437</v>
      </c>
      <c r="AA23" t="s">
        <v>5430</v>
      </c>
      <c r="AB23" t="s">
        <v>5433</v>
      </c>
      <c r="AC23" t="s">
        <v>5433</v>
      </c>
      <c r="AD23" t="s">
        <v>5433</v>
      </c>
      <c r="AE23" t="s">
        <v>5433</v>
      </c>
      <c r="AF23" t="s">
        <v>24</v>
      </c>
      <c r="AG23" t="s">
        <v>5436</v>
      </c>
      <c r="AH23" t="s">
        <v>5121</v>
      </c>
      <c r="AI23" t="s">
        <v>5437</v>
      </c>
      <c r="AJ23" t="s">
        <v>5430</v>
      </c>
      <c r="AK23" t="s">
        <v>5433</v>
      </c>
      <c r="AL23" t="s">
        <v>5433</v>
      </c>
      <c r="AM23" t="s">
        <v>5433</v>
      </c>
      <c r="AN23" t="s">
        <v>5121</v>
      </c>
      <c r="AO23" t="s">
        <v>24</v>
      </c>
      <c r="AP23" t="s">
        <v>5436</v>
      </c>
      <c r="AQ23" t="s">
        <v>5121</v>
      </c>
      <c r="AR23" t="s">
        <v>5437</v>
      </c>
      <c r="AS23" t="s">
        <v>5430</v>
      </c>
      <c r="AT23" t="s">
        <v>26</v>
      </c>
      <c r="AU23" t="s">
        <v>2089</v>
      </c>
    </row>
    <row r="24" spans="1:47" x14ac:dyDescent="0.3">
      <c r="A24" t="s">
        <v>18</v>
      </c>
      <c r="B24" t="s">
        <v>19</v>
      </c>
      <c r="C24" t="s">
        <v>4570</v>
      </c>
      <c r="D24" t="s">
        <v>5122</v>
      </c>
      <c r="E24" t="s">
        <v>24</v>
      </c>
      <c r="F24" t="s">
        <v>5428</v>
      </c>
      <c r="G24" t="s">
        <v>21</v>
      </c>
      <c r="H24" t="s">
        <v>30</v>
      </c>
      <c r="I24" t="s">
        <v>5514</v>
      </c>
      <c r="J24" t="s">
        <v>5430</v>
      </c>
      <c r="K24" t="s">
        <v>31</v>
      </c>
      <c r="L24" t="s">
        <v>288</v>
      </c>
      <c r="M24" t="s">
        <v>5515</v>
      </c>
      <c r="N24" t="s">
        <v>5430</v>
      </c>
      <c r="O24" t="s">
        <v>31</v>
      </c>
      <c r="P24" t="s">
        <v>288</v>
      </c>
      <c r="Q24" t="s">
        <v>5515</v>
      </c>
      <c r="R24" t="s">
        <v>5430</v>
      </c>
      <c r="S24" t="s">
        <v>5446</v>
      </c>
      <c r="T24" t="s">
        <v>5441</v>
      </c>
      <c r="U24" t="s">
        <v>5433</v>
      </c>
      <c r="V24" t="s">
        <v>5122</v>
      </c>
      <c r="W24" t="s">
        <v>5428</v>
      </c>
      <c r="X24" t="s">
        <v>21</v>
      </c>
      <c r="Y24" t="s">
        <v>5516</v>
      </c>
      <c r="Z24" t="s">
        <v>5517</v>
      </c>
      <c r="AA24" t="s">
        <v>5430</v>
      </c>
      <c r="AB24" t="s">
        <v>5433</v>
      </c>
      <c r="AC24" t="s">
        <v>5433</v>
      </c>
      <c r="AD24" t="s">
        <v>5433</v>
      </c>
      <c r="AE24" t="s">
        <v>5433</v>
      </c>
      <c r="AF24" t="s">
        <v>24</v>
      </c>
      <c r="AG24" t="s">
        <v>5436</v>
      </c>
      <c r="AH24" t="s">
        <v>5121</v>
      </c>
      <c r="AI24" t="s">
        <v>5437</v>
      </c>
      <c r="AJ24" t="s">
        <v>5430</v>
      </c>
      <c r="AK24" t="s">
        <v>5433</v>
      </c>
      <c r="AL24" t="s">
        <v>5433</v>
      </c>
      <c r="AM24" t="s">
        <v>5433</v>
      </c>
      <c r="AN24" t="s">
        <v>5121</v>
      </c>
      <c r="AO24" t="s">
        <v>24</v>
      </c>
      <c r="AP24" t="s">
        <v>5436</v>
      </c>
      <c r="AQ24" t="s">
        <v>5121</v>
      </c>
      <c r="AR24" t="s">
        <v>5437</v>
      </c>
      <c r="AS24" t="s">
        <v>5430</v>
      </c>
      <c r="AT24" t="s">
        <v>26</v>
      </c>
      <c r="AU24" t="s">
        <v>4572</v>
      </c>
    </row>
    <row r="25" spans="1:47" x14ac:dyDescent="0.3">
      <c r="A25" t="s">
        <v>18</v>
      </c>
      <c r="B25" t="s">
        <v>19</v>
      </c>
      <c r="C25" t="s">
        <v>4575</v>
      </c>
      <c r="D25" t="s">
        <v>5122</v>
      </c>
      <c r="E25" t="s">
        <v>24</v>
      </c>
      <c r="F25" t="s">
        <v>5428</v>
      </c>
      <c r="G25" t="s">
        <v>21</v>
      </c>
      <c r="H25" t="s">
        <v>30</v>
      </c>
      <c r="I25" t="s">
        <v>5514</v>
      </c>
      <c r="J25" t="s">
        <v>5430</v>
      </c>
      <c r="K25" t="s">
        <v>31</v>
      </c>
      <c r="L25" t="s">
        <v>288</v>
      </c>
      <c r="M25" t="s">
        <v>5518</v>
      </c>
      <c r="N25" t="s">
        <v>5430</v>
      </c>
      <c r="O25" t="s">
        <v>31</v>
      </c>
      <c r="P25" t="s">
        <v>288</v>
      </c>
      <c r="Q25" t="s">
        <v>5518</v>
      </c>
      <c r="R25" t="s">
        <v>5430</v>
      </c>
      <c r="S25" t="s">
        <v>5474</v>
      </c>
      <c r="T25" t="s">
        <v>5463</v>
      </c>
      <c r="U25" t="s">
        <v>5433</v>
      </c>
      <c r="V25" t="s">
        <v>5122</v>
      </c>
      <c r="W25" t="s">
        <v>5428</v>
      </c>
      <c r="X25" t="s">
        <v>21</v>
      </c>
      <c r="Y25" t="s">
        <v>5519</v>
      </c>
      <c r="Z25" t="s">
        <v>5520</v>
      </c>
      <c r="AA25" t="s">
        <v>5430</v>
      </c>
      <c r="AB25" t="s">
        <v>5433</v>
      </c>
      <c r="AC25" t="s">
        <v>5433</v>
      </c>
      <c r="AD25" t="s">
        <v>5433</v>
      </c>
      <c r="AE25" t="s">
        <v>5433</v>
      </c>
      <c r="AF25" t="s">
        <v>24</v>
      </c>
      <c r="AG25" t="s">
        <v>5436</v>
      </c>
      <c r="AH25" t="s">
        <v>5121</v>
      </c>
      <c r="AI25" t="s">
        <v>5437</v>
      </c>
      <c r="AJ25" t="s">
        <v>5430</v>
      </c>
      <c r="AK25" t="s">
        <v>5433</v>
      </c>
      <c r="AL25" t="s">
        <v>5433</v>
      </c>
      <c r="AM25" t="s">
        <v>5433</v>
      </c>
      <c r="AN25" t="s">
        <v>5121</v>
      </c>
      <c r="AO25" t="s">
        <v>24</v>
      </c>
      <c r="AP25" t="s">
        <v>5436</v>
      </c>
      <c r="AQ25" t="s">
        <v>5121</v>
      </c>
      <c r="AR25" t="s">
        <v>5437</v>
      </c>
      <c r="AS25" t="s">
        <v>5430</v>
      </c>
      <c r="AT25" t="s">
        <v>26</v>
      </c>
      <c r="AU25" t="s">
        <v>4577</v>
      </c>
    </row>
    <row r="26" spans="1:47" x14ac:dyDescent="0.3">
      <c r="A26" t="s">
        <v>18</v>
      </c>
      <c r="B26" t="s">
        <v>19</v>
      </c>
      <c r="C26" t="s">
        <v>4579</v>
      </c>
      <c r="D26" t="s">
        <v>5122</v>
      </c>
      <c r="E26" t="s">
        <v>24</v>
      </c>
      <c r="F26" t="s">
        <v>5428</v>
      </c>
      <c r="G26" t="s">
        <v>21</v>
      </c>
      <c r="H26" t="s">
        <v>30</v>
      </c>
      <c r="I26" t="s">
        <v>5514</v>
      </c>
      <c r="J26" t="s">
        <v>5430</v>
      </c>
      <c r="K26" t="s">
        <v>31</v>
      </c>
      <c r="L26" t="s">
        <v>288</v>
      </c>
      <c r="M26" t="s">
        <v>5521</v>
      </c>
      <c r="N26" t="s">
        <v>5430</v>
      </c>
      <c r="O26" t="s">
        <v>31</v>
      </c>
      <c r="P26" t="s">
        <v>288</v>
      </c>
      <c r="Q26" t="s">
        <v>5521</v>
      </c>
      <c r="R26" t="s">
        <v>5430</v>
      </c>
      <c r="S26" t="s">
        <v>5446</v>
      </c>
      <c r="T26" t="s">
        <v>5463</v>
      </c>
      <c r="U26" t="s">
        <v>5433</v>
      </c>
      <c r="V26" t="s">
        <v>5122</v>
      </c>
      <c r="W26" t="s">
        <v>5442</v>
      </c>
      <c r="X26" t="s">
        <v>21</v>
      </c>
      <c r="Y26" t="s">
        <v>5522</v>
      </c>
      <c r="Z26" t="s">
        <v>5523</v>
      </c>
      <c r="AA26" t="s">
        <v>5430</v>
      </c>
      <c r="AB26" t="s">
        <v>5433</v>
      </c>
      <c r="AC26" t="s">
        <v>5433</v>
      </c>
      <c r="AD26" t="s">
        <v>5433</v>
      </c>
      <c r="AE26" t="s">
        <v>5433</v>
      </c>
      <c r="AF26" t="s">
        <v>24</v>
      </c>
      <c r="AG26" t="s">
        <v>5436</v>
      </c>
      <c r="AH26" t="s">
        <v>5121</v>
      </c>
      <c r="AI26" t="s">
        <v>5437</v>
      </c>
      <c r="AJ26" t="s">
        <v>5430</v>
      </c>
      <c r="AK26" t="s">
        <v>5433</v>
      </c>
      <c r="AL26" t="s">
        <v>5433</v>
      </c>
      <c r="AM26" t="s">
        <v>5433</v>
      </c>
      <c r="AN26" t="s">
        <v>5121</v>
      </c>
      <c r="AO26" t="s">
        <v>24</v>
      </c>
      <c r="AP26" t="s">
        <v>5436</v>
      </c>
      <c r="AQ26" t="s">
        <v>5121</v>
      </c>
      <c r="AR26" t="s">
        <v>5437</v>
      </c>
      <c r="AS26" t="s">
        <v>5430</v>
      </c>
      <c r="AT26" t="s">
        <v>26</v>
      </c>
      <c r="AU26" t="s">
        <v>4581</v>
      </c>
    </row>
    <row r="27" spans="1:47" x14ac:dyDescent="0.3">
      <c r="A27" t="s">
        <v>18</v>
      </c>
      <c r="B27" t="s">
        <v>19</v>
      </c>
      <c r="C27" t="s">
        <v>4613</v>
      </c>
      <c r="D27" t="s">
        <v>5122</v>
      </c>
      <c r="E27" t="s">
        <v>24</v>
      </c>
      <c r="F27" t="s">
        <v>5428</v>
      </c>
      <c r="G27" t="s">
        <v>21</v>
      </c>
      <c r="H27" t="s">
        <v>30</v>
      </c>
      <c r="I27" t="s">
        <v>5514</v>
      </c>
      <c r="J27" t="s">
        <v>5430</v>
      </c>
      <c r="K27" t="s">
        <v>31</v>
      </c>
      <c r="L27" t="s">
        <v>288</v>
      </c>
      <c r="M27" t="s">
        <v>5524</v>
      </c>
      <c r="N27" t="s">
        <v>5430</v>
      </c>
      <c r="O27" t="s">
        <v>31</v>
      </c>
      <c r="P27" t="s">
        <v>288</v>
      </c>
      <c r="Q27" t="s">
        <v>5524</v>
      </c>
      <c r="R27" t="s">
        <v>5430</v>
      </c>
      <c r="S27" t="s">
        <v>5474</v>
      </c>
      <c r="T27" t="s">
        <v>5441</v>
      </c>
      <c r="U27" t="s">
        <v>5433</v>
      </c>
      <c r="V27" t="s">
        <v>5122</v>
      </c>
      <c r="W27" t="s">
        <v>5428</v>
      </c>
      <c r="X27" t="s">
        <v>21</v>
      </c>
      <c r="Y27" t="s">
        <v>5525</v>
      </c>
      <c r="Z27" t="s">
        <v>5526</v>
      </c>
      <c r="AA27" t="s">
        <v>5430</v>
      </c>
      <c r="AB27" t="s">
        <v>5433</v>
      </c>
      <c r="AC27" t="s">
        <v>5433</v>
      </c>
      <c r="AD27" t="s">
        <v>5433</v>
      </c>
      <c r="AE27" t="s">
        <v>5433</v>
      </c>
      <c r="AF27" t="s">
        <v>24</v>
      </c>
      <c r="AG27" t="s">
        <v>5436</v>
      </c>
      <c r="AH27" t="s">
        <v>5121</v>
      </c>
      <c r="AI27" t="s">
        <v>5437</v>
      </c>
      <c r="AJ27" t="s">
        <v>5430</v>
      </c>
      <c r="AK27" t="s">
        <v>5433</v>
      </c>
      <c r="AL27" t="s">
        <v>5433</v>
      </c>
      <c r="AM27" t="s">
        <v>5433</v>
      </c>
      <c r="AN27" t="s">
        <v>5121</v>
      </c>
      <c r="AO27" t="s">
        <v>24</v>
      </c>
      <c r="AP27" t="s">
        <v>5436</v>
      </c>
      <c r="AQ27" t="s">
        <v>5121</v>
      </c>
      <c r="AR27" t="s">
        <v>5437</v>
      </c>
      <c r="AS27" t="s">
        <v>5430</v>
      </c>
      <c r="AT27" t="s">
        <v>26</v>
      </c>
      <c r="AU27" t="s">
        <v>4615</v>
      </c>
    </row>
    <row r="28" spans="1:47" x14ac:dyDescent="0.3">
      <c r="A28" t="s">
        <v>18</v>
      </c>
      <c r="B28" t="s">
        <v>19</v>
      </c>
      <c r="C28" t="s">
        <v>2842</v>
      </c>
      <c r="D28" t="s">
        <v>5122</v>
      </c>
      <c r="E28" t="s">
        <v>24</v>
      </c>
      <c r="F28" t="s">
        <v>5428</v>
      </c>
      <c r="G28" t="s">
        <v>21</v>
      </c>
      <c r="H28" t="s">
        <v>30</v>
      </c>
      <c r="I28" t="s">
        <v>5527</v>
      </c>
      <c r="J28" t="s">
        <v>5430</v>
      </c>
      <c r="K28" t="s">
        <v>5528</v>
      </c>
      <c r="L28" t="s">
        <v>602</v>
      </c>
      <c r="M28" t="s">
        <v>5529</v>
      </c>
      <c r="N28" t="s">
        <v>5430</v>
      </c>
      <c r="O28" t="s">
        <v>5528</v>
      </c>
      <c r="P28" t="s">
        <v>602</v>
      </c>
      <c r="Q28" t="s">
        <v>5529</v>
      </c>
      <c r="R28" t="s">
        <v>5430</v>
      </c>
      <c r="S28" t="s">
        <v>5433</v>
      </c>
      <c r="T28" t="s">
        <v>5433</v>
      </c>
      <c r="U28" t="s">
        <v>5433</v>
      </c>
      <c r="V28" t="s">
        <v>5121</v>
      </c>
      <c r="W28" t="s">
        <v>24</v>
      </c>
      <c r="X28" t="s">
        <v>5436</v>
      </c>
      <c r="Y28" t="s">
        <v>5121</v>
      </c>
      <c r="Z28" t="s">
        <v>5437</v>
      </c>
      <c r="AA28" t="s">
        <v>5430</v>
      </c>
      <c r="AB28" t="s">
        <v>5433</v>
      </c>
      <c r="AC28" t="s">
        <v>5433</v>
      </c>
      <c r="AD28" t="s">
        <v>5433</v>
      </c>
      <c r="AE28" t="s">
        <v>5433</v>
      </c>
      <c r="AF28" t="s">
        <v>24</v>
      </c>
      <c r="AG28" t="s">
        <v>5436</v>
      </c>
      <c r="AH28" t="s">
        <v>5121</v>
      </c>
      <c r="AI28" t="s">
        <v>5437</v>
      </c>
      <c r="AJ28" t="s">
        <v>5430</v>
      </c>
      <c r="AK28" t="s">
        <v>5433</v>
      </c>
      <c r="AL28" t="s">
        <v>5433</v>
      </c>
      <c r="AM28" t="s">
        <v>5433</v>
      </c>
      <c r="AN28" t="s">
        <v>5121</v>
      </c>
      <c r="AO28" t="s">
        <v>24</v>
      </c>
      <c r="AP28" t="s">
        <v>5436</v>
      </c>
      <c r="AQ28" t="s">
        <v>5121</v>
      </c>
      <c r="AR28" t="s">
        <v>5437</v>
      </c>
      <c r="AS28" t="s">
        <v>5430</v>
      </c>
      <c r="AT28" t="s">
        <v>26</v>
      </c>
      <c r="AU28" t="s">
        <v>2844</v>
      </c>
    </row>
    <row r="29" spans="1:47" x14ac:dyDescent="0.3">
      <c r="A29" t="s">
        <v>18</v>
      </c>
      <c r="B29" t="s">
        <v>19</v>
      </c>
      <c r="C29" t="s">
        <v>2845</v>
      </c>
      <c r="D29" t="s">
        <v>5122</v>
      </c>
      <c r="E29" t="s">
        <v>24</v>
      </c>
      <c r="F29" t="s">
        <v>5428</v>
      </c>
      <c r="G29" t="s">
        <v>21</v>
      </c>
      <c r="H29" t="s">
        <v>30</v>
      </c>
      <c r="I29" t="s">
        <v>5527</v>
      </c>
      <c r="J29" t="s">
        <v>5430</v>
      </c>
      <c r="K29" t="s">
        <v>5528</v>
      </c>
      <c r="L29" t="s">
        <v>602</v>
      </c>
      <c r="M29" t="s">
        <v>5530</v>
      </c>
      <c r="N29" t="s">
        <v>5430</v>
      </c>
      <c r="O29" t="s">
        <v>5528</v>
      </c>
      <c r="P29" t="s">
        <v>602</v>
      </c>
      <c r="Q29" t="s">
        <v>5530</v>
      </c>
      <c r="R29" t="s">
        <v>5430</v>
      </c>
      <c r="S29" t="s">
        <v>5433</v>
      </c>
      <c r="T29" t="s">
        <v>5433</v>
      </c>
      <c r="U29" t="s">
        <v>5433</v>
      </c>
      <c r="V29" t="s">
        <v>5121</v>
      </c>
      <c r="W29" t="s">
        <v>24</v>
      </c>
      <c r="X29" t="s">
        <v>5436</v>
      </c>
      <c r="Y29" t="s">
        <v>5121</v>
      </c>
      <c r="Z29" t="s">
        <v>5437</v>
      </c>
      <c r="AA29" t="s">
        <v>5430</v>
      </c>
      <c r="AB29" t="s">
        <v>5433</v>
      </c>
      <c r="AC29" t="s">
        <v>5433</v>
      </c>
      <c r="AD29" t="s">
        <v>5433</v>
      </c>
      <c r="AE29" t="s">
        <v>5433</v>
      </c>
      <c r="AF29" t="s">
        <v>24</v>
      </c>
      <c r="AG29" t="s">
        <v>5436</v>
      </c>
      <c r="AH29" t="s">
        <v>5121</v>
      </c>
      <c r="AI29" t="s">
        <v>5437</v>
      </c>
      <c r="AJ29" t="s">
        <v>5430</v>
      </c>
      <c r="AK29" t="s">
        <v>5433</v>
      </c>
      <c r="AL29" t="s">
        <v>5433</v>
      </c>
      <c r="AM29" t="s">
        <v>5433</v>
      </c>
      <c r="AN29" t="s">
        <v>5121</v>
      </c>
      <c r="AO29" t="s">
        <v>24</v>
      </c>
      <c r="AP29" t="s">
        <v>5436</v>
      </c>
      <c r="AQ29" t="s">
        <v>5121</v>
      </c>
      <c r="AR29" t="s">
        <v>5437</v>
      </c>
      <c r="AS29" t="s">
        <v>5430</v>
      </c>
      <c r="AT29" t="s">
        <v>26</v>
      </c>
      <c r="AU29" t="s">
        <v>2847</v>
      </c>
    </row>
    <row r="30" spans="1:47" x14ac:dyDescent="0.3">
      <c r="A30" t="s">
        <v>18</v>
      </c>
      <c r="B30" t="s">
        <v>19</v>
      </c>
      <c r="C30" t="s">
        <v>4908</v>
      </c>
      <c r="D30" t="s">
        <v>5122</v>
      </c>
      <c r="E30" t="s">
        <v>24</v>
      </c>
      <c r="F30" t="s">
        <v>5428</v>
      </c>
      <c r="G30" t="s">
        <v>21</v>
      </c>
      <c r="H30" t="s">
        <v>30</v>
      </c>
      <c r="I30" t="s">
        <v>5531</v>
      </c>
      <c r="J30" t="s">
        <v>5430</v>
      </c>
      <c r="K30" t="s">
        <v>5532</v>
      </c>
      <c r="L30" t="s">
        <v>285</v>
      </c>
      <c r="M30" t="s">
        <v>5533</v>
      </c>
      <c r="N30" t="s">
        <v>5430</v>
      </c>
      <c r="O30" t="s">
        <v>5532</v>
      </c>
      <c r="P30" t="s">
        <v>285</v>
      </c>
      <c r="Q30" t="s">
        <v>5533</v>
      </c>
      <c r="R30" t="s">
        <v>5430</v>
      </c>
      <c r="S30" t="s">
        <v>5433</v>
      </c>
      <c r="T30" t="s">
        <v>5433</v>
      </c>
      <c r="U30" t="s">
        <v>5433</v>
      </c>
      <c r="V30" t="s">
        <v>5121</v>
      </c>
      <c r="W30" t="s">
        <v>24</v>
      </c>
      <c r="X30" t="s">
        <v>5436</v>
      </c>
      <c r="Y30" t="s">
        <v>5121</v>
      </c>
      <c r="Z30" t="s">
        <v>5437</v>
      </c>
      <c r="AA30" t="s">
        <v>5430</v>
      </c>
      <c r="AB30" t="s">
        <v>5433</v>
      </c>
      <c r="AC30" t="s">
        <v>5433</v>
      </c>
      <c r="AD30" t="s">
        <v>5433</v>
      </c>
      <c r="AE30" t="s">
        <v>5433</v>
      </c>
      <c r="AF30" t="s">
        <v>24</v>
      </c>
      <c r="AG30" t="s">
        <v>5436</v>
      </c>
      <c r="AH30" t="s">
        <v>5121</v>
      </c>
      <c r="AI30" t="s">
        <v>5437</v>
      </c>
      <c r="AJ30" t="s">
        <v>5430</v>
      </c>
      <c r="AK30" t="s">
        <v>5433</v>
      </c>
      <c r="AL30" t="s">
        <v>5433</v>
      </c>
      <c r="AM30" t="s">
        <v>5433</v>
      </c>
      <c r="AN30" t="s">
        <v>5121</v>
      </c>
      <c r="AO30" t="s">
        <v>24</v>
      </c>
      <c r="AP30" t="s">
        <v>5436</v>
      </c>
      <c r="AQ30" t="s">
        <v>5121</v>
      </c>
      <c r="AR30" t="s">
        <v>5437</v>
      </c>
      <c r="AS30" t="s">
        <v>5430</v>
      </c>
      <c r="AT30" t="s">
        <v>26</v>
      </c>
      <c r="AU30" t="s">
        <v>4911</v>
      </c>
    </row>
    <row r="31" spans="1:47" x14ac:dyDescent="0.3">
      <c r="A31" t="s">
        <v>18</v>
      </c>
      <c r="B31" t="s">
        <v>19</v>
      </c>
      <c r="C31" t="s">
        <v>4916</v>
      </c>
      <c r="D31" t="s">
        <v>5122</v>
      </c>
      <c r="E31" t="s">
        <v>24</v>
      </c>
      <c r="F31" t="s">
        <v>5428</v>
      </c>
      <c r="G31" t="s">
        <v>21</v>
      </c>
      <c r="H31" t="s">
        <v>30</v>
      </c>
      <c r="I31" t="s">
        <v>5531</v>
      </c>
      <c r="J31" t="s">
        <v>5430</v>
      </c>
      <c r="K31" t="s">
        <v>5532</v>
      </c>
      <c r="L31" t="s">
        <v>285</v>
      </c>
      <c r="M31" t="s">
        <v>5534</v>
      </c>
      <c r="N31" t="s">
        <v>5430</v>
      </c>
      <c r="O31" t="s">
        <v>5532</v>
      </c>
      <c r="P31" t="s">
        <v>285</v>
      </c>
      <c r="Q31" t="s">
        <v>5534</v>
      </c>
      <c r="R31" t="s">
        <v>5430</v>
      </c>
      <c r="S31" t="s">
        <v>5433</v>
      </c>
      <c r="T31" t="s">
        <v>5433</v>
      </c>
      <c r="U31" t="s">
        <v>5433</v>
      </c>
      <c r="V31" t="s">
        <v>5121</v>
      </c>
      <c r="W31" t="s">
        <v>24</v>
      </c>
      <c r="X31" t="s">
        <v>5436</v>
      </c>
      <c r="Y31" t="s">
        <v>5121</v>
      </c>
      <c r="Z31" t="s">
        <v>5437</v>
      </c>
      <c r="AA31" t="s">
        <v>5430</v>
      </c>
      <c r="AB31" t="s">
        <v>5433</v>
      </c>
      <c r="AC31" t="s">
        <v>5433</v>
      </c>
      <c r="AD31" t="s">
        <v>5433</v>
      </c>
      <c r="AE31" t="s">
        <v>5433</v>
      </c>
      <c r="AF31" t="s">
        <v>24</v>
      </c>
      <c r="AG31" t="s">
        <v>5436</v>
      </c>
      <c r="AH31" t="s">
        <v>5121</v>
      </c>
      <c r="AI31" t="s">
        <v>5437</v>
      </c>
      <c r="AJ31" t="s">
        <v>5430</v>
      </c>
      <c r="AK31" t="s">
        <v>5433</v>
      </c>
      <c r="AL31" t="s">
        <v>5433</v>
      </c>
      <c r="AM31" t="s">
        <v>5433</v>
      </c>
      <c r="AN31" t="s">
        <v>5121</v>
      </c>
      <c r="AO31" t="s">
        <v>24</v>
      </c>
      <c r="AP31" t="s">
        <v>5436</v>
      </c>
      <c r="AQ31" t="s">
        <v>5121</v>
      </c>
      <c r="AR31" t="s">
        <v>5437</v>
      </c>
      <c r="AS31" t="s">
        <v>5430</v>
      </c>
      <c r="AT31" t="s">
        <v>26</v>
      </c>
      <c r="AU31" t="s">
        <v>4918</v>
      </c>
    </row>
    <row r="32" spans="1:47" x14ac:dyDescent="0.3">
      <c r="A32" t="s">
        <v>18</v>
      </c>
      <c r="B32" t="s">
        <v>19</v>
      </c>
      <c r="C32" t="s">
        <v>4919</v>
      </c>
      <c r="D32" t="s">
        <v>5122</v>
      </c>
      <c r="E32" t="s">
        <v>24</v>
      </c>
      <c r="F32" t="s">
        <v>5428</v>
      </c>
      <c r="G32" t="s">
        <v>21</v>
      </c>
      <c r="H32" t="s">
        <v>30</v>
      </c>
      <c r="I32" t="s">
        <v>5531</v>
      </c>
      <c r="J32" t="s">
        <v>5430</v>
      </c>
      <c r="K32" t="s">
        <v>5532</v>
      </c>
      <c r="L32" t="s">
        <v>285</v>
      </c>
      <c r="M32" t="s">
        <v>5535</v>
      </c>
      <c r="N32" t="s">
        <v>5430</v>
      </c>
      <c r="O32" t="s">
        <v>5532</v>
      </c>
      <c r="P32" t="s">
        <v>285</v>
      </c>
      <c r="Q32" t="s">
        <v>5535</v>
      </c>
      <c r="R32" t="s">
        <v>5430</v>
      </c>
      <c r="S32" t="s">
        <v>5433</v>
      </c>
      <c r="T32" t="s">
        <v>5433</v>
      </c>
      <c r="U32" t="s">
        <v>5433</v>
      </c>
      <c r="V32" t="s">
        <v>5121</v>
      </c>
      <c r="W32" t="s">
        <v>24</v>
      </c>
      <c r="X32" t="s">
        <v>5436</v>
      </c>
      <c r="Y32" t="s">
        <v>5121</v>
      </c>
      <c r="Z32" t="s">
        <v>5437</v>
      </c>
      <c r="AA32" t="s">
        <v>5430</v>
      </c>
      <c r="AB32" t="s">
        <v>5433</v>
      </c>
      <c r="AC32" t="s">
        <v>5433</v>
      </c>
      <c r="AD32" t="s">
        <v>5433</v>
      </c>
      <c r="AE32" t="s">
        <v>5433</v>
      </c>
      <c r="AF32" t="s">
        <v>24</v>
      </c>
      <c r="AG32" t="s">
        <v>5436</v>
      </c>
      <c r="AH32" t="s">
        <v>5121</v>
      </c>
      <c r="AI32" t="s">
        <v>5437</v>
      </c>
      <c r="AJ32" t="s">
        <v>5430</v>
      </c>
      <c r="AK32" t="s">
        <v>5433</v>
      </c>
      <c r="AL32" t="s">
        <v>5433</v>
      </c>
      <c r="AM32" t="s">
        <v>5433</v>
      </c>
      <c r="AN32" t="s">
        <v>5121</v>
      </c>
      <c r="AO32" t="s">
        <v>24</v>
      </c>
      <c r="AP32" t="s">
        <v>5436</v>
      </c>
      <c r="AQ32" t="s">
        <v>5121</v>
      </c>
      <c r="AR32" t="s">
        <v>5437</v>
      </c>
      <c r="AS32" t="s">
        <v>5430</v>
      </c>
      <c r="AT32" t="s">
        <v>26</v>
      </c>
      <c r="AU32" t="s">
        <v>4921</v>
      </c>
    </row>
    <row r="33" spans="1:47" x14ac:dyDescent="0.3">
      <c r="A33" t="s">
        <v>18</v>
      </c>
      <c r="B33" t="s">
        <v>19</v>
      </c>
      <c r="C33" t="s">
        <v>4922</v>
      </c>
      <c r="D33" t="s">
        <v>5122</v>
      </c>
      <c r="E33" t="s">
        <v>24</v>
      </c>
      <c r="F33" t="s">
        <v>5428</v>
      </c>
      <c r="G33" t="s">
        <v>21</v>
      </c>
      <c r="H33" t="s">
        <v>30</v>
      </c>
      <c r="I33" t="s">
        <v>5531</v>
      </c>
      <c r="J33" t="s">
        <v>5430</v>
      </c>
      <c r="K33" t="s">
        <v>5532</v>
      </c>
      <c r="L33" t="s">
        <v>285</v>
      </c>
      <c r="M33" t="s">
        <v>5536</v>
      </c>
      <c r="N33" t="s">
        <v>5430</v>
      </c>
      <c r="O33" t="s">
        <v>5532</v>
      </c>
      <c r="P33" t="s">
        <v>285</v>
      </c>
      <c r="Q33" t="s">
        <v>5536</v>
      </c>
      <c r="R33" t="s">
        <v>5430</v>
      </c>
      <c r="S33" t="s">
        <v>5433</v>
      </c>
      <c r="T33" t="s">
        <v>5433</v>
      </c>
      <c r="U33" t="s">
        <v>5433</v>
      </c>
      <c r="V33" t="s">
        <v>5121</v>
      </c>
      <c r="W33" t="s">
        <v>24</v>
      </c>
      <c r="X33" t="s">
        <v>5436</v>
      </c>
      <c r="Y33" t="s">
        <v>5121</v>
      </c>
      <c r="Z33" t="s">
        <v>5437</v>
      </c>
      <c r="AA33" t="s">
        <v>5430</v>
      </c>
      <c r="AB33" t="s">
        <v>5433</v>
      </c>
      <c r="AC33" t="s">
        <v>5433</v>
      </c>
      <c r="AD33" t="s">
        <v>5433</v>
      </c>
      <c r="AE33" t="s">
        <v>5433</v>
      </c>
      <c r="AF33" t="s">
        <v>24</v>
      </c>
      <c r="AG33" t="s">
        <v>5436</v>
      </c>
      <c r="AH33" t="s">
        <v>5121</v>
      </c>
      <c r="AI33" t="s">
        <v>5437</v>
      </c>
      <c r="AJ33" t="s">
        <v>5430</v>
      </c>
      <c r="AK33" t="s">
        <v>5433</v>
      </c>
      <c r="AL33" t="s">
        <v>5433</v>
      </c>
      <c r="AM33" t="s">
        <v>5433</v>
      </c>
      <c r="AN33" t="s">
        <v>5121</v>
      </c>
      <c r="AO33" t="s">
        <v>24</v>
      </c>
      <c r="AP33" t="s">
        <v>5436</v>
      </c>
      <c r="AQ33" t="s">
        <v>5121</v>
      </c>
      <c r="AR33" t="s">
        <v>5437</v>
      </c>
      <c r="AS33" t="s">
        <v>5430</v>
      </c>
      <c r="AT33" t="s">
        <v>26</v>
      </c>
      <c r="AU33" t="s">
        <v>4924</v>
      </c>
    </row>
    <row r="34" spans="1:47" x14ac:dyDescent="0.3">
      <c r="A34" t="s">
        <v>18</v>
      </c>
      <c r="B34" t="s">
        <v>19</v>
      </c>
      <c r="C34" t="s">
        <v>4925</v>
      </c>
      <c r="D34" t="s">
        <v>5122</v>
      </c>
      <c r="E34" t="s">
        <v>24</v>
      </c>
      <c r="F34" t="s">
        <v>5428</v>
      </c>
      <c r="G34" t="s">
        <v>21</v>
      </c>
      <c r="H34" t="s">
        <v>30</v>
      </c>
      <c r="I34" t="s">
        <v>5531</v>
      </c>
      <c r="J34" t="s">
        <v>5430</v>
      </c>
      <c r="K34" t="s">
        <v>5532</v>
      </c>
      <c r="L34" t="s">
        <v>285</v>
      </c>
      <c r="M34" t="s">
        <v>5537</v>
      </c>
      <c r="N34" t="s">
        <v>5430</v>
      </c>
      <c r="O34" t="s">
        <v>5532</v>
      </c>
      <c r="P34" t="s">
        <v>285</v>
      </c>
      <c r="Q34" t="s">
        <v>5537</v>
      </c>
      <c r="R34" t="s">
        <v>5430</v>
      </c>
      <c r="S34" t="s">
        <v>5433</v>
      </c>
      <c r="T34" t="s">
        <v>5433</v>
      </c>
      <c r="U34" t="s">
        <v>5433</v>
      </c>
      <c r="V34" t="s">
        <v>5121</v>
      </c>
      <c r="W34" t="s">
        <v>24</v>
      </c>
      <c r="X34" t="s">
        <v>5436</v>
      </c>
      <c r="Y34" t="s">
        <v>5121</v>
      </c>
      <c r="Z34" t="s">
        <v>5437</v>
      </c>
      <c r="AA34" t="s">
        <v>5430</v>
      </c>
      <c r="AB34" t="s">
        <v>5433</v>
      </c>
      <c r="AC34" t="s">
        <v>5433</v>
      </c>
      <c r="AD34" t="s">
        <v>5433</v>
      </c>
      <c r="AE34" t="s">
        <v>5433</v>
      </c>
      <c r="AF34" t="s">
        <v>24</v>
      </c>
      <c r="AG34" t="s">
        <v>5436</v>
      </c>
      <c r="AH34" t="s">
        <v>5121</v>
      </c>
      <c r="AI34" t="s">
        <v>5437</v>
      </c>
      <c r="AJ34" t="s">
        <v>5430</v>
      </c>
      <c r="AK34" t="s">
        <v>5433</v>
      </c>
      <c r="AL34" t="s">
        <v>5433</v>
      </c>
      <c r="AM34" t="s">
        <v>5433</v>
      </c>
      <c r="AN34" t="s">
        <v>5121</v>
      </c>
      <c r="AO34" t="s">
        <v>24</v>
      </c>
      <c r="AP34" t="s">
        <v>5436</v>
      </c>
      <c r="AQ34" t="s">
        <v>5121</v>
      </c>
      <c r="AR34" t="s">
        <v>5437</v>
      </c>
      <c r="AS34" t="s">
        <v>5430</v>
      </c>
      <c r="AT34" t="s">
        <v>26</v>
      </c>
      <c r="AU34" t="s">
        <v>4927</v>
      </c>
    </row>
    <row r="35" spans="1:47" x14ac:dyDescent="0.3">
      <c r="A35" t="s">
        <v>18</v>
      </c>
      <c r="B35" t="s">
        <v>19</v>
      </c>
      <c r="C35" t="s">
        <v>4937</v>
      </c>
      <c r="D35" t="s">
        <v>5122</v>
      </c>
      <c r="E35" t="s">
        <v>24</v>
      </c>
      <c r="F35" t="s">
        <v>5428</v>
      </c>
      <c r="G35" t="s">
        <v>21</v>
      </c>
      <c r="H35" t="s">
        <v>30</v>
      </c>
      <c r="I35" t="s">
        <v>5531</v>
      </c>
      <c r="J35" t="s">
        <v>5430</v>
      </c>
      <c r="K35" t="s">
        <v>5532</v>
      </c>
      <c r="L35" t="s">
        <v>285</v>
      </c>
      <c r="M35" t="s">
        <v>5538</v>
      </c>
      <c r="N35" t="s">
        <v>5430</v>
      </c>
      <c r="O35" t="s">
        <v>5532</v>
      </c>
      <c r="P35" t="s">
        <v>285</v>
      </c>
      <c r="Q35" t="s">
        <v>5538</v>
      </c>
      <c r="R35" t="s">
        <v>5430</v>
      </c>
      <c r="S35" t="s">
        <v>5433</v>
      </c>
      <c r="T35" t="s">
        <v>5433</v>
      </c>
      <c r="U35" t="s">
        <v>5433</v>
      </c>
      <c r="V35" t="s">
        <v>5121</v>
      </c>
      <c r="W35" t="s">
        <v>24</v>
      </c>
      <c r="X35" t="s">
        <v>5436</v>
      </c>
      <c r="Y35" t="s">
        <v>5121</v>
      </c>
      <c r="Z35" t="s">
        <v>5437</v>
      </c>
      <c r="AA35" t="s">
        <v>5430</v>
      </c>
      <c r="AB35" t="s">
        <v>5433</v>
      </c>
      <c r="AC35" t="s">
        <v>5433</v>
      </c>
      <c r="AD35" t="s">
        <v>5433</v>
      </c>
      <c r="AE35" t="s">
        <v>5433</v>
      </c>
      <c r="AF35" t="s">
        <v>24</v>
      </c>
      <c r="AG35" t="s">
        <v>5436</v>
      </c>
      <c r="AH35" t="s">
        <v>5121</v>
      </c>
      <c r="AI35" t="s">
        <v>5437</v>
      </c>
      <c r="AJ35" t="s">
        <v>5430</v>
      </c>
      <c r="AK35" t="s">
        <v>5433</v>
      </c>
      <c r="AL35" t="s">
        <v>5433</v>
      </c>
      <c r="AM35" t="s">
        <v>5433</v>
      </c>
      <c r="AN35" t="s">
        <v>5121</v>
      </c>
      <c r="AO35" t="s">
        <v>24</v>
      </c>
      <c r="AP35" t="s">
        <v>5436</v>
      </c>
      <c r="AQ35" t="s">
        <v>5121</v>
      </c>
      <c r="AR35" t="s">
        <v>5437</v>
      </c>
      <c r="AS35" t="s">
        <v>5430</v>
      </c>
      <c r="AT35" t="s">
        <v>26</v>
      </c>
      <c r="AU35" t="s">
        <v>4939</v>
      </c>
    </row>
    <row r="36" spans="1:47" x14ac:dyDescent="0.3">
      <c r="A36" t="s">
        <v>18</v>
      </c>
      <c r="B36" t="s">
        <v>19</v>
      </c>
      <c r="C36" t="s">
        <v>4958</v>
      </c>
      <c r="D36" t="s">
        <v>5122</v>
      </c>
      <c r="E36" t="s">
        <v>24</v>
      </c>
      <c r="F36" t="s">
        <v>5428</v>
      </c>
      <c r="G36" t="s">
        <v>21</v>
      </c>
      <c r="H36" t="s">
        <v>30</v>
      </c>
      <c r="I36" t="s">
        <v>5531</v>
      </c>
      <c r="J36" t="s">
        <v>5430</v>
      </c>
      <c r="K36" t="s">
        <v>5431</v>
      </c>
      <c r="L36" t="s">
        <v>285</v>
      </c>
      <c r="M36" t="s">
        <v>5539</v>
      </c>
      <c r="N36" t="s">
        <v>5430</v>
      </c>
      <c r="O36" t="s">
        <v>5431</v>
      </c>
      <c r="P36" t="s">
        <v>285</v>
      </c>
      <c r="Q36" t="s">
        <v>5539</v>
      </c>
      <c r="R36" t="s">
        <v>5430</v>
      </c>
      <c r="S36" t="s">
        <v>5433</v>
      </c>
      <c r="T36" t="s">
        <v>5540</v>
      </c>
      <c r="U36" t="s">
        <v>5541</v>
      </c>
      <c r="V36" t="s">
        <v>5122</v>
      </c>
      <c r="W36" t="s">
        <v>24</v>
      </c>
      <c r="X36" t="s">
        <v>602</v>
      </c>
      <c r="Y36" t="s">
        <v>5434</v>
      </c>
      <c r="Z36" t="s">
        <v>5542</v>
      </c>
      <c r="AA36" t="s">
        <v>5430</v>
      </c>
      <c r="AB36" t="s">
        <v>5433</v>
      </c>
      <c r="AC36" t="s">
        <v>5433</v>
      </c>
      <c r="AD36" t="s">
        <v>5433</v>
      </c>
      <c r="AE36" t="s">
        <v>5433</v>
      </c>
      <c r="AF36" t="s">
        <v>24</v>
      </c>
      <c r="AG36" t="s">
        <v>5436</v>
      </c>
      <c r="AH36" t="s">
        <v>5121</v>
      </c>
      <c r="AI36" t="s">
        <v>5437</v>
      </c>
      <c r="AJ36" t="s">
        <v>5430</v>
      </c>
      <c r="AK36" t="s">
        <v>5433</v>
      </c>
      <c r="AL36" t="s">
        <v>5433</v>
      </c>
      <c r="AM36" t="s">
        <v>5433</v>
      </c>
      <c r="AN36" t="s">
        <v>5121</v>
      </c>
      <c r="AO36" t="s">
        <v>24</v>
      </c>
      <c r="AP36" t="s">
        <v>5436</v>
      </c>
      <c r="AQ36" t="s">
        <v>5121</v>
      </c>
      <c r="AR36" t="s">
        <v>5437</v>
      </c>
      <c r="AS36" t="s">
        <v>5430</v>
      </c>
      <c r="AT36" t="s">
        <v>26</v>
      </c>
      <c r="AU36" t="s">
        <v>4959</v>
      </c>
    </row>
    <row r="37" spans="1:47" x14ac:dyDescent="0.3">
      <c r="A37" t="s">
        <v>18</v>
      </c>
      <c r="B37" t="s">
        <v>19</v>
      </c>
      <c r="C37" t="s">
        <v>4962</v>
      </c>
      <c r="D37" t="s">
        <v>5122</v>
      </c>
      <c r="E37" t="s">
        <v>24</v>
      </c>
      <c r="F37" t="s">
        <v>5428</v>
      </c>
      <c r="G37" t="s">
        <v>21</v>
      </c>
      <c r="H37" t="s">
        <v>30</v>
      </c>
      <c r="I37" t="s">
        <v>5531</v>
      </c>
      <c r="J37" t="s">
        <v>5430</v>
      </c>
      <c r="K37" t="s">
        <v>5532</v>
      </c>
      <c r="L37" t="s">
        <v>285</v>
      </c>
      <c r="M37" t="s">
        <v>5543</v>
      </c>
      <c r="N37" t="s">
        <v>5430</v>
      </c>
      <c r="O37" t="s">
        <v>5532</v>
      </c>
      <c r="P37" t="s">
        <v>285</v>
      </c>
      <c r="Q37" t="s">
        <v>5543</v>
      </c>
      <c r="R37" t="s">
        <v>5430</v>
      </c>
      <c r="S37" t="s">
        <v>5463</v>
      </c>
      <c r="T37" t="s">
        <v>5441</v>
      </c>
      <c r="U37" t="s">
        <v>5433</v>
      </c>
      <c r="V37" t="s">
        <v>5122</v>
      </c>
      <c r="W37" t="s">
        <v>24</v>
      </c>
      <c r="X37" t="s">
        <v>602</v>
      </c>
      <c r="Y37" t="s">
        <v>5434</v>
      </c>
      <c r="Z37" t="s">
        <v>5544</v>
      </c>
      <c r="AA37" t="s">
        <v>5430</v>
      </c>
      <c r="AB37" t="s">
        <v>5433</v>
      </c>
      <c r="AC37" t="s">
        <v>5433</v>
      </c>
      <c r="AD37" t="s">
        <v>5433</v>
      </c>
      <c r="AE37" t="s">
        <v>5433</v>
      </c>
      <c r="AF37" t="s">
        <v>24</v>
      </c>
      <c r="AG37" t="s">
        <v>5436</v>
      </c>
      <c r="AH37" t="s">
        <v>5121</v>
      </c>
      <c r="AI37" t="s">
        <v>5437</v>
      </c>
      <c r="AJ37" t="s">
        <v>5430</v>
      </c>
      <c r="AK37" t="s">
        <v>5433</v>
      </c>
      <c r="AL37" t="s">
        <v>5433</v>
      </c>
      <c r="AM37" t="s">
        <v>5433</v>
      </c>
      <c r="AN37" t="s">
        <v>5121</v>
      </c>
      <c r="AO37" t="s">
        <v>24</v>
      </c>
      <c r="AP37" t="s">
        <v>5436</v>
      </c>
      <c r="AQ37" t="s">
        <v>5121</v>
      </c>
      <c r="AR37" t="s">
        <v>5437</v>
      </c>
      <c r="AS37" t="s">
        <v>5430</v>
      </c>
      <c r="AT37" t="s">
        <v>26</v>
      </c>
      <c r="AU37" t="s">
        <v>4963</v>
      </c>
    </row>
    <row r="38" spans="1:47" x14ac:dyDescent="0.3">
      <c r="A38" t="s">
        <v>18</v>
      </c>
      <c r="B38" t="s">
        <v>19</v>
      </c>
      <c r="C38" t="s">
        <v>5007</v>
      </c>
      <c r="D38" t="s">
        <v>5122</v>
      </c>
      <c r="E38" t="s">
        <v>24</v>
      </c>
      <c r="F38" t="s">
        <v>5428</v>
      </c>
      <c r="G38" t="s">
        <v>21</v>
      </c>
      <c r="H38" t="s">
        <v>21</v>
      </c>
      <c r="I38" t="s">
        <v>5545</v>
      </c>
      <c r="J38" t="s">
        <v>5430</v>
      </c>
      <c r="K38" t="s">
        <v>5532</v>
      </c>
      <c r="L38" t="s">
        <v>285</v>
      </c>
      <c r="M38" t="s">
        <v>5546</v>
      </c>
      <c r="N38" t="s">
        <v>5430</v>
      </c>
      <c r="O38" t="s">
        <v>5532</v>
      </c>
      <c r="P38" t="s">
        <v>285</v>
      </c>
      <c r="Q38" t="s">
        <v>5546</v>
      </c>
      <c r="R38" t="s">
        <v>5430</v>
      </c>
      <c r="S38" t="s">
        <v>5440</v>
      </c>
      <c r="T38" t="s">
        <v>5441</v>
      </c>
      <c r="U38" t="s">
        <v>5433</v>
      </c>
      <c r="V38" t="s">
        <v>5455</v>
      </c>
      <c r="W38" t="s">
        <v>5428</v>
      </c>
      <c r="X38" t="s">
        <v>21</v>
      </c>
      <c r="Y38" t="s">
        <v>5547</v>
      </c>
      <c r="Z38" t="s">
        <v>5548</v>
      </c>
      <c r="AA38" t="s">
        <v>5430</v>
      </c>
      <c r="AB38" t="s">
        <v>5433</v>
      </c>
      <c r="AC38" t="s">
        <v>5433</v>
      </c>
      <c r="AD38" t="s">
        <v>5433</v>
      </c>
      <c r="AE38" t="s">
        <v>5433</v>
      </c>
      <c r="AF38" t="s">
        <v>24</v>
      </c>
      <c r="AG38" t="s">
        <v>5436</v>
      </c>
      <c r="AH38" t="s">
        <v>5121</v>
      </c>
      <c r="AI38" t="s">
        <v>5437</v>
      </c>
      <c r="AJ38" t="s">
        <v>5430</v>
      </c>
      <c r="AK38" t="s">
        <v>5433</v>
      </c>
      <c r="AL38" t="s">
        <v>5433</v>
      </c>
      <c r="AM38" t="s">
        <v>5433</v>
      </c>
      <c r="AN38" t="s">
        <v>5121</v>
      </c>
      <c r="AO38" t="s">
        <v>24</v>
      </c>
      <c r="AP38" t="s">
        <v>5436</v>
      </c>
      <c r="AQ38" t="s">
        <v>5121</v>
      </c>
      <c r="AR38" t="s">
        <v>5437</v>
      </c>
      <c r="AS38" t="s">
        <v>5430</v>
      </c>
      <c r="AT38" t="s">
        <v>26</v>
      </c>
      <c r="AU38" t="s">
        <v>5008</v>
      </c>
    </row>
    <row r="39" spans="1:47" x14ac:dyDescent="0.3">
      <c r="A39" t="s">
        <v>18</v>
      </c>
      <c r="B39" t="s">
        <v>19</v>
      </c>
      <c r="C39" t="s">
        <v>5014</v>
      </c>
      <c r="D39" t="s">
        <v>5122</v>
      </c>
      <c r="E39" t="s">
        <v>24</v>
      </c>
      <c r="F39" t="s">
        <v>5428</v>
      </c>
      <c r="G39" t="s">
        <v>21</v>
      </c>
      <c r="H39" t="s">
        <v>21</v>
      </c>
      <c r="I39" t="s">
        <v>5545</v>
      </c>
      <c r="J39" t="s">
        <v>5430</v>
      </c>
      <c r="K39" t="s">
        <v>5532</v>
      </c>
      <c r="L39" t="s">
        <v>285</v>
      </c>
      <c r="M39" t="s">
        <v>5549</v>
      </c>
      <c r="N39" t="s">
        <v>5430</v>
      </c>
      <c r="O39" t="s">
        <v>5532</v>
      </c>
      <c r="P39" t="s">
        <v>285</v>
      </c>
      <c r="Q39" t="s">
        <v>5549</v>
      </c>
      <c r="R39" t="s">
        <v>5430</v>
      </c>
      <c r="S39" t="s">
        <v>5441</v>
      </c>
      <c r="T39" t="s">
        <v>5441</v>
      </c>
      <c r="U39" t="s">
        <v>5433</v>
      </c>
      <c r="V39" t="s">
        <v>5122</v>
      </c>
      <c r="W39" t="s">
        <v>5428</v>
      </c>
      <c r="X39" t="s">
        <v>21</v>
      </c>
      <c r="Y39" t="s">
        <v>5550</v>
      </c>
      <c r="Z39" t="s">
        <v>5551</v>
      </c>
      <c r="AA39" t="s">
        <v>5430</v>
      </c>
      <c r="AB39" t="s">
        <v>5433</v>
      </c>
      <c r="AC39" t="s">
        <v>5433</v>
      </c>
      <c r="AD39" t="s">
        <v>5433</v>
      </c>
      <c r="AE39" t="s">
        <v>5433</v>
      </c>
      <c r="AF39" t="s">
        <v>24</v>
      </c>
      <c r="AG39" t="s">
        <v>5436</v>
      </c>
      <c r="AH39" t="s">
        <v>5121</v>
      </c>
      <c r="AI39" t="s">
        <v>5437</v>
      </c>
      <c r="AJ39" t="s">
        <v>5430</v>
      </c>
      <c r="AK39" t="s">
        <v>5433</v>
      </c>
      <c r="AL39" t="s">
        <v>5433</v>
      </c>
      <c r="AM39" t="s">
        <v>5433</v>
      </c>
      <c r="AN39" t="s">
        <v>5121</v>
      </c>
      <c r="AO39" t="s">
        <v>24</v>
      </c>
      <c r="AP39" t="s">
        <v>5436</v>
      </c>
      <c r="AQ39" t="s">
        <v>5121</v>
      </c>
      <c r="AR39" t="s">
        <v>5437</v>
      </c>
      <c r="AS39" t="s">
        <v>5430</v>
      </c>
      <c r="AT39" t="s">
        <v>26</v>
      </c>
      <c r="AU39" t="s">
        <v>5015</v>
      </c>
    </row>
    <row r="40" spans="1:47" x14ac:dyDescent="0.3">
      <c r="A40" t="s">
        <v>18</v>
      </c>
      <c r="B40" t="s">
        <v>19</v>
      </c>
      <c r="C40" t="s">
        <v>3258</v>
      </c>
      <c r="D40" t="s">
        <v>5122</v>
      </c>
      <c r="E40" t="s">
        <v>24</v>
      </c>
      <c r="F40" t="s">
        <v>5428</v>
      </c>
      <c r="G40" t="s">
        <v>21</v>
      </c>
      <c r="H40" t="s">
        <v>30</v>
      </c>
      <c r="I40" t="s">
        <v>5552</v>
      </c>
      <c r="J40" t="s">
        <v>5430</v>
      </c>
      <c r="K40" t="s">
        <v>5481</v>
      </c>
      <c r="L40" t="s">
        <v>604</v>
      </c>
      <c r="M40" t="s">
        <v>5553</v>
      </c>
      <c r="N40" t="s">
        <v>5430</v>
      </c>
      <c r="O40" t="s">
        <v>5481</v>
      </c>
      <c r="P40" t="s">
        <v>604</v>
      </c>
      <c r="Q40" t="s">
        <v>5553</v>
      </c>
      <c r="R40" t="s">
        <v>5430</v>
      </c>
      <c r="S40" t="s">
        <v>5433</v>
      </c>
      <c r="T40" t="s">
        <v>5433</v>
      </c>
      <c r="U40" t="s">
        <v>5433</v>
      </c>
      <c r="V40" t="s">
        <v>5121</v>
      </c>
      <c r="W40" t="s">
        <v>24</v>
      </c>
      <c r="X40" t="s">
        <v>5436</v>
      </c>
      <c r="Y40" t="s">
        <v>5121</v>
      </c>
      <c r="Z40" t="s">
        <v>5437</v>
      </c>
      <c r="AA40" t="s">
        <v>5430</v>
      </c>
      <c r="AB40" t="s">
        <v>5433</v>
      </c>
      <c r="AC40" t="s">
        <v>5433</v>
      </c>
      <c r="AD40" t="s">
        <v>5433</v>
      </c>
      <c r="AE40" t="s">
        <v>5433</v>
      </c>
      <c r="AF40" t="s">
        <v>24</v>
      </c>
      <c r="AG40" t="s">
        <v>5436</v>
      </c>
      <c r="AH40" t="s">
        <v>5121</v>
      </c>
      <c r="AI40" t="s">
        <v>5437</v>
      </c>
      <c r="AJ40" t="s">
        <v>5430</v>
      </c>
      <c r="AK40" t="s">
        <v>5433</v>
      </c>
      <c r="AL40" t="s">
        <v>5433</v>
      </c>
      <c r="AM40" t="s">
        <v>5433</v>
      </c>
      <c r="AN40" t="s">
        <v>5121</v>
      </c>
      <c r="AO40" t="s">
        <v>24</v>
      </c>
      <c r="AP40" t="s">
        <v>5436</v>
      </c>
      <c r="AQ40" t="s">
        <v>5121</v>
      </c>
      <c r="AR40" t="s">
        <v>5437</v>
      </c>
      <c r="AS40" t="s">
        <v>5430</v>
      </c>
      <c r="AT40" t="s">
        <v>26</v>
      </c>
      <c r="AU40" t="s">
        <v>3260</v>
      </c>
    </row>
    <row r="41" spans="1:47" x14ac:dyDescent="0.3">
      <c r="A41" t="s">
        <v>18</v>
      </c>
      <c r="B41" t="s">
        <v>19</v>
      </c>
      <c r="C41" t="s">
        <v>3522</v>
      </c>
      <c r="D41" t="s">
        <v>5122</v>
      </c>
      <c r="E41" t="s">
        <v>24</v>
      </c>
      <c r="F41" t="s">
        <v>5428</v>
      </c>
      <c r="G41" t="s">
        <v>21</v>
      </c>
      <c r="H41" t="s">
        <v>30</v>
      </c>
      <c r="I41" t="s">
        <v>5552</v>
      </c>
      <c r="J41" t="s">
        <v>5430</v>
      </c>
      <c r="K41" t="s">
        <v>5481</v>
      </c>
      <c r="L41" t="s">
        <v>604</v>
      </c>
      <c r="M41" t="s">
        <v>5554</v>
      </c>
      <c r="N41" t="s">
        <v>5430</v>
      </c>
      <c r="O41" t="s">
        <v>5481</v>
      </c>
      <c r="P41" t="s">
        <v>604</v>
      </c>
      <c r="Q41" t="s">
        <v>5554</v>
      </c>
      <c r="R41" t="s">
        <v>5430</v>
      </c>
      <c r="S41" t="s">
        <v>5433</v>
      </c>
      <c r="T41" t="s">
        <v>5433</v>
      </c>
      <c r="U41" t="s">
        <v>5433</v>
      </c>
      <c r="V41" t="s">
        <v>5121</v>
      </c>
      <c r="W41" t="s">
        <v>24</v>
      </c>
      <c r="X41" t="s">
        <v>5436</v>
      </c>
      <c r="Y41" t="s">
        <v>5121</v>
      </c>
      <c r="Z41" t="s">
        <v>5437</v>
      </c>
      <c r="AA41" t="s">
        <v>5430</v>
      </c>
      <c r="AB41" t="s">
        <v>5433</v>
      </c>
      <c r="AC41" t="s">
        <v>5433</v>
      </c>
      <c r="AD41" t="s">
        <v>5433</v>
      </c>
      <c r="AE41" t="s">
        <v>5433</v>
      </c>
      <c r="AF41" t="s">
        <v>24</v>
      </c>
      <c r="AG41" t="s">
        <v>5436</v>
      </c>
      <c r="AH41" t="s">
        <v>5121</v>
      </c>
      <c r="AI41" t="s">
        <v>5437</v>
      </c>
      <c r="AJ41" t="s">
        <v>5430</v>
      </c>
      <c r="AK41" t="s">
        <v>5433</v>
      </c>
      <c r="AL41" t="s">
        <v>5433</v>
      </c>
      <c r="AM41" t="s">
        <v>5433</v>
      </c>
      <c r="AN41" t="s">
        <v>5121</v>
      </c>
      <c r="AO41" t="s">
        <v>24</v>
      </c>
      <c r="AP41" t="s">
        <v>5436</v>
      </c>
      <c r="AQ41" t="s">
        <v>5121</v>
      </c>
      <c r="AR41" t="s">
        <v>5437</v>
      </c>
      <c r="AS41" t="s">
        <v>5430</v>
      </c>
      <c r="AT41" t="s">
        <v>26</v>
      </c>
      <c r="AU41" t="s">
        <v>3524</v>
      </c>
    </row>
    <row r="42" spans="1:47" x14ac:dyDescent="0.3">
      <c r="A42" t="s">
        <v>18</v>
      </c>
      <c r="B42" t="s">
        <v>19</v>
      </c>
      <c r="C42" t="s">
        <v>4532</v>
      </c>
      <c r="D42" t="s">
        <v>5122</v>
      </c>
      <c r="E42" t="s">
        <v>24</v>
      </c>
      <c r="F42" t="s">
        <v>5428</v>
      </c>
      <c r="G42" t="s">
        <v>21</v>
      </c>
      <c r="H42" t="s">
        <v>30</v>
      </c>
      <c r="I42" t="s">
        <v>5555</v>
      </c>
      <c r="J42" t="s">
        <v>5430</v>
      </c>
      <c r="K42" t="s">
        <v>5556</v>
      </c>
      <c r="L42" t="s">
        <v>285</v>
      </c>
      <c r="M42" t="s">
        <v>5557</v>
      </c>
      <c r="N42" t="s">
        <v>5430</v>
      </c>
      <c r="O42" t="s">
        <v>5556</v>
      </c>
      <c r="P42" t="s">
        <v>285</v>
      </c>
      <c r="Q42" t="s">
        <v>5557</v>
      </c>
      <c r="R42" t="s">
        <v>5430</v>
      </c>
      <c r="S42" t="s">
        <v>5446</v>
      </c>
      <c r="T42" t="s">
        <v>5441</v>
      </c>
      <c r="U42" t="s">
        <v>5433</v>
      </c>
      <c r="V42" t="s">
        <v>5122</v>
      </c>
      <c r="W42" t="s">
        <v>5428</v>
      </c>
      <c r="X42" t="s">
        <v>21</v>
      </c>
      <c r="Y42" t="s">
        <v>5558</v>
      </c>
      <c r="Z42" t="s">
        <v>5559</v>
      </c>
      <c r="AA42" t="s">
        <v>5430</v>
      </c>
      <c r="AB42" t="s">
        <v>5433</v>
      </c>
      <c r="AC42" t="s">
        <v>5433</v>
      </c>
      <c r="AD42" t="s">
        <v>5433</v>
      </c>
      <c r="AE42" t="s">
        <v>5433</v>
      </c>
      <c r="AF42" t="s">
        <v>24</v>
      </c>
      <c r="AG42" t="s">
        <v>5436</v>
      </c>
      <c r="AH42" t="s">
        <v>5121</v>
      </c>
      <c r="AI42" t="s">
        <v>5437</v>
      </c>
      <c r="AJ42" t="s">
        <v>5430</v>
      </c>
      <c r="AK42" t="s">
        <v>5433</v>
      </c>
      <c r="AL42" t="s">
        <v>5433</v>
      </c>
      <c r="AM42" t="s">
        <v>5433</v>
      </c>
      <c r="AN42" t="s">
        <v>5121</v>
      </c>
      <c r="AO42" t="s">
        <v>24</v>
      </c>
      <c r="AP42" t="s">
        <v>5436</v>
      </c>
      <c r="AQ42" t="s">
        <v>5121</v>
      </c>
      <c r="AR42" t="s">
        <v>5437</v>
      </c>
      <c r="AS42" t="s">
        <v>5430</v>
      </c>
      <c r="AT42" t="s">
        <v>26</v>
      </c>
      <c r="AU42" t="s">
        <v>4534</v>
      </c>
    </row>
    <row r="43" spans="1:47" x14ac:dyDescent="0.3">
      <c r="A43" t="s">
        <v>18</v>
      </c>
      <c r="B43" t="s">
        <v>19</v>
      </c>
      <c r="C43" t="s">
        <v>4536</v>
      </c>
      <c r="D43" t="s">
        <v>5122</v>
      </c>
      <c r="E43" t="s">
        <v>24</v>
      </c>
      <c r="F43" t="s">
        <v>5428</v>
      </c>
      <c r="G43" t="s">
        <v>21</v>
      </c>
      <c r="H43" t="s">
        <v>30</v>
      </c>
      <c r="I43" t="s">
        <v>5555</v>
      </c>
      <c r="J43" t="s">
        <v>5430</v>
      </c>
      <c r="K43" t="s">
        <v>5556</v>
      </c>
      <c r="L43" t="s">
        <v>285</v>
      </c>
      <c r="M43" t="s">
        <v>5560</v>
      </c>
      <c r="N43" t="s">
        <v>5430</v>
      </c>
      <c r="O43" t="s">
        <v>5556</v>
      </c>
      <c r="P43" t="s">
        <v>285</v>
      </c>
      <c r="Q43" t="s">
        <v>5560</v>
      </c>
      <c r="R43" t="s">
        <v>5430</v>
      </c>
      <c r="S43" t="s">
        <v>5440</v>
      </c>
      <c r="T43" t="s">
        <v>5441</v>
      </c>
      <c r="U43" t="s">
        <v>5433</v>
      </c>
      <c r="V43" t="s">
        <v>5122</v>
      </c>
      <c r="W43" t="s">
        <v>5428</v>
      </c>
      <c r="X43" t="s">
        <v>21</v>
      </c>
      <c r="Y43" t="s">
        <v>5519</v>
      </c>
      <c r="Z43" t="s">
        <v>5561</v>
      </c>
      <c r="AA43" t="s">
        <v>5430</v>
      </c>
      <c r="AB43" t="s">
        <v>5433</v>
      </c>
      <c r="AC43" t="s">
        <v>5433</v>
      </c>
      <c r="AD43" t="s">
        <v>5433</v>
      </c>
      <c r="AE43" t="s">
        <v>5433</v>
      </c>
      <c r="AF43" t="s">
        <v>24</v>
      </c>
      <c r="AG43" t="s">
        <v>5436</v>
      </c>
      <c r="AH43" t="s">
        <v>5121</v>
      </c>
      <c r="AI43" t="s">
        <v>5437</v>
      </c>
      <c r="AJ43" t="s">
        <v>5430</v>
      </c>
      <c r="AK43" t="s">
        <v>5433</v>
      </c>
      <c r="AL43" t="s">
        <v>5433</v>
      </c>
      <c r="AM43" t="s">
        <v>5433</v>
      </c>
      <c r="AN43" t="s">
        <v>5121</v>
      </c>
      <c r="AO43" t="s">
        <v>24</v>
      </c>
      <c r="AP43" t="s">
        <v>5436</v>
      </c>
      <c r="AQ43" t="s">
        <v>5121</v>
      </c>
      <c r="AR43" t="s">
        <v>5437</v>
      </c>
      <c r="AS43" t="s">
        <v>5430</v>
      </c>
      <c r="AT43" t="s">
        <v>26</v>
      </c>
      <c r="AU43" t="s">
        <v>4538</v>
      </c>
    </row>
    <row r="44" spans="1:47" x14ac:dyDescent="0.3">
      <c r="A44" t="s">
        <v>18</v>
      </c>
      <c r="B44" t="s">
        <v>19</v>
      </c>
      <c r="C44" t="s">
        <v>4964</v>
      </c>
      <c r="D44" t="s">
        <v>5122</v>
      </c>
      <c r="E44" t="s">
        <v>24</v>
      </c>
      <c r="F44" t="s">
        <v>5428</v>
      </c>
      <c r="G44" t="s">
        <v>21</v>
      </c>
      <c r="H44" t="s">
        <v>30</v>
      </c>
      <c r="I44" t="s">
        <v>5562</v>
      </c>
      <c r="J44" t="s">
        <v>5430</v>
      </c>
      <c r="K44" t="s">
        <v>5532</v>
      </c>
      <c r="L44" t="s">
        <v>285</v>
      </c>
      <c r="M44" t="s">
        <v>5563</v>
      </c>
      <c r="N44" t="s">
        <v>5430</v>
      </c>
      <c r="O44" t="s">
        <v>5532</v>
      </c>
      <c r="P44" t="s">
        <v>285</v>
      </c>
      <c r="Q44" t="s">
        <v>5563</v>
      </c>
      <c r="R44" t="s">
        <v>5430</v>
      </c>
      <c r="S44" t="s">
        <v>5433</v>
      </c>
      <c r="T44" t="s">
        <v>5433</v>
      </c>
      <c r="U44" t="s">
        <v>5433</v>
      </c>
      <c r="V44" t="s">
        <v>5121</v>
      </c>
      <c r="W44" t="s">
        <v>24</v>
      </c>
      <c r="X44" t="s">
        <v>5436</v>
      </c>
      <c r="Y44" t="s">
        <v>5121</v>
      </c>
      <c r="Z44" t="s">
        <v>5437</v>
      </c>
      <c r="AA44" t="s">
        <v>5430</v>
      </c>
      <c r="AB44" t="s">
        <v>5433</v>
      </c>
      <c r="AC44" t="s">
        <v>5433</v>
      </c>
      <c r="AD44" t="s">
        <v>5433</v>
      </c>
      <c r="AE44" t="s">
        <v>5433</v>
      </c>
      <c r="AF44" t="s">
        <v>24</v>
      </c>
      <c r="AG44" t="s">
        <v>5436</v>
      </c>
      <c r="AH44" t="s">
        <v>5121</v>
      </c>
      <c r="AI44" t="s">
        <v>5437</v>
      </c>
      <c r="AJ44" t="s">
        <v>5430</v>
      </c>
      <c r="AK44" t="s">
        <v>5433</v>
      </c>
      <c r="AL44" t="s">
        <v>5433</v>
      </c>
      <c r="AM44" t="s">
        <v>5433</v>
      </c>
      <c r="AN44" t="s">
        <v>5121</v>
      </c>
      <c r="AO44" t="s">
        <v>24</v>
      </c>
      <c r="AP44" t="s">
        <v>5436</v>
      </c>
      <c r="AQ44" t="s">
        <v>5121</v>
      </c>
      <c r="AR44" t="s">
        <v>5437</v>
      </c>
      <c r="AS44" t="s">
        <v>5430</v>
      </c>
      <c r="AT44" t="s">
        <v>26</v>
      </c>
      <c r="AU44" t="s">
        <v>4966</v>
      </c>
    </row>
    <row r="45" spans="1:47" x14ac:dyDescent="0.3">
      <c r="A45" t="s">
        <v>18</v>
      </c>
      <c r="B45" t="s">
        <v>19</v>
      </c>
      <c r="C45" t="s">
        <v>4987</v>
      </c>
      <c r="D45" t="s">
        <v>5122</v>
      </c>
      <c r="E45" t="s">
        <v>24</v>
      </c>
      <c r="F45" t="s">
        <v>5428</v>
      </c>
      <c r="G45" t="s">
        <v>21</v>
      </c>
      <c r="H45" t="s">
        <v>32</v>
      </c>
      <c r="I45" t="s">
        <v>5562</v>
      </c>
      <c r="J45" t="s">
        <v>5430</v>
      </c>
      <c r="K45" t="s">
        <v>5532</v>
      </c>
      <c r="L45" t="s">
        <v>285</v>
      </c>
      <c r="M45" t="s">
        <v>5564</v>
      </c>
      <c r="N45" t="s">
        <v>5430</v>
      </c>
      <c r="O45" t="s">
        <v>5532</v>
      </c>
      <c r="P45" t="s">
        <v>285</v>
      </c>
      <c r="Q45" t="s">
        <v>5564</v>
      </c>
      <c r="R45" t="s">
        <v>5430</v>
      </c>
      <c r="S45" t="s">
        <v>5433</v>
      </c>
      <c r="T45" t="s">
        <v>5433</v>
      </c>
      <c r="U45" t="s">
        <v>5433</v>
      </c>
      <c r="V45" t="s">
        <v>5121</v>
      </c>
      <c r="W45" t="s">
        <v>24</v>
      </c>
      <c r="X45" t="s">
        <v>5436</v>
      </c>
      <c r="Y45" t="s">
        <v>5121</v>
      </c>
      <c r="Z45" t="s">
        <v>5437</v>
      </c>
      <c r="AA45" t="s">
        <v>5430</v>
      </c>
      <c r="AB45" t="s">
        <v>5433</v>
      </c>
      <c r="AC45" t="s">
        <v>5433</v>
      </c>
      <c r="AD45" t="s">
        <v>5433</v>
      </c>
      <c r="AE45" t="s">
        <v>5433</v>
      </c>
      <c r="AF45" t="s">
        <v>24</v>
      </c>
      <c r="AG45" t="s">
        <v>5436</v>
      </c>
      <c r="AH45" t="s">
        <v>5121</v>
      </c>
      <c r="AI45" t="s">
        <v>5437</v>
      </c>
      <c r="AJ45" t="s">
        <v>5430</v>
      </c>
      <c r="AK45" t="s">
        <v>5433</v>
      </c>
      <c r="AL45" t="s">
        <v>5433</v>
      </c>
      <c r="AM45" t="s">
        <v>5433</v>
      </c>
      <c r="AN45" t="s">
        <v>5121</v>
      </c>
      <c r="AO45" t="s">
        <v>24</v>
      </c>
      <c r="AP45" t="s">
        <v>5436</v>
      </c>
      <c r="AQ45" t="s">
        <v>5121</v>
      </c>
      <c r="AR45" t="s">
        <v>5437</v>
      </c>
      <c r="AS45" t="s">
        <v>5430</v>
      </c>
      <c r="AT45" t="s">
        <v>26</v>
      </c>
      <c r="AU45" t="s">
        <v>4989</v>
      </c>
    </row>
    <row r="46" spans="1:47" x14ac:dyDescent="0.3">
      <c r="A46" t="s">
        <v>18</v>
      </c>
      <c r="B46" t="s">
        <v>19</v>
      </c>
      <c r="C46" t="s">
        <v>5004</v>
      </c>
      <c r="D46" t="s">
        <v>5122</v>
      </c>
      <c r="E46" t="s">
        <v>24</v>
      </c>
      <c r="F46" t="s">
        <v>5428</v>
      </c>
      <c r="G46" t="s">
        <v>21</v>
      </c>
      <c r="H46" t="s">
        <v>31</v>
      </c>
      <c r="I46" t="s">
        <v>5562</v>
      </c>
      <c r="J46" t="s">
        <v>5430</v>
      </c>
      <c r="K46" t="s">
        <v>5532</v>
      </c>
      <c r="L46" t="s">
        <v>285</v>
      </c>
      <c r="M46" t="s">
        <v>5565</v>
      </c>
      <c r="N46" t="s">
        <v>5430</v>
      </c>
      <c r="O46" t="s">
        <v>5532</v>
      </c>
      <c r="P46" t="s">
        <v>285</v>
      </c>
      <c r="Q46" t="s">
        <v>5565</v>
      </c>
      <c r="R46" t="s">
        <v>5430</v>
      </c>
      <c r="S46" t="s">
        <v>5433</v>
      </c>
      <c r="T46" t="s">
        <v>5433</v>
      </c>
      <c r="U46" t="s">
        <v>5433</v>
      </c>
      <c r="V46" t="s">
        <v>5121</v>
      </c>
      <c r="W46" t="s">
        <v>24</v>
      </c>
      <c r="X46" t="s">
        <v>5436</v>
      </c>
      <c r="Y46" t="s">
        <v>5121</v>
      </c>
      <c r="Z46" t="s">
        <v>5437</v>
      </c>
      <c r="AA46" t="s">
        <v>5430</v>
      </c>
      <c r="AB46" t="s">
        <v>5433</v>
      </c>
      <c r="AC46" t="s">
        <v>5433</v>
      </c>
      <c r="AD46" t="s">
        <v>5433</v>
      </c>
      <c r="AE46" t="s">
        <v>5433</v>
      </c>
      <c r="AF46" t="s">
        <v>24</v>
      </c>
      <c r="AG46" t="s">
        <v>5436</v>
      </c>
      <c r="AH46" t="s">
        <v>5121</v>
      </c>
      <c r="AI46" t="s">
        <v>5437</v>
      </c>
      <c r="AJ46" t="s">
        <v>5430</v>
      </c>
      <c r="AK46" t="s">
        <v>5433</v>
      </c>
      <c r="AL46" t="s">
        <v>5433</v>
      </c>
      <c r="AM46" t="s">
        <v>5433</v>
      </c>
      <c r="AN46" t="s">
        <v>5121</v>
      </c>
      <c r="AO46" t="s">
        <v>24</v>
      </c>
      <c r="AP46" t="s">
        <v>5436</v>
      </c>
      <c r="AQ46" t="s">
        <v>5121</v>
      </c>
      <c r="AR46" t="s">
        <v>5437</v>
      </c>
      <c r="AS46" t="s">
        <v>5430</v>
      </c>
      <c r="AT46" t="s">
        <v>26</v>
      </c>
      <c r="AU46" t="s">
        <v>5006</v>
      </c>
    </row>
    <row r="47" spans="1:47" x14ac:dyDescent="0.3">
      <c r="A47" t="s">
        <v>18</v>
      </c>
      <c r="B47" t="s">
        <v>19</v>
      </c>
      <c r="C47" t="s">
        <v>5016</v>
      </c>
      <c r="D47" t="s">
        <v>5122</v>
      </c>
      <c r="E47" t="s">
        <v>24</v>
      </c>
      <c r="F47" t="s">
        <v>5428</v>
      </c>
      <c r="G47" t="s">
        <v>21</v>
      </c>
      <c r="H47" t="s">
        <v>30</v>
      </c>
      <c r="I47" t="s">
        <v>5562</v>
      </c>
      <c r="J47" t="s">
        <v>5430</v>
      </c>
      <c r="K47" t="s">
        <v>5431</v>
      </c>
      <c r="L47" t="s">
        <v>290</v>
      </c>
      <c r="M47" t="s">
        <v>5566</v>
      </c>
      <c r="N47" t="s">
        <v>5430</v>
      </c>
      <c r="O47" t="s">
        <v>5431</v>
      </c>
      <c r="P47" t="s">
        <v>290</v>
      </c>
      <c r="Q47" t="s">
        <v>5566</v>
      </c>
      <c r="R47" t="s">
        <v>5430</v>
      </c>
      <c r="S47" t="s">
        <v>5433</v>
      </c>
      <c r="T47" t="s">
        <v>5433</v>
      </c>
      <c r="U47" t="s">
        <v>5433</v>
      </c>
      <c r="V47" t="s">
        <v>5121</v>
      </c>
      <c r="W47" t="s">
        <v>24</v>
      </c>
      <c r="X47" t="s">
        <v>5436</v>
      </c>
      <c r="Y47" t="s">
        <v>5121</v>
      </c>
      <c r="Z47" t="s">
        <v>5437</v>
      </c>
      <c r="AA47" t="s">
        <v>5430</v>
      </c>
      <c r="AB47" t="s">
        <v>5433</v>
      </c>
      <c r="AC47" t="s">
        <v>5433</v>
      </c>
      <c r="AD47" t="s">
        <v>5433</v>
      </c>
      <c r="AE47" t="s">
        <v>5433</v>
      </c>
      <c r="AF47" t="s">
        <v>24</v>
      </c>
      <c r="AG47" t="s">
        <v>5436</v>
      </c>
      <c r="AH47" t="s">
        <v>5121</v>
      </c>
      <c r="AI47" t="s">
        <v>5437</v>
      </c>
      <c r="AJ47" t="s">
        <v>5430</v>
      </c>
      <c r="AK47" t="s">
        <v>5433</v>
      </c>
      <c r="AL47" t="s">
        <v>5433</v>
      </c>
      <c r="AM47" t="s">
        <v>5433</v>
      </c>
      <c r="AN47" t="s">
        <v>5121</v>
      </c>
      <c r="AO47" t="s">
        <v>24</v>
      </c>
      <c r="AP47" t="s">
        <v>5436</v>
      </c>
      <c r="AQ47" t="s">
        <v>5121</v>
      </c>
      <c r="AR47" t="s">
        <v>5437</v>
      </c>
      <c r="AS47" t="s">
        <v>5430</v>
      </c>
      <c r="AT47" t="s">
        <v>26</v>
      </c>
      <c r="AU47" t="s">
        <v>5018</v>
      </c>
    </row>
    <row r="48" spans="1:47" x14ac:dyDescent="0.3">
      <c r="A48" t="s">
        <v>18</v>
      </c>
      <c r="B48" t="s">
        <v>19</v>
      </c>
      <c r="C48" t="s">
        <v>5023</v>
      </c>
      <c r="D48" t="s">
        <v>5122</v>
      </c>
      <c r="E48" t="s">
        <v>24</v>
      </c>
      <c r="F48" t="s">
        <v>5428</v>
      </c>
      <c r="G48" t="s">
        <v>21</v>
      </c>
      <c r="H48" t="s">
        <v>30</v>
      </c>
      <c r="I48" t="s">
        <v>5562</v>
      </c>
      <c r="J48" t="s">
        <v>5430</v>
      </c>
      <c r="K48" t="s">
        <v>285</v>
      </c>
      <c r="L48" t="s">
        <v>290</v>
      </c>
      <c r="M48" t="s">
        <v>5567</v>
      </c>
      <c r="N48" t="s">
        <v>5430</v>
      </c>
      <c r="O48" t="s">
        <v>285</v>
      </c>
      <c r="P48" t="s">
        <v>290</v>
      </c>
      <c r="Q48" t="s">
        <v>5567</v>
      </c>
      <c r="R48" t="s">
        <v>5430</v>
      </c>
      <c r="S48" t="s">
        <v>5433</v>
      </c>
      <c r="T48" t="s">
        <v>5433</v>
      </c>
      <c r="U48" t="s">
        <v>5433</v>
      </c>
      <c r="V48" t="s">
        <v>5121</v>
      </c>
      <c r="W48" t="s">
        <v>24</v>
      </c>
      <c r="X48" t="s">
        <v>5436</v>
      </c>
      <c r="Y48" t="s">
        <v>5121</v>
      </c>
      <c r="Z48" t="s">
        <v>5437</v>
      </c>
      <c r="AA48" t="s">
        <v>5430</v>
      </c>
      <c r="AB48" t="s">
        <v>5433</v>
      </c>
      <c r="AC48" t="s">
        <v>5433</v>
      </c>
      <c r="AD48" t="s">
        <v>5433</v>
      </c>
      <c r="AE48" t="s">
        <v>5433</v>
      </c>
      <c r="AF48" t="s">
        <v>24</v>
      </c>
      <c r="AG48" t="s">
        <v>5436</v>
      </c>
      <c r="AH48" t="s">
        <v>5121</v>
      </c>
      <c r="AI48" t="s">
        <v>5437</v>
      </c>
      <c r="AJ48" t="s">
        <v>5430</v>
      </c>
      <c r="AK48" t="s">
        <v>5433</v>
      </c>
      <c r="AL48" t="s">
        <v>5433</v>
      </c>
      <c r="AM48" t="s">
        <v>5433</v>
      </c>
      <c r="AN48" t="s">
        <v>5121</v>
      </c>
      <c r="AO48" t="s">
        <v>24</v>
      </c>
      <c r="AP48" t="s">
        <v>5436</v>
      </c>
      <c r="AQ48" t="s">
        <v>5121</v>
      </c>
      <c r="AR48" t="s">
        <v>5437</v>
      </c>
      <c r="AS48" t="s">
        <v>5430</v>
      </c>
      <c r="AT48" t="s">
        <v>26</v>
      </c>
      <c r="AU48" t="s">
        <v>5025</v>
      </c>
    </row>
    <row r="49" spans="1:47" x14ac:dyDescent="0.3">
      <c r="A49" t="s">
        <v>18</v>
      </c>
      <c r="B49" t="s">
        <v>19</v>
      </c>
      <c r="C49" t="s">
        <v>5026</v>
      </c>
      <c r="D49" t="s">
        <v>5122</v>
      </c>
      <c r="E49" t="s">
        <v>24</v>
      </c>
      <c r="F49" t="s">
        <v>5428</v>
      </c>
      <c r="G49" t="s">
        <v>21</v>
      </c>
      <c r="H49" t="s">
        <v>21</v>
      </c>
      <c r="I49" t="s">
        <v>5562</v>
      </c>
      <c r="J49" t="s">
        <v>5430</v>
      </c>
      <c r="K49" t="s">
        <v>5532</v>
      </c>
      <c r="L49" t="s">
        <v>285</v>
      </c>
      <c r="M49" t="s">
        <v>5568</v>
      </c>
      <c r="N49" t="s">
        <v>5430</v>
      </c>
      <c r="O49" t="s">
        <v>5532</v>
      </c>
      <c r="P49" t="s">
        <v>285</v>
      </c>
      <c r="Q49" t="s">
        <v>5568</v>
      </c>
      <c r="R49" t="s">
        <v>5430</v>
      </c>
      <c r="S49" t="s">
        <v>5433</v>
      </c>
      <c r="T49" t="s">
        <v>5433</v>
      </c>
      <c r="U49" t="s">
        <v>5433</v>
      </c>
      <c r="V49" t="s">
        <v>5121</v>
      </c>
      <c r="W49" t="s">
        <v>24</v>
      </c>
      <c r="X49" t="s">
        <v>5436</v>
      </c>
      <c r="Y49" t="s">
        <v>5121</v>
      </c>
      <c r="Z49" t="s">
        <v>5437</v>
      </c>
      <c r="AA49" t="s">
        <v>5430</v>
      </c>
      <c r="AB49" t="s">
        <v>5433</v>
      </c>
      <c r="AC49" t="s">
        <v>5433</v>
      </c>
      <c r="AD49" t="s">
        <v>5433</v>
      </c>
      <c r="AE49" t="s">
        <v>5433</v>
      </c>
      <c r="AF49" t="s">
        <v>24</v>
      </c>
      <c r="AG49" t="s">
        <v>5436</v>
      </c>
      <c r="AH49" t="s">
        <v>5121</v>
      </c>
      <c r="AI49" t="s">
        <v>5437</v>
      </c>
      <c r="AJ49" t="s">
        <v>5430</v>
      </c>
      <c r="AK49" t="s">
        <v>5433</v>
      </c>
      <c r="AL49" t="s">
        <v>5433</v>
      </c>
      <c r="AM49" t="s">
        <v>5433</v>
      </c>
      <c r="AN49" t="s">
        <v>5121</v>
      </c>
      <c r="AO49" t="s">
        <v>24</v>
      </c>
      <c r="AP49" t="s">
        <v>5436</v>
      </c>
      <c r="AQ49" t="s">
        <v>5121</v>
      </c>
      <c r="AR49" t="s">
        <v>5437</v>
      </c>
      <c r="AS49" t="s">
        <v>5430</v>
      </c>
      <c r="AT49" t="s">
        <v>26</v>
      </c>
      <c r="AU49" t="s">
        <v>5028</v>
      </c>
    </row>
    <row r="50" spans="1:47" x14ac:dyDescent="0.3">
      <c r="A50" t="s">
        <v>18</v>
      </c>
      <c r="B50" t="s">
        <v>19</v>
      </c>
      <c r="C50" t="s">
        <v>5048</v>
      </c>
      <c r="D50" t="s">
        <v>5122</v>
      </c>
      <c r="E50" t="s">
        <v>24</v>
      </c>
      <c r="F50" t="s">
        <v>5428</v>
      </c>
      <c r="G50" t="s">
        <v>21</v>
      </c>
      <c r="H50" t="s">
        <v>21</v>
      </c>
      <c r="I50" t="s">
        <v>5562</v>
      </c>
      <c r="J50" t="s">
        <v>5430</v>
      </c>
      <c r="K50" t="s">
        <v>5532</v>
      </c>
      <c r="L50" t="s">
        <v>285</v>
      </c>
      <c r="M50" t="s">
        <v>5569</v>
      </c>
      <c r="N50" t="s">
        <v>5430</v>
      </c>
      <c r="O50" t="s">
        <v>5532</v>
      </c>
      <c r="P50" t="s">
        <v>285</v>
      </c>
      <c r="Q50" t="s">
        <v>5569</v>
      </c>
      <c r="R50" t="s">
        <v>5430</v>
      </c>
      <c r="S50" t="s">
        <v>5433</v>
      </c>
      <c r="T50" t="s">
        <v>5433</v>
      </c>
      <c r="U50" t="s">
        <v>5433</v>
      </c>
      <c r="V50" t="s">
        <v>5121</v>
      </c>
      <c r="W50" t="s">
        <v>24</v>
      </c>
      <c r="X50" t="s">
        <v>5436</v>
      </c>
      <c r="Y50" t="s">
        <v>5121</v>
      </c>
      <c r="Z50" t="s">
        <v>5437</v>
      </c>
      <c r="AA50" t="s">
        <v>5430</v>
      </c>
      <c r="AB50" t="s">
        <v>5433</v>
      </c>
      <c r="AC50" t="s">
        <v>5433</v>
      </c>
      <c r="AD50" t="s">
        <v>5433</v>
      </c>
      <c r="AE50" t="s">
        <v>5433</v>
      </c>
      <c r="AF50" t="s">
        <v>24</v>
      </c>
      <c r="AG50" t="s">
        <v>5436</v>
      </c>
      <c r="AH50" t="s">
        <v>5121</v>
      </c>
      <c r="AI50" t="s">
        <v>5437</v>
      </c>
      <c r="AJ50" t="s">
        <v>5430</v>
      </c>
      <c r="AK50" t="s">
        <v>5433</v>
      </c>
      <c r="AL50" t="s">
        <v>5433</v>
      </c>
      <c r="AM50" t="s">
        <v>5433</v>
      </c>
      <c r="AN50" t="s">
        <v>5121</v>
      </c>
      <c r="AO50" t="s">
        <v>24</v>
      </c>
      <c r="AP50" t="s">
        <v>5436</v>
      </c>
      <c r="AQ50" t="s">
        <v>5121</v>
      </c>
      <c r="AR50" t="s">
        <v>5437</v>
      </c>
      <c r="AS50" t="s">
        <v>5430</v>
      </c>
      <c r="AT50" t="s">
        <v>26</v>
      </c>
      <c r="AU50" t="s">
        <v>5050</v>
      </c>
    </row>
    <row r="51" spans="1:47" x14ac:dyDescent="0.3">
      <c r="A51" t="s">
        <v>18</v>
      </c>
      <c r="B51" t="s">
        <v>19</v>
      </c>
      <c r="C51" t="s">
        <v>284</v>
      </c>
      <c r="D51" t="s">
        <v>5121</v>
      </c>
      <c r="E51" t="s">
        <v>24</v>
      </c>
      <c r="F51" t="s">
        <v>5428</v>
      </c>
      <c r="G51" t="s">
        <v>21</v>
      </c>
      <c r="H51" t="s">
        <v>21</v>
      </c>
      <c r="I51" t="s">
        <v>5570</v>
      </c>
      <c r="J51" t="s">
        <v>5430</v>
      </c>
      <c r="K51" t="s">
        <v>21</v>
      </c>
      <c r="L51" t="s">
        <v>21</v>
      </c>
      <c r="M51" t="s">
        <v>5571</v>
      </c>
      <c r="N51" t="s">
        <v>5430</v>
      </c>
      <c r="O51" t="s">
        <v>600</v>
      </c>
      <c r="P51" t="s">
        <v>596</v>
      </c>
      <c r="Q51" t="s">
        <v>5572</v>
      </c>
      <c r="R51" t="s">
        <v>5430</v>
      </c>
      <c r="S51" t="s">
        <v>5433</v>
      </c>
      <c r="T51" t="s">
        <v>5433</v>
      </c>
      <c r="U51" t="s">
        <v>5433</v>
      </c>
      <c r="V51" t="s">
        <v>5121</v>
      </c>
      <c r="W51" t="s">
        <v>24</v>
      </c>
      <c r="X51" t="s">
        <v>5436</v>
      </c>
      <c r="Y51" t="s">
        <v>5121</v>
      </c>
      <c r="Z51" t="s">
        <v>5437</v>
      </c>
      <c r="AA51" t="s">
        <v>5430</v>
      </c>
      <c r="AB51" t="s">
        <v>5433</v>
      </c>
      <c r="AC51" t="s">
        <v>5433</v>
      </c>
      <c r="AD51" t="s">
        <v>5433</v>
      </c>
      <c r="AE51" t="s">
        <v>5433</v>
      </c>
      <c r="AF51" t="s">
        <v>24</v>
      </c>
      <c r="AG51" t="s">
        <v>5436</v>
      </c>
      <c r="AH51" t="s">
        <v>5121</v>
      </c>
      <c r="AI51" t="s">
        <v>5437</v>
      </c>
      <c r="AJ51" t="s">
        <v>5430</v>
      </c>
      <c r="AK51" t="s">
        <v>5433</v>
      </c>
      <c r="AL51" t="s">
        <v>5433</v>
      </c>
      <c r="AM51" t="s">
        <v>5433</v>
      </c>
      <c r="AN51" t="s">
        <v>5121</v>
      </c>
      <c r="AO51" t="s">
        <v>24</v>
      </c>
      <c r="AP51" t="s">
        <v>5436</v>
      </c>
      <c r="AQ51" t="s">
        <v>5121</v>
      </c>
      <c r="AR51" t="s">
        <v>5437</v>
      </c>
      <c r="AS51" t="s">
        <v>5430</v>
      </c>
      <c r="AT51" t="s">
        <v>26</v>
      </c>
      <c r="AU51" t="s">
        <v>287</v>
      </c>
    </row>
    <row r="52" spans="1:47" x14ac:dyDescent="0.3">
      <c r="A52" t="s">
        <v>18</v>
      </c>
      <c r="B52" t="s">
        <v>19</v>
      </c>
      <c r="C52" t="s">
        <v>5108</v>
      </c>
      <c r="D52" t="s">
        <v>5122</v>
      </c>
      <c r="E52" t="s">
        <v>24</v>
      </c>
      <c r="F52" t="s">
        <v>5428</v>
      </c>
      <c r="G52" t="s">
        <v>21</v>
      </c>
      <c r="H52" t="s">
        <v>30</v>
      </c>
      <c r="I52" t="s">
        <v>5570</v>
      </c>
      <c r="J52" t="s">
        <v>5430</v>
      </c>
      <c r="K52" t="s">
        <v>5573</v>
      </c>
      <c r="L52" t="s">
        <v>808</v>
      </c>
      <c r="M52" t="s">
        <v>5574</v>
      </c>
      <c r="N52" t="s">
        <v>5430</v>
      </c>
      <c r="O52" t="s">
        <v>5573</v>
      </c>
      <c r="P52" t="s">
        <v>808</v>
      </c>
      <c r="Q52" t="s">
        <v>5574</v>
      </c>
      <c r="R52" t="s">
        <v>5430</v>
      </c>
      <c r="S52" t="s">
        <v>5433</v>
      </c>
      <c r="T52" t="s">
        <v>5433</v>
      </c>
      <c r="U52" t="s">
        <v>5433</v>
      </c>
      <c r="V52" t="s">
        <v>5121</v>
      </c>
      <c r="W52" t="s">
        <v>24</v>
      </c>
      <c r="X52" t="s">
        <v>5436</v>
      </c>
      <c r="Y52" t="s">
        <v>5121</v>
      </c>
      <c r="Z52" t="s">
        <v>5437</v>
      </c>
      <c r="AA52" t="s">
        <v>5430</v>
      </c>
      <c r="AB52" t="s">
        <v>5433</v>
      </c>
      <c r="AC52" t="s">
        <v>5433</v>
      </c>
      <c r="AD52" t="s">
        <v>5433</v>
      </c>
      <c r="AE52" t="s">
        <v>5433</v>
      </c>
      <c r="AF52" t="s">
        <v>24</v>
      </c>
      <c r="AG52" t="s">
        <v>5436</v>
      </c>
      <c r="AH52" t="s">
        <v>5121</v>
      </c>
      <c r="AI52" t="s">
        <v>5437</v>
      </c>
      <c r="AJ52" t="s">
        <v>5430</v>
      </c>
      <c r="AK52" t="s">
        <v>5433</v>
      </c>
      <c r="AL52" t="s">
        <v>5433</v>
      </c>
      <c r="AM52" t="s">
        <v>5433</v>
      </c>
      <c r="AN52" t="s">
        <v>5121</v>
      </c>
      <c r="AO52" t="s">
        <v>24</v>
      </c>
      <c r="AP52" t="s">
        <v>5436</v>
      </c>
      <c r="AQ52" t="s">
        <v>5121</v>
      </c>
      <c r="AR52" t="s">
        <v>5437</v>
      </c>
      <c r="AS52" t="s">
        <v>5430</v>
      </c>
      <c r="AT52" t="s">
        <v>26</v>
      </c>
      <c r="AU52" t="s">
        <v>5110</v>
      </c>
    </row>
    <row r="53" spans="1:47" x14ac:dyDescent="0.3">
      <c r="A53" t="s">
        <v>18</v>
      </c>
      <c r="B53" t="s">
        <v>19</v>
      </c>
      <c r="C53" t="s">
        <v>257</v>
      </c>
      <c r="D53" t="s">
        <v>5121</v>
      </c>
      <c r="E53" t="s">
        <v>24</v>
      </c>
      <c r="F53" t="s">
        <v>5428</v>
      </c>
      <c r="G53" t="s">
        <v>21</v>
      </c>
      <c r="H53" t="s">
        <v>21</v>
      </c>
      <c r="I53" t="s">
        <v>5575</v>
      </c>
      <c r="J53" t="s">
        <v>5430</v>
      </c>
      <c r="K53" t="s">
        <v>21</v>
      </c>
      <c r="L53" t="s">
        <v>21</v>
      </c>
      <c r="M53" t="s">
        <v>5576</v>
      </c>
      <c r="N53" t="s">
        <v>5430</v>
      </c>
      <c r="O53" t="s">
        <v>5436</v>
      </c>
      <c r="P53" t="s">
        <v>5436</v>
      </c>
      <c r="Q53" t="s">
        <v>5488</v>
      </c>
      <c r="R53" t="s">
        <v>5430</v>
      </c>
      <c r="S53" t="s">
        <v>5433</v>
      </c>
      <c r="T53" t="s">
        <v>5433</v>
      </c>
      <c r="U53" t="s">
        <v>5433</v>
      </c>
      <c r="V53" t="s">
        <v>5121</v>
      </c>
      <c r="W53" t="s">
        <v>24</v>
      </c>
      <c r="X53" t="s">
        <v>5436</v>
      </c>
      <c r="Y53" t="s">
        <v>5121</v>
      </c>
      <c r="Z53" t="s">
        <v>5437</v>
      </c>
      <c r="AA53" t="s">
        <v>5430</v>
      </c>
      <c r="AB53" t="s">
        <v>5433</v>
      </c>
      <c r="AC53" t="s">
        <v>5433</v>
      </c>
      <c r="AD53" t="s">
        <v>5433</v>
      </c>
      <c r="AE53" t="s">
        <v>5433</v>
      </c>
      <c r="AF53" t="s">
        <v>24</v>
      </c>
      <c r="AG53" t="s">
        <v>5436</v>
      </c>
      <c r="AH53" t="s">
        <v>5121</v>
      </c>
      <c r="AI53" t="s">
        <v>5437</v>
      </c>
      <c r="AJ53" t="s">
        <v>5430</v>
      </c>
      <c r="AK53" t="s">
        <v>5433</v>
      </c>
      <c r="AL53" t="s">
        <v>5433</v>
      </c>
      <c r="AM53" t="s">
        <v>5433</v>
      </c>
      <c r="AN53" t="s">
        <v>5121</v>
      </c>
      <c r="AO53" t="s">
        <v>24</v>
      </c>
      <c r="AP53" t="s">
        <v>5436</v>
      </c>
      <c r="AQ53" t="s">
        <v>5121</v>
      </c>
      <c r="AR53" t="s">
        <v>5437</v>
      </c>
      <c r="AS53" t="s">
        <v>5430</v>
      </c>
      <c r="AT53" t="s">
        <v>26</v>
      </c>
      <c r="AU53" t="s">
        <v>259</v>
      </c>
    </row>
    <row r="54" spans="1:47" x14ac:dyDescent="0.3">
      <c r="A54" t="s">
        <v>18</v>
      </c>
      <c r="B54" t="s">
        <v>19</v>
      </c>
      <c r="C54" t="s">
        <v>260</v>
      </c>
      <c r="D54" t="s">
        <v>5121</v>
      </c>
      <c r="E54" t="s">
        <v>24</v>
      </c>
      <c r="F54" t="s">
        <v>5428</v>
      </c>
      <c r="G54" t="s">
        <v>21</v>
      </c>
      <c r="H54" t="s">
        <v>21</v>
      </c>
      <c r="I54" t="s">
        <v>5575</v>
      </c>
      <c r="J54" t="s">
        <v>5430</v>
      </c>
      <c r="K54" t="s">
        <v>21</v>
      </c>
      <c r="L54" t="s">
        <v>21</v>
      </c>
      <c r="M54" t="s">
        <v>5577</v>
      </c>
      <c r="N54" t="s">
        <v>5430</v>
      </c>
      <c r="O54" t="s">
        <v>5436</v>
      </c>
      <c r="P54" t="s">
        <v>5436</v>
      </c>
      <c r="Q54" t="s">
        <v>5488</v>
      </c>
      <c r="R54" t="s">
        <v>5430</v>
      </c>
      <c r="S54" t="s">
        <v>5433</v>
      </c>
      <c r="T54" t="s">
        <v>5433</v>
      </c>
      <c r="U54" t="s">
        <v>5433</v>
      </c>
      <c r="V54" t="s">
        <v>5121</v>
      </c>
      <c r="W54" t="s">
        <v>24</v>
      </c>
      <c r="X54" t="s">
        <v>5436</v>
      </c>
      <c r="Y54" t="s">
        <v>5121</v>
      </c>
      <c r="Z54" t="s">
        <v>5437</v>
      </c>
      <c r="AA54" t="s">
        <v>5430</v>
      </c>
      <c r="AB54" t="s">
        <v>5433</v>
      </c>
      <c r="AC54" t="s">
        <v>5433</v>
      </c>
      <c r="AD54" t="s">
        <v>5433</v>
      </c>
      <c r="AE54" t="s">
        <v>5433</v>
      </c>
      <c r="AF54" t="s">
        <v>24</v>
      </c>
      <c r="AG54" t="s">
        <v>5436</v>
      </c>
      <c r="AH54" t="s">
        <v>5121</v>
      </c>
      <c r="AI54" t="s">
        <v>5437</v>
      </c>
      <c r="AJ54" t="s">
        <v>5430</v>
      </c>
      <c r="AK54" t="s">
        <v>5433</v>
      </c>
      <c r="AL54" t="s">
        <v>5433</v>
      </c>
      <c r="AM54" t="s">
        <v>5433</v>
      </c>
      <c r="AN54" t="s">
        <v>5121</v>
      </c>
      <c r="AO54" t="s">
        <v>24</v>
      </c>
      <c r="AP54" t="s">
        <v>5436</v>
      </c>
      <c r="AQ54" t="s">
        <v>5121</v>
      </c>
      <c r="AR54" t="s">
        <v>5437</v>
      </c>
      <c r="AS54" t="s">
        <v>5430</v>
      </c>
      <c r="AT54" t="s">
        <v>26</v>
      </c>
      <c r="AU54" t="s">
        <v>262</v>
      </c>
    </row>
    <row r="55" spans="1:47" x14ac:dyDescent="0.3">
      <c r="A55" t="s">
        <v>18</v>
      </c>
      <c r="B55" t="s">
        <v>19</v>
      </c>
      <c r="C55" t="s">
        <v>78</v>
      </c>
      <c r="D55" t="s">
        <v>5121</v>
      </c>
      <c r="E55" t="s">
        <v>24</v>
      </c>
      <c r="F55" t="s">
        <v>5428</v>
      </c>
      <c r="G55" t="s">
        <v>21</v>
      </c>
      <c r="H55" t="s">
        <v>21</v>
      </c>
      <c r="I55" t="s">
        <v>5578</v>
      </c>
      <c r="J55" t="s">
        <v>5430</v>
      </c>
      <c r="K55" t="s">
        <v>21</v>
      </c>
      <c r="L55" t="s">
        <v>21</v>
      </c>
      <c r="M55" t="s">
        <v>5579</v>
      </c>
      <c r="N55" t="s">
        <v>5430</v>
      </c>
      <c r="O55" t="s">
        <v>5436</v>
      </c>
      <c r="P55" t="s">
        <v>5436</v>
      </c>
      <c r="Q55" t="s">
        <v>5488</v>
      </c>
      <c r="R55" t="s">
        <v>5430</v>
      </c>
      <c r="S55" t="s">
        <v>5433</v>
      </c>
      <c r="T55" t="s">
        <v>5433</v>
      </c>
      <c r="U55" t="s">
        <v>5433</v>
      </c>
      <c r="V55" t="s">
        <v>5121</v>
      </c>
      <c r="W55" t="s">
        <v>24</v>
      </c>
      <c r="X55" t="s">
        <v>5436</v>
      </c>
      <c r="Y55" t="s">
        <v>5121</v>
      </c>
      <c r="Z55" t="s">
        <v>5437</v>
      </c>
      <c r="AA55" t="s">
        <v>5430</v>
      </c>
      <c r="AB55" t="s">
        <v>5433</v>
      </c>
      <c r="AC55" t="s">
        <v>5433</v>
      </c>
      <c r="AD55" t="s">
        <v>5433</v>
      </c>
      <c r="AE55" t="s">
        <v>5433</v>
      </c>
      <c r="AF55" t="s">
        <v>24</v>
      </c>
      <c r="AG55" t="s">
        <v>5436</v>
      </c>
      <c r="AH55" t="s">
        <v>5121</v>
      </c>
      <c r="AI55" t="s">
        <v>5437</v>
      </c>
      <c r="AJ55" t="s">
        <v>5430</v>
      </c>
      <c r="AK55" t="s">
        <v>5433</v>
      </c>
      <c r="AL55" t="s">
        <v>5433</v>
      </c>
      <c r="AM55" t="s">
        <v>5433</v>
      </c>
      <c r="AN55" t="s">
        <v>5121</v>
      </c>
      <c r="AO55" t="s">
        <v>24</v>
      </c>
      <c r="AP55" t="s">
        <v>5436</v>
      </c>
      <c r="AQ55" t="s">
        <v>5121</v>
      </c>
      <c r="AR55" t="s">
        <v>5437</v>
      </c>
      <c r="AS55" t="s">
        <v>5430</v>
      </c>
      <c r="AT55" t="s">
        <v>26</v>
      </c>
      <c r="AU55" t="s">
        <v>81</v>
      </c>
    </row>
    <row r="56" spans="1:47" x14ac:dyDescent="0.3">
      <c r="A56" t="s">
        <v>18</v>
      </c>
      <c r="B56" t="s">
        <v>19</v>
      </c>
      <c r="C56" t="s">
        <v>263</v>
      </c>
      <c r="D56" t="s">
        <v>5121</v>
      </c>
      <c r="E56" t="s">
        <v>24</v>
      </c>
      <c r="F56" t="s">
        <v>5428</v>
      </c>
      <c r="G56" t="s">
        <v>21</v>
      </c>
      <c r="H56" t="s">
        <v>21</v>
      </c>
      <c r="I56" t="s">
        <v>5578</v>
      </c>
      <c r="J56" t="s">
        <v>5430</v>
      </c>
      <c r="K56" t="s">
        <v>21</v>
      </c>
      <c r="L56" t="s">
        <v>21</v>
      </c>
      <c r="M56" t="s">
        <v>5580</v>
      </c>
      <c r="N56" t="s">
        <v>5430</v>
      </c>
      <c r="O56" t="s">
        <v>5436</v>
      </c>
      <c r="P56" t="s">
        <v>5436</v>
      </c>
      <c r="Q56" t="s">
        <v>5488</v>
      </c>
      <c r="R56" t="s">
        <v>5430</v>
      </c>
      <c r="S56" t="s">
        <v>5433</v>
      </c>
      <c r="T56" t="s">
        <v>5433</v>
      </c>
      <c r="U56" t="s">
        <v>5433</v>
      </c>
      <c r="V56" t="s">
        <v>5121</v>
      </c>
      <c r="W56" t="s">
        <v>24</v>
      </c>
      <c r="X56" t="s">
        <v>5436</v>
      </c>
      <c r="Y56" t="s">
        <v>5121</v>
      </c>
      <c r="Z56" t="s">
        <v>5437</v>
      </c>
      <c r="AA56" t="s">
        <v>5430</v>
      </c>
      <c r="AB56" t="s">
        <v>5433</v>
      </c>
      <c r="AC56" t="s">
        <v>5433</v>
      </c>
      <c r="AD56" t="s">
        <v>5433</v>
      </c>
      <c r="AE56" t="s">
        <v>5433</v>
      </c>
      <c r="AF56" t="s">
        <v>24</v>
      </c>
      <c r="AG56" t="s">
        <v>5436</v>
      </c>
      <c r="AH56" t="s">
        <v>5121</v>
      </c>
      <c r="AI56" t="s">
        <v>5437</v>
      </c>
      <c r="AJ56" t="s">
        <v>5430</v>
      </c>
      <c r="AK56" t="s">
        <v>5433</v>
      </c>
      <c r="AL56" t="s">
        <v>5433</v>
      </c>
      <c r="AM56" t="s">
        <v>5433</v>
      </c>
      <c r="AN56" t="s">
        <v>5121</v>
      </c>
      <c r="AO56" t="s">
        <v>24</v>
      </c>
      <c r="AP56" t="s">
        <v>5436</v>
      </c>
      <c r="AQ56" t="s">
        <v>5121</v>
      </c>
      <c r="AR56" t="s">
        <v>5437</v>
      </c>
      <c r="AS56" t="s">
        <v>5430</v>
      </c>
      <c r="AT56" t="s">
        <v>26</v>
      </c>
      <c r="AU56" t="s">
        <v>265</v>
      </c>
    </row>
    <row r="57" spans="1:47" x14ac:dyDescent="0.3">
      <c r="A57" t="s">
        <v>18</v>
      </c>
      <c r="B57" t="s">
        <v>19</v>
      </c>
      <c r="C57" t="s">
        <v>266</v>
      </c>
      <c r="D57" t="s">
        <v>5121</v>
      </c>
      <c r="E57" t="s">
        <v>24</v>
      </c>
      <c r="F57" t="s">
        <v>5428</v>
      </c>
      <c r="G57" t="s">
        <v>21</v>
      </c>
      <c r="H57" t="s">
        <v>21</v>
      </c>
      <c r="I57" t="s">
        <v>5578</v>
      </c>
      <c r="J57" t="s">
        <v>5430</v>
      </c>
      <c r="K57" t="s">
        <v>21</v>
      </c>
      <c r="L57" t="s">
        <v>21</v>
      </c>
      <c r="M57" t="s">
        <v>5581</v>
      </c>
      <c r="N57" t="s">
        <v>5430</v>
      </c>
      <c r="O57" t="s">
        <v>5436</v>
      </c>
      <c r="P57" t="s">
        <v>5436</v>
      </c>
      <c r="Q57" t="s">
        <v>5488</v>
      </c>
      <c r="R57" t="s">
        <v>5430</v>
      </c>
      <c r="S57" t="s">
        <v>5433</v>
      </c>
      <c r="T57" t="s">
        <v>5433</v>
      </c>
      <c r="U57" t="s">
        <v>5433</v>
      </c>
      <c r="V57" t="s">
        <v>5121</v>
      </c>
      <c r="W57" t="s">
        <v>24</v>
      </c>
      <c r="X57" t="s">
        <v>5436</v>
      </c>
      <c r="Y57" t="s">
        <v>5121</v>
      </c>
      <c r="Z57" t="s">
        <v>5437</v>
      </c>
      <c r="AA57" t="s">
        <v>5430</v>
      </c>
      <c r="AB57" t="s">
        <v>5433</v>
      </c>
      <c r="AC57" t="s">
        <v>5433</v>
      </c>
      <c r="AD57" t="s">
        <v>5433</v>
      </c>
      <c r="AE57" t="s">
        <v>5433</v>
      </c>
      <c r="AF57" t="s">
        <v>24</v>
      </c>
      <c r="AG57" t="s">
        <v>5436</v>
      </c>
      <c r="AH57" t="s">
        <v>5121</v>
      </c>
      <c r="AI57" t="s">
        <v>5437</v>
      </c>
      <c r="AJ57" t="s">
        <v>5430</v>
      </c>
      <c r="AK57" t="s">
        <v>5433</v>
      </c>
      <c r="AL57" t="s">
        <v>5433</v>
      </c>
      <c r="AM57" t="s">
        <v>5433</v>
      </c>
      <c r="AN57" t="s">
        <v>5121</v>
      </c>
      <c r="AO57" t="s">
        <v>24</v>
      </c>
      <c r="AP57" t="s">
        <v>5436</v>
      </c>
      <c r="AQ57" t="s">
        <v>5121</v>
      </c>
      <c r="AR57" t="s">
        <v>5437</v>
      </c>
      <c r="AS57" t="s">
        <v>5430</v>
      </c>
      <c r="AT57" t="s">
        <v>26</v>
      </c>
      <c r="AU57" t="s">
        <v>268</v>
      </c>
    </row>
    <row r="58" spans="1:47" x14ac:dyDescent="0.3">
      <c r="A58" t="s">
        <v>18</v>
      </c>
      <c r="B58" t="s">
        <v>19</v>
      </c>
      <c r="C58" t="s">
        <v>269</v>
      </c>
      <c r="D58" t="s">
        <v>5121</v>
      </c>
      <c r="E58" t="s">
        <v>24</v>
      </c>
      <c r="F58" t="s">
        <v>5428</v>
      </c>
      <c r="G58" t="s">
        <v>21</v>
      </c>
      <c r="H58" t="s">
        <v>21</v>
      </c>
      <c r="I58" t="s">
        <v>5578</v>
      </c>
      <c r="J58" t="s">
        <v>5430</v>
      </c>
      <c r="K58" t="s">
        <v>21</v>
      </c>
      <c r="L58" t="s">
        <v>21</v>
      </c>
      <c r="M58" t="s">
        <v>5582</v>
      </c>
      <c r="N58" t="s">
        <v>5430</v>
      </c>
      <c r="O58" t="s">
        <v>5436</v>
      </c>
      <c r="P58" t="s">
        <v>5436</v>
      </c>
      <c r="Q58" t="s">
        <v>5488</v>
      </c>
      <c r="R58" t="s">
        <v>5430</v>
      </c>
      <c r="S58" t="s">
        <v>5433</v>
      </c>
      <c r="T58" t="s">
        <v>5433</v>
      </c>
      <c r="U58" t="s">
        <v>5433</v>
      </c>
      <c r="V58" t="s">
        <v>5121</v>
      </c>
      <c r="W58" t="s">
        <v>24</v>
      </c>
      <c r="X58" t="s">
        <v>5436</v>
      </c>
      <c r="Y58" t="s">
        <v>5121</v>
      </c>
      <c r="Z58" t="s">
        <v>5437</v>
      </c>
      <c r="AA58" t="s">
        <v>5430</v>
      </c>
      <c r="AB58" t="s">
        <v>5433</v>
      </c>
      <c r="AC58" t="s">
        <v>5433</v>
      </c>
      <c r="AD58" t="s">
        <v>5433</v>
      </c>
      <c r="AE58" t="s">
        <v>5433</v>
      </c>
      <c r="AF58" t="s">
        <v>24</v>
      </c>
      <c r="AG58" t="s">
        <v>5436</v>
      </c>
      <c r="AH58" t="s">
        <v>5121</v>
      </c>
      <c r="AI58" t="s">
        <v>5437</v>
      </c>
      <c r="AJ58" t="s">
        <v>5430</v>
      </c>
      <c r="AK58" t="s">
        <v>5433</v>
      </c>
      <c r="AL58" t="s">
        <v>5433</v>
      </c>
      <c r="AM58" t="s">
        <v>5433</v>
      </c>
      <c r="AN58" t="s">
        <v>5121</v>
      </c>
      <c r="AO58" t="s">
        <v>24</v>
      </c>
      <c r="AP58" t="s">
        <v>5436</v>
      </c>
      <c r="AQ58" t="s">
        <v>5121</v>
      </c>
      <c r="AR58" t="s">
        <v>5437</v>
      </c>
      <c r="AS58" t="s">
        <v>5430</v>
      </c>
      <c r="AT58" t="s">
        <v>26</v>
      </c>
      <c r="AU58" t="s">
        <v>271</v>
      </c>
    </row>
    <row r="59" spans="1:47" x14ac:dyDescent="0.3">
      <c r="A59" t="s">
        <v>18</v>
      </c>
      <c r="B59" t="s">
        <v>19</v>
      </c>
      <c r="C59" t="s">
        <v>272</v>
      </c>
      <c r="D59" t="s">
        <v>5121</v>
      </c>
      <c r="E59" t="s">
        <v>24</v>
      </c>
      <c r="F59" t="s">
        <v>5428</v>
      </c>
      <c r="G59" t="s">
        <v>21</v>
      </c>
      <c r="H59" t="s">
        <v>21</v>
      </c>
      <c r="I59" t="s">
        <v>5578</v>
      </c>
      <c r="J59" t="s">
        <v>5430</v>
      </c>
      <c r="K59" t="s">
        <v>21</v>
      </c>
      <c r="L59" t="s">
        <v>21</v>
      </c>
      <c r="M59" t="s">
        <v>5583</v>
      </c>
      <c r="N59" t="s">
        <v>5430</v>
      </c>
      <c r="O59" t="s">
        <v>5436</v>
      </c>
      <c r="P59" t="s">
        <v>5436</v>
      </c>
      <c r="Q59" t="s">
        <v>5488</v>
      </c>
      <c r="R59" t="s">
        <v>5430</v>
      </c>
      <c r="S59" t="s">
        <v>5433</v>
      </c>
      <c r="T59" t="s">
        <v>5433</v>
      </c>
      <c r="U59" t="s">
        <v>5433</v>
      </c>
      <c r="V59" t="s">
        <v>5121</v>
      </c>
      <c r="W59" t="s">
        <v>24</v>
      </c>
      <c r="X59" t="s">
        <v>5436</v>
      </c>
      <c r="Y59" t="s">
        <v>5121</v>
      </c>
      <c r="Z59" t="s">
        <v>5437</v>
      </c>
      <c r="AA59" t="s">
        <v>5430</v>
      </c>
      <c r="AB59" t="s">
        <v>5433</v>
      </c>
      <c r="AC59" t="s">
        <v>5433</v>
      </c>
      <c r="AD59" t="s">
        <v>5433</v>
      </c>
      <c r="AE59" t="s">
        <v>5433</v>
      </c>
      <c r="AF59" t="s">
        <v>24</v>
      </c>
      <c r="AG59" t="s">
        <v>5436</v>
      </c>
      <c r="AH59" t="s">
        <v>5121</v>
      </c>
      <c r="AI59" t="s">
        <v>5437</v>
      </c>
      <c r="AJ59" t="s">
        <v>5430</v>
      </c>
      <c r="AK59" t="s">
        <v>5433</v>
      </c>
      <c r="AL59" t="s">
        <v>5433</v>
      </c>
      <c r="AM59" t="s">
        <v>5433</v>
      </c>
      <c r="AN59" t="s">
        <v>5121</v>
      </c>
      <c r="AO59" t="s">
        <v>24</v>
      </c>
      <c r="AP59" t="s">
        <v>5436</v>
      </c>
      <c r="AQ59" t="s">
        <v>5121</v>
      </c>
      <c r="AR59" t="s">
        <v>5437</v>
      </c>
      <c r="AS59" t="s">
        <v>5430</v>
      </c>
      <c r="AT59" t="s">
        <v>26</v>
      </c>
      <c r="AU59" t="s">
        <v>274</v>
      </c>
    </row>
    <row r="60" spans="1:47" x14ac:dyDescent="0.3">
      <c r="A60" t="s">
        <v>18</v>
      </c>
      <c r="B60" t="s">
        <v>19</v>
      </c>
      <c r="C60" t="s">
        <v>275</v>
      </c>
      <c r="D60" t="s">
        <v>5121</v>
      </c>
      <c r="E60" t="s">
        <v>24</v>
      </c>
      <c r="F60" t="s">
        <v>5428</v>
      </c>
      <c r="G60" t="s">
        <v>21</v>
      </c>
      <c r="H60" t="s">
        <v>21</v>
      </c>
      <c r="I60" t="s">
        <v>5578</v>
      </c>
      <c r="J60" t="s">
        <v>5430</v>
      </c>
      <c r="K60" t="s">
        <v>21</v>
      </c>
      <c r="L60" t="s">
        <v>21</v>
      </c>
      <c r="M60" t="s">
        <v>5584</v>
      </c>
      <c r="N60" t="s">
        <v>5430</v>
      </c>
      <c r="O60" t="s">
        <v>5436</v>
      </c>
      <c r="P60" t="s">
        <v>5436</v>
      </c>
      <c r="Q60" t="s">
        <v>5488</v>
      </c>
      <c r="R60" t="s">
        <v>5430</v>
      </c>
      <c r="S60" t="s">
        <v>5433</v>
      </c>
      <c r="T60" t="s">
        <v>5433</v>
      </c>
      <c r="U60" t="s">
        <v>5433</v>
      </c>
      <c r="V60" t="s">
        <v>5121</v>
      </c>
      <c r="W60" t="s">
        <v>24</v>
      </c>
      <c r="X60" t="s">
        <v>5436</v>
      </c>
      <c r="Y60" t="s">
        <v>5121</v>
      </c>
      <c r="Z60" t="s">
        <v>5437</v>
      </c>
      <c r="AA60" t="s">
        <v>5430</v>
      </c>
      <c r="AB60" t="s">
        <v>5433</v>
      </c>
      <c r="AC60" t="s">
        <v>5433</v>
      </c>
      <c r="AD60" t="s">
        <v>5433</v>
      </c>
      <c r="AE60" t="s">
        <v>5433</v>
      </c>
      <c r="AF60" t="s">
        <v>24</v>
      </c>
      <c r="AG60" t="s">
        <v>5436</v>
      </c>
      <c r="AH60" t="s">
        <v>5121</v>
      </c>
      <c r="AI60" t="s">
        <v>5437</v>
      </c>
      <c r="AJ60" t="s">
        <v>5430</v>
      </c>
      <c r="AK60" t="s">
        <v>5433</v>
      </c>
      <c r="AL60" t="s">
        <v>5433</v>
      </c>
      <c r="AM60" t="s">
        <v>5433</v>
      </c>
      <c r="AN60" t="s">
        <v>5121</v>
      </c>
      <c r="AO60" t="s">
        <v>24</v>
      </c>
      <c r="AP60" t="s">
        <v>5436</v>
      </c>
      <c r="AQ60" t="s">
        <v>5121</v>
      </c>
      <c r="AR60" t="s">
        <v>5437</v>
      </c>
      <c r="AS60" t="s">
        <v>5430</v>
      </c>
      <c r="AT60" t="s">
        <v>26</v>
      </c>
      <c r="AU60" t="s">
        <v>277</v>
      </c>
    </row>
    <row r="61" spans="1:47" x14ac:dyDescent="0.3">
      <c r="A61" t="s">
        <v>18</v>
      </c>
      <c r="B61" t="s">
        <v>19</v>
      </c>
      <c r="C61" t="s">
        <v>278</v>
      </c>
      <c r="D61" t="s">
        <v>5121</v>
      </c>
      <c r="E61" t="s">
        <v>24</v>
      </c>
      <c r="F61" t="s">
        <v>5428</v>
      </c>
      <c r="G61" t="s">
        <v>21</v>
      </c>
      <c r="H61" t="s">
        <v>21</v>
      </c>
      <c r="I61" t="s">
        <v>5578</v>
      </c>
      <c r="J61" t="s">
        <v>5430</v>
      </c>
      <c r="K61" t="s">
        <v>21</v>
      </c>
      <c r="L61" t="s">
        <v>21</v>
      </c>
      <c r="M61" t="s">
        <v>5585</v>
      </c>
      <c r="N61" t="s">
        <v>5430</v>
      </c>
      <c r="O61" t="s">
        <v>5436</v>
      </c>
      <c r="P61" t="s">
        <v>5436</v>
      </c>
      <c r="Q61" t="s">
        <v>5488</v>
      </c>
      <c r="R61" t="s">
        <v>5430</v>
      </c>
      <c r="S61" t="s">
        <v>5433</v>
      </c>
      <c r="T61" t="s">
        <v>5433</v>
      </c>
      <c r="U61" t="s">
        <v>5433</v>
      </c>
      <c r="V61" t="s">
        <v>5121</v>
      </c>
      <c r="W61" t="s">
        <v>24</v>
      </c>
      <c r="X61" t="s">
        <v>5436</v>
      </c>
      <c r="Y61" t="s">
        <v>5121</v>
      </c>
      <c r="Z61" t="s">
        <v>5437</v>
      </c>
      <c r="AA61" t="s">
        <v>5430</v>
      </c>
      <c r="AB61" t="s">
        <v>5433</v>
      </c>
      <c r="AC61" t="s">
        <v>5433</v>
      </c>
      <c r="AD61" t="s">
        <v>5433</v>
      </c>
      <c r="AE61" t="s">
        <v>5433</v>
      </c>
      <c r="AF61" t="s">
        <v>24</v>
      </c>
      <c r="AG61" t="s">
        <v>5436</v>
      </c>
      <c r="AH61" t="s">
        <v>5121</v>
      </c>
      <c r="AI61" t="s">
        <v>5437</v>
      </c>
      <c r="AJ61" t="s">
        <v>5430</v>
      </c>
      <c r="AK61" t="s">
        <v>5433</v>
      </c>
      <c r="AL61" t="s">
        <v>5433</v>
      </c>
      <c r="AM61" t="s">
        <v>5433</v>
      </c>
      <c r="AN61" t="s">
        <v>5121</v>
      </c>
      <c r="AO61" t="s">
        <v>24</v>
      </c>
      <c r="AP61" t="s">
        <v>5436</v>
      </c>
      <c r="AQ61" t="s">
        <v>5121</v>
      </c>
      <c r="AR61" t="s">
        <v>5437</v>
      </c>
      <c r="AS61" t="s">
        <v>5430</v>
      </c>
      <c r="AT61" t="s">
        <v>26</v>
      </c>
      <c r="AU61" t="s">
        <v>280</v>
      </c>
    </row>
    <row r="62" spans="1:47" x14ac:dyDescent="0.3">
      <c r="A62" t="s">
        <v>18</v>
      </c>
      <c r="B62" t="s">
        <v>19</v>
      </c>
      <c r="C62" t="s">
        <v>227</v>
      </c>
      <c r="D62" t="s">
        <v>5121</v>
      </c>
      <c r="E62" t="s">
        <v>24</v>
      </c>
      <c r="F62" t="s">
        <v>5428</v>
      </c>
      <c r="G62" t="s">
        <v>21</v>
      </c>
      <c r="H62" t="s">
        <v>21</v>
      </c>
      <c r="I62" t="s">
        <v>5586</v>
      </c>
      <c r="J62" t="s">
        <v>5430</v>
      </c>
      <c r="K62" t="s">
        <v>21</v>
      </c>
      <c r="L62" t="s">
        <v>21</v>
      </c>
      <c r="M62" t="s">
        <v>5587</v>
      </c>
      <c r="N62" t="s">
        <v>5430</v>
      </c>
      <c r="O62" t="s">
        <v>5436</v>
      </c>
      <c r="P62" t="s">
        <v>5436</v>
      </c>
      <c r="Q62" t="s">
        <v>5488</v>
      </c>
      <c r="R62" t="s">
        <v>5430</v>
      </c>
      <c r="S62" t="s">
        <v>5433</v>
      </c>
      <c r="T62" t="s">
        <v>5433</v>
      </c>
      <c r="U62" t="s">
        <v>5433</v>
      </c>
      <c r="V62" t="s">
        <v>5121</v>
      </c>
      <c r="W62" t="s">
        <v>24</v>
      </c>
      <c r="X62" t="s">
        <v>5436</v>
      </c>
      <c r="Y62" t="s">
        <v>5121</v>
      </c>
      <c r="Z62" t="s">
        <v>5437</v>
      </c>
      <c r="AA62" t="s">
        <v>5430</v>
      </c>
      <c r="AB62" t="s">
        <v>5433</v>
      </c>
      <c r="AC62" t="s">
        <v>5433</v>
      </c>
      <c r="AD62" t="s">
        <v>5433</v>
      </c>
      <c r="AE62" t="s">
        <v>5433</v>
      </c>
      <c r="AF62" t="s">
        <v>24</v>
      </c>
      <c r="AG62" t="s">
        <v>5436</v>
      </c>
      <c r="AH62" t="s">
        <v>5121</v>
      </c>
      <c r="AI62" t="s">
        <v>5437</v>
      </c>
      <c r="AJ62" t="s">
        <v>5430</v>
      </c>
      <c r="AK62" t="s">
        <v>5433</v>
      </c>
      <c r="AL62" t="s">
        <v>5433</v>
      </c>
      <c r="AM62" t="s">
        <v>5433</v>
      </c>
      <c r="AN62" t="s">
        <v>5121</v>
      </c>
      <c r="AO62" t="s">
        <v>24</v>
      </c>
      <c r="AP62" t="s">
        <v>5436</v>
      </c>
      <c r="AQ62" t="s">
        <v>5121</v>
      </c>
      <c r="AR62" t="s">
        <v>5437</v>
      </c>
      <c r="AS62" t="s">
        <v>5430</v>
      </c>
      <c r="AT62" t="s">
        <v>26</v>
      </c>
      <c r="AU62" t="s">
        <v>229</v>
      </c>
    </row>
    <row r="63" spans="1:47" x14ac:dyDescent="0.3">
      <c r="A63" t="s">
        <v>18</v>
      </c>
      <c r="B63" t="s">
        <v>19</v>
      </c>
      <c r="C63" t="s">
        <v>230</v>
      </c>
      <c r="D63" t="s">
        <v>5121</v>
      </c>
      <c r="E63" t="s">
        <v>24</v>
      </c>
      <c r="F63" t="s">
        <v>5428</v>
      </c>
      <c r="G63" t="s">
        <v>21</v>
      </c>
      <c r="H63" t="s">
        <v>21</v>
      </c>
      <c r="I63" t="s">
        <v>5586</v>
      </c>
      <c r="J63" t="s">
        <v>5430</v>
      </c>
      <c r="K63" t="s">
        <v>21</v>
      </c>
      <c r="L63" t="s">
        <v>21</v>
      </c>
      <c r="M63" t="s">
        <v>5588</v>
      </c>
      <c r="N63" t="s">
        <v>5430</v>
      </c>
      <c r="O63" t="s">
        <v>5436</v>
      </c>
      <c r="P63" t="s">
        <v>5436</v>
      </c>
      <c r="Q63" t="s">
        <v>5488</v>
      </c>
      <c r="R63" t="s">
        <v>5430</v>
      </c>
      <c r="S63" t="s">
        <v>5433</v>
      </c>
      <c r="T63" t="s">
        <v>5433</v>
      </c>
      <c r="U63" t="s">
        <v>5433</v>
      </c>
      <c r="V63" t="s">
        <v>5121</v>
      </c>
      <c r="W63" t="s">
        <v>24</v>
      </c>
      <c r="X63" t="s">
        <v>5436</v>
      </c>
      <c r="Y63" t="s">
        <v>5121</v>
      </c>
      <c r="Z63" t="s">
        <v>5437</v>
      </c>
      <c r="AA63" t="s">
        <v>5430</v>
      </c>
      <c r="AB63" t="s">
        <v>5433</v>
      </c>
      <c r="AC63" t="s">
        <v>5433</v>
      </c>
      <c r="AD63" t="s">
        <v>5433</v>
      </c>
      <c r="AE63" t="s">
        <v>5433</v>
      </c>
      <c r="AF63" t="s">
        <v>24</v>
      </c>
      <c r="AG63" t="s">
        <v>5436</v>
      </c>
      <c r="AH63" t="s">
        <v>5121</v>
      </c>
      <c r="AI63" t="s">
        <v>5437</v>
      </c>
      <c r="AJ63" t="s">
        <v>5430</v>
      </c>
      <c r="AK63" t="s">
        <v>5433</v>
      </c>
      <c r="AL63" t="s">
        <v>5433</v>
      </c>
      <c r="AM63" t="s">
        <v>5433</v>
      </c>
      <c r="AN63" t="s">
        <v>5121</v>
      </c>
      <c r="AO63" t="s">
        <v>24</v>
      </c>
      <c r="AP63" t="s">
        <v>5436</v>
      </c>
      <c r="AQ63" t="s">
        <v>5121</v>
      </c>
      <c r="AR63" t="s">
        <v>5437</v>
      </c>
      <c r="AS63" t="s">
        <v>5430</v>
      </c>
      <c r="AT63" t="s">
        <v>26</v>
      </c>
      <c r="AU63" t="s">
        <v>232</v>
      </c>
    </row>
    <row r="64" spans="1:47" x14ac:dyDescent="0.3">
      <c r="A64" t="s">
        <v>18</v>
      </c>
      <c r="B64" t="s">
        <v>19</v>
      </c>
      <c r="C64" t="s">
        <v>233</v>
      </c>
      <c r="D64" t="s">
        <v>5121</v>
      </c>
      <c r="E64" t="s">
        <v>24</v>
      </c>
      <c r="F64" t="s">
        <v>5428</v>
      </c>
      <c r="G64" t="s">
        <v>21</v>
      </c>
      <c r="H64" t="s">
        <v>21</v>
      </c>
      <c r="I64" t="s">
        <v>5586</v>
      </c>
      <c r="J64" t="s">
        <v>5430</v>
      </c>
      <c r="K64" t="s">
        <v>21</v>
      </c>
      <c r="L64" t="s">
        <v>21</v>
      </c>
      <c r="M64" t="s">
        <v>5589</v>
      </c>
      <c r="N64" t="s">
        <v>5430</v>
      </c>
      <c r="O64" t="s">
        <v>5436</v>
      </c>
      <c r="P64" t="s">
        <v>5436</v>
      </c>
      <c r="Q64" t="s">
        <v>5488</v>
      </c>
      <c r="R64" t="s">
        <v>5430</v>
      </c>
      <c r="S64" t="s">
        <v>5433</v>
      </c>
      <c r="T64" t="s">
        <v>5433</v>
      </c>
      <c r="U64" t="s">
        <v>5433</v>
      </c>
      <c r="V64" t="s">
        <v>5121</v>
      </c>
      <c r="W64" t="s">
        <v>24</v>
      </c>
      <c r="X64" t="s">
        <v>5436</v>
      </c>
      <c r="Y64" t="s">
        <v>5121</v>
      </c>
      <c r="Z64" t="s">
        <v>5437</v>
      </c>
      <c r="AA64" t="s">
        <v>5430</v>
      </c>
      <c r="AB64" t="s">
        <v>5433</v>
      </c>
      <c r="AC64" t="s">
        <v>5433</v>
      </c>
      <c r="AD64" t="s">
        <v>5433</v>
      </c>
      <c r="AE64" t="s">
        <v>5433</v>
      </c>
      <c r="AF64" t="s">
        <v>24</v>
      </c>
      <c r="AG64" t="s">
        <v>5436</v>
      </c>
      <c r="AH64" t="s">
        <v>5121</v>
      </c>
      <c r="AI64" t="s">
        <v>5437</v>
      </c>
      <c r="AJ64" t="s">
        <v>5430</v>
      </c>
      <c r="AK64" t="s">
        <v>5433</v>
      </c>
      <c r="AL64" t="s">
        <v>5433</v>
      </c>
      <c r="AM64" t="s">
        <v>5433</v>
      </c>
      <c r="AN64" t="s">
        <v>5121</v>
      </c>
      <c r="AO64" t="s">
        <v>24</v>
      </c>
      <c r="AP64" t="s">
        <v>5436</v>
      </c>
      <c r="AQ64" t="s">
        <v>5121</v>
      </c>
      <c r="AR64" t="s">
        <v>5437</v>
      </c>
      <c r="AS64" t="s">
        <v>5430</v>
      </c>
      <c r="AT64" t="s">
        <v>26</v>
      </c>
      <c r="AU64" t="s">
        <v>235</v>
      </c>
    </row>
    <row r="65" spans="1:47" x14ac:dyDescent="0.3">
      <c r="A65" t="s">
        <v>18</v>
      </c>
      <c r="B65" t="s">
        <v>19</v>
      </c>
      <c r="C65" t="s">
        <v>236</v>
      </c>
      <c r="D65" t="s">
        <v>5121</v>
      </c>
      <c r="E65" t="s">
        <v>24</v>
      </c>
      <c r="F65" t="s">
        <v>5428</v>
      </c>
      <c r="G65" t="s">
        <v>21</v>
      </c>
      <c r="H65" t="s">
        <v>21</v>
      </c>
      <c r="I65" t="s">
        <v>5586</v>
      </c>
      <c r="J65" t="s">
        <v>5430</v>
      </c>
      <c r="K65" t="s">
        <v>21</v>
      </c>
      <c r="L65" t="s">
        <v>21</v>
      </c>
      <c r="M65" t="s">
        <v>5590</v>
      </c>
      <c r="N65" t="s">
        <v>5430</v>
      </c>
      <c r="O65" t="s">
        <v>5436</v>
      </c>
      <c r="P65" t="s">
        <v>5436</v>
      </c>
      <c r="Q65" t="s">
        <v>5488</v>
      </c>
      <c r="R65" t="s">
        <v>5430</v>
      </c>
      <c r="S65" t="s">
        <v>5433</v>
      </c>
      <c r="T65" t="s">
        <v>5433</v>
      </c>
      <c r="U65" t="s">
        <v>5433</v>
      </c>
      <c r="V65" t="s">
        <v>5121</v>
      </c>
      <c r="W65" t="s">
        <v>24</v>
      </c>
      <c r="X65" t="s">
        <v>5436</v>
      </c>
      <c r="Y65" t="s">
        <v>5121</v>
      </c>
      <c r="Z65" t="s">
        <v>5437</v>
      </c>
      <c r="AA65" t="s">
        <v>5430</v>
      </c>
      <c r="AB65" t="s">
        <v>5433</v>
      </c>
      <c r="AC65" t="s">
        <v>5433</v>
      </c>
      <c r="AD65" t="s">
        <v>5433</v>
      </c>
      <c r="AE65" t="s">
        <v>5433</v>
      </c>
      <c r="AF65" t="s">
        <v>24</v>
      </c>
      <c r="AG65" t="s">
        <v>5436</v>
      </c>
      <c r="AH65" t="s">
        <v>5121</v>
      </c>
      <c r="AI65" t="s">
        <v>5437</v>
      </c>
      <c r="AJ65" t="s">
        <v>5430</v>
      </c>
      <c r="AK65" t="s">
        <v>5433</v>
      </c>
      <c r="AL65" t="s">
        <v>5433</v>
      </c>
      <c r="AM65" t="s">
        <v>5433</v>
      </c>
      <c r="AN65" t="s">
        <v>5121</v>
      </c>
      <c r="AO65" t="s">
        <v>24</v>
      </c>
      <c r="AP65" t="s">
        <v>5436</v>
      </c>
      <c r="AQ65" t="s">
        <v>5121</v>
      </c>
      <c r="AR65" t="s">
        <v>5437</v>
      </c>
      <c r="AS65" t="s">
        <v>5430</v>
      </c>
      <c r="AT65" t="s">
        <v>26</v>
      </c>
      <c r="AU65" t="s">
        <v>238</v>
      </c>
    </row>
    <row r="66" spans="1:47" x14ac:dyDescent="0.3">
      <c r="A66" t="s">
        <v>18</v>
      </c>
      <c r="B66" t="s">
        <v>19</v>
      </c>
      <c r="C66" t="s">
        <v>239</v>
      </c>
      <c r="D66" t="s">
        <v>5121</v>
      </c>
      <c r="E66" t="s">
        <v>24</v>
      </c>
      <c r="F66" t="s">
        <v>5428</v>
      </c>
      <c r="G66" t="s">
        <v>21</v>
      </c>
      <c r="H66" t="s">
        <v>21</v>
      </c>
      <c r="I66" t="s">
        <v>5586</v>
      </c>
      <c r="J66" t="s">
        <v>5430</v>
      </c>
      <c r="K66" t="s">
        <v>21</v>
      </c>
      <c r="L66" t="s">
        <v>21</v>
      </c>
      <c r="M66" t="s">
        <v>5591</v>
      </c>
      <c r="N66" t="s">
        <v>5430</v>
      </c>
      <c r="O66" t="s">
        <v>5436</v>
      </c>
      <c r="P66" t="s">
        <v>5436</v>
      </c>
      <c r="Q66" t="s">
        <v>5488</v>
      </c>
      <c r="R66" t="s">
        <v>5430</v>
      </c>
      <c r="S66" t="s">
        <v>5433</v>
      </c>
      <c r="T66" t="s">
        <v>5433</v>
      </c>
      <c r="U66" t="s">
        <v>5433</v>
      </c>
      <c r="V66" t="s">
        <v>5121</v>
      </c>
      <c r="W66" t="s">
        <v>24</v>
      </c>
      <c r="X66" t="s">
        <v>5436</v>
      </c>
      <c r="Y66" t="s">
        <v>5121</v>
      </c>
      <c r="Z66" t="s">
        <v>5437</v>
      </c>
      <c r="AA66" t="s">
        <v>5430</v>
      </c>
      <c r="AB66" t="s">
        <v>5433</v>
      </c>
      <c r="AC66" t="s">
        <v>5433</v>
      </c>
      <c r="AD66" t="s">
        <v>5433</v>
      </c>
      <c r="AE66" t="s">
        <v>5433</v>
      </c>
      <c r="AF66" t="s">
        <v>24</v>
      </c>
      <c r="AG66" t="s">
        <v>5436</v>
      </c>
      <c r="AH66" t="s">
        <v>5121</v>
      </c>
      <c r="AI66" t="s">
        <v>5437</v>
      </c>
      <c r="AJ66" t="s">
        <v>5430</v>
      </c>
      <c r="AK66" t="s">
        <v>5433</v>
      </c>
      <c r="AL66" t="s">
        <v>5433</v>
      </c>
      <c r="AM66" t="s">
        <v>5433</v>
      </c>
      <c r="AN66" t="s">
        <v>5121</v>
      </c>
      <c r="AO66" t="s">
        <v>24</v>
      </c>
      <c r="AP66" t="s">
        <v>5436</v>
      </c>
      <c r="AQ66" t="s">
        <v>5121</v>
      </c>
      <c r="AR66" t="s">
        <v>5437</v>
      </c>
      <c r="AS66" t="s">
        <v>5430</v>
      </c>
      <c r="AT66" t="s">
        <v>26</v>
      </c>
      <c r="AU66" t="s">
        <v>241</v>
      </c>
    </row>
    <row r="67" spans="1:47" x14ac:dyDescent="0.3">
      <c r="A67" t="s">
        <v>18</v>
      </c>
      <c r="B67" t="s">
        <v>19</v>
      </c>
      <c r="C67" t="s">
        <v>242</v>
      </c>
      <c r="D67" t="s">
        <v>5121</v>
      </c>
      <c r="E67" t="s">
        <v>24</v>
      </c>
      <c r="F67" t="s">
        <v>5428</v>
      </c>
      <c r="G67" t="s">
        <v>21</v>
      </c>
      <c r="H67" t="s">
        <v>21</v>
      </c>
      <c r="I67" t="s">
        <v>5586</v>
      </c>
      <c r="J67" t="s">
        <v>5430</v>
      </c>
      <c r="K67" t="s">
        <v>21</v>
      </c>
      <c r="L67" t="s">
        <v>21</v>
      </c>
      <c r="M67" t="s">
        <v>5592</v>
      </c>
      <c r="N67" t="s">
        <v>5430</v>
      </c>
      <c r="O67" t="s">
        <v>5436</v>
      </c>
      <c r="P67" t="s">
        <v>5436</v>
      </c>
      <c r="Q67" t="s">
        <v>5488</v>
      </c>
      <c r="R67" t="s">
        <v>5430</v>
      </c>
      <c r="S67" t="s">
        <v>5433</v>
      </c>
      <c r="T67" t="s">
        <v>5433</v>
      </c>
      <c r="U67" t="s">
        <v>5433</v>
      </c>
      <c r="V67" t="s">
        <v>5121</v>
      </c>
      <c r="W67" t="s">
        <v>24</v>
      </c>
      <c r="X67" t="s">
        <v>5436</v>
      </c>
      <c r="Y67" t="s">
        <v>5121</v>
      </c>
      <c r="Z67" t="s">
        <v>5437</v>
      </c>
      <c r="AA67" t="s">
        <v>5430</v>
      </c>
      <c r="AB67" t="s">
        <v>5433</v>
      </c>
      <c r="AC67" t="s">
        <v>5433</v>
      </c>
      <c r="AD67" t="s">
        <v>5433</v>
      </c>
      <c r="AE67" t="s">
        <v>5433</v>
      </c>
      <c r="AF67" t="s">
        <v>24</v>
      </c>
      <c r="AG67" t="s">
        <v>5436</v>
      </c>
      <c r="AH67" t="s">
        <v>5121</v>
      </c>
      <c r="AI67" t="s">
        <v>5437</v>
      </c>
      <c r="AJ67" t="s">
        <v>5430</v>
      </c>
      <c r="AK67" t="s">
        <v>5433</v>
      </c>
      <c r="AL67" t="s">
        <v>5433</v>
      </c>
      <c r="AM67" t="s">
        <v>5433</v>
      </c>
      <c r="AN67" t="s">
        <v>5121</v>
      </c>
      <c r="AO67" t="s">
        <v>24</v>
      </c>
      <c r="AP67" t="s">
        <v>5436</v>
      </c>
      <c r="AQ67" t="s">
        <v>5121</v>
      </c>
      <c r="AR67" t="s">
        <v>5437</v>
      </c>
      <c r="AS67" t="s">
        <v>5430</v>
      </c>
      <c r="AT67" t="s">
        <v>26</v>
      </c>
      <c r="AU67" t="s">
        <v>244</v>
      </c>
    </row>
    <row r="68" spans="1:47" x14ac:dyDescent="0.3">
      <c r="A68" t="s">
        <v>18</v>
      </c>
      <c r="B68" t="s">
        <v>19</v>
      </c>
      <c r="C68" t="s">
        <v>245</v>
      </c>
      <c r="D68" t="s">
        <v>5121</v>
      </c>
      <c r="E68" t="s">
        <v>24</v>
      </c>
      <c r="F68" t="s">
        <v>5428</v>
      </c>
      <c r="G68" t="s">
        <v>21</v>
      </c>
      <c r="H68" t="s">
        <v>21</v>
      </c>
      <c r="I68" t="s">
        <v>5586</v>
      </c>
      <c r="J68" t="s">
        <v>5430</v>
      </c>
      <c r="K68" t="s">
        <v>21</v>
      </c>
      <c r="L68" t="s">
        <v>21</v>
      </c>
      <c r="M68" t="s">
        <v>5593</v>
      </c>
      <c r="N68" t="s">
        <v>5430</v>
      </c>
      <c r="O68" t="s">
        <v>5436</v>
      </c>
      <c r="P68" t="s">
        <v>5436</v>
      </c>
      <c r="Q68" t="s">
        <v>5488</v>
      </c>
      <c r="R68" t="s">
        <v>5430</v>
      </c>
      <c r="S68" t="s">
        <v>5433</v>
      </c>
      <c r="T68" t="s">
        <v>5433</v>
      </c>
      <c r="U68" t="s">
        <v>5433</v>
      </c>
      <c r="V68" t="s">
        <v>5121</v>
      </c>
      <c r="W68" t="s">
        <v>24</v>
      </c>
      <c r="X68" t="s">
        <v>5436</v>
      </c>
      <c r="Y68" t="s">
        <v>5121</v>
      </c>
      <c r="Z68" t="s">
        <v>5437</v>
      </c>
      <c r="AA68" t="s">
        <v>5430</v>
      </c>
      <c r="AB68" t="s">
        <v>5433</v>
      </c>
      <c r="AC68" t="s">
        <v>5433</v>
      </c>
      <c r="AD68" t="s">
        <v>5433</v>
      </c>
      <c r="AE68" t="s">
        <v>5433</v>
      </c>
      <c r="AF68" t="s">
        <v>24</v>
      </c>
      <c r="AG68" t="s">
        <v>5436</v>
      </c>
      <c r="AH68" t="s">
        <v>5121</v>
      </c>
      <c r="AI68" t="s">
        <v>5437</v>
      </c>
      <c r="AJ68" t="s">
        <v>5430</v>
      </c>
      <c r="AK68" t="s">
        <v>5433</v>
      </c>
      <c r="AL68" t="s">
        <v>5433</v>
      </c>
      <c r="AM68" t="s">
        <v>5433</v>
      </c>
      <c r="AN68" t="s">
        <v>5121</v>
      </c>
      <c r="AO68" t="s">
        <v>24</v>
      </c>
      <c r="AP68" t="s">
        <v>5436</v>
      </c>
      <c r="AQ68" t="s">
        <v>5121</v>
      </c>
      <c r="AR68" t="s">
        <v>5437</v>
      </c>
      <c r="AS68" t="s">
        <v>5430</v>
      </c>
      <c r="AT68" t="s">
        <v>26</v>
      </c>
      <c r="AU68" t="s">
        <v>247</v>
      </c>
    </row>
    <row r="69" spans="1:47" x14ac:dyDescent="0.3">
      <c r="A69" t="s">
        <v>18</v>
      </c>
      <c r="B69" t="s">
        <v>19</v>
      </c>
      <c r="C69" t="s">
        <v>248</v>
      </c>
      <c r="D69" t="s">
        <v>5121</v>
      </c>
      <c r="E69" t="s">
        <v>24</v>
      </c>
      <c r="F69" t="s">
        <v>5428</v>
      </c>
      <c r="G69" t="s">
        <v>21</v>
      </c>
      <c r="H69" t="s">
        <v>21</v>
      </c>
      <c r="I69" t="s">
        <v>5586</v>
      </c>
      <c r="J69" t="s">
        <v>5430</v>
      </c>
      <c r="K69" t="s">
        <v>21</v>
      </c>
      <c r="L69" t="s">
        <v>21</v>
      </c>
      <c r="M69" t="s">
        <v>5593</v>
      </c>
      <c r="N69" t="s">
        <v>5430</v>
      </c>
      <c r="O69" t="s">
        <v>5436</v>
      </c>
      <c r="P69" t="s">
        <v>5436</v>
      </c>
      <c r="Q69" t="s">
        <v>5488</v>
      </c>
      <c r="R69" t="s">
        <v>5430</v>
      </c>
      <c r="S69" t="s">
        <v>5433</v>
      </c>
      <c r="T69" t="s">
        <v>5433</v>
      </c>
      <c r="U69" t="s">
        <v>5433</v>
      </c>
      <c r="V69" t="s">
        <v>5121</v>
      </c>
      <c r="W69" t="s">
        <v>24</v>
      </c>
      <c r="X69" t="s">
        <v>5436</v>
      </c>
      <c r="Y69" t="s">
        <v>5121</v>
      </c>
      <c r="Z69" t="s">
        <v>5437</v>
      </c>
      <c r="AA69" t="s">
        <v>5430</v>
      </c>
      <c r="AB69" t="s">
        <v>5433</v>
      </c>
      <c r="AC69" t="s">
        <v>5433</v>
      </c>
      <c r="AD69" t="s">
        <v>5433</v>
      </c>
      <c r="AE69" t="s">
        <v>5433</v>
      </c>
      <c r="AF69" t="s">
        <v>24</v>
      </c>
      <c r="AG69" t="s">
        <v>5436</v>
      </c>
      <c r="AH69" t="s">
        <v>5121</v>
      </c>
      <c r="AI69" t="s">
        <v>5437</v>
      </c>
      <c r="AJ69" t="s">
        <v>5430</v>
      </c>
      <c r="AK69" t="s">
        <v>5433</v>
      </c>
      <c r="AL69" t="s">
        <v>5433</v>
      </c>
      <c r="AM69" t="s">
        <v>5433</v>
      </c>
      <c r="AN69" t="s">
        <v>5121</v>
      </c>
      <c r="AO69" t="s">
        <v>24</v>
      </c>
      <c r="AP69" t="s">
        <v>5436</v>
      </c>
      <c r="AQ69" t="s">
        <v>5121</v>
      </c>
      <c r="AR69" t="s">
        <v>5437</v>
      </c>
      <c r="AS69" t="s">
        <v>5430</v>
      </c>
      <c r="AT69" t="s">
        <v>26</v>
      </c>
      <c r="AU69" t="s">
        <v>250</v>
      </c>
    </row>
    <row r="70" spans="1:47" x14ac:dyDescent="0.3">
      <c r="A70" t="s">
        <v>18</v>
      </c>
      <c r="B70" t="s">
        <v>19</v>
      </c>
      <c r="C70" t="s">
        <v>251</v>
      </c>
      <c r="D70" t="s">
        <v>5121</v>
      </c>
      <c r="E70" t="s">
        <v>24</v>
      </c>
      <c r="F70" t="s">
        <v>5428</v>
      </c>
      <c r="G70" t="s">
        <v>21</v>
      </c>
      <c r="H70" t="s">
        <v>21</v>
      </c>
      <c r="I70" t="s">
        <v>5586</v>
      </c>
      <c r="J70" t="s">
        <v>5430</v>
      </c>
      <c r="K70" t="s">
        <v>21</v>
      </c>
      <c r="L70" t="s">
        <v>21</v>
      </c>
      <c r="M70" t="s">
        <v>5594</v>
      </c>
      <c r="N70" t="s">
        <v>5430</v>
      </c>
      <c r="O70" t="s">
        <v>5436</v>
      </c>
      <c r="P70" t="s">
        <v>5436</v>
      </c>
      <c r="Q70" t="s">
        <v>5488</v>
      </c>
      <c r="R70" t="s">
        <v>5430</v>
      </c>
      <c r="S70" t="s">
        <v>5433</v>
      </c>
      <c r="T70" t="s">
        <v>5433</v>
      </c>
      <c r="U70" t="s">
        <v>5433</v>
      </c>
      <c r="V70" t="s">
        <v>5121</v>
      </c>
      <c r="W70" t="s">
        <v>24</v>
      </c>
      <c r="X70" t="s">
        <v>5436</v>
      </c>
      <c r="Y70" t="s">
        <v>5121</v>
      </c>
      <c r="Z70" t="s">
        <v>5437</v>
      </c>
      <c r="AA70" t="s">
        <v>5430</v>
      </c>
      <c r="AB70" t="s">
        <v>5433</v>
      </c>
      <c r="AC70" t="s">
        <v>5433</v>
      </c>
      <c r="AD70" t="s">
        <v>5433</v>
      </c>
      <c r="AE70" t="s">
        <v>5433</v>
      </c>
      <c r="AF70" t="s">
        <v>24</v>
      </c>
      <c r="AG70" t="s">
        <v>5436</v>
      </c>
      <c r="AH70" t="s">
        <v>5121</v>
      </c>
      <c r="AI70" t="s">
        <v>5437</v>
      </c>
      <c r="AJ70" t="s">
        <v>5430</v>
      </c>
      <c r="AK70" t="s">
        <v>5433</v>
      </c>
      <c r="AL70" t="s">
        <v>5433</v>
      </c>
      <c r="AM70" t="s">
        <v>5433</v>
      </c>
      <c r="AN70" t="s">
        <v>5121</v>
      </c>
      <c r="AO70" t="s">
        <v>24</v>
      </c>
      <c r="AP70" t="s">
        <v>5436</v>
      </c>
      <c r="AQ70" t="s">
        <v>5121</v>
      </c>
      <c r="AR70" t="s">
        <v>5437</v>
      </c>
      <c r="AS70" t="s">
        <v>5430</v>
      </c>
      <c r="AT70" t="s">
        <v>26</v>
      </c>
      <c r="AU70" t="s">
        <v>253</v>
      </c>
    </row>
    <row r="71" spans="1:47" x14ac:dyDescent="0.3">
      <c r="A71" t="s">
        <v>18</v>
      </c>
      <c r="B71" t="s">
        <v>19</v>
      </c>
      <c r="C71" t="s">
        <v>254</v>
      </c>
      <c r="D71" t="s">
        <v>5121</v>
      </c>
      <c r="E71" t="s">
        <v>24</v>
      </c>
      <c r="F71" t="s">
        <v>5428</v>
      </c>
      <c r="G71" t="s">
        <v>21</v>
      </c>
      <c r="H71" t="s">
        <v>21</v>
      </c>
      <c r="I71" t="s">
        <v>5586</v>
      </c>
      <c r="J71" t="s">
        <v>5430</v>
      </c>
      <c r="K71" t="s">
        <v>21</v>
      </c>
      <c r="L71" t="s">
        <v>21</v>
      </c>
      <c r="M71" t="s">
        <v>5595</v>
      </c>
      <c r="N71" t="s">
        <v>5430</v>
      </c>
      <c r="O71" t="s">
        <v>5436</v>
      </c>
      <c r="P71" t="s">
        <v>5436</v>
      </c>
      <c r="Q71" t="s">
        <v>5488</v>
      </c>
      <c r="R71" t="s">
        <v>5430</v>
      </c>
      <c r="S71" t="s">
        <v>5433</v>
      </c>
      <c r="T71" t="s">
        <v>5433</v>
      </c>
      <c r="U71" t="s">
        <v>5433</v>
      </c>
      <c r="V71" t="s">
        <v>5121</v>
      </c>
      <c r="W71" t="s">
        <v>24</v>
      </c>
      <c r="X71" t="s">
        <v>5436</v>
      </c>
      <c r="Y71" t="s">
        <v>5121</v>
      </c>
      <c r="Z71" t="s">
        <v>5437</v>
      </c>
      <c r="AA71" t="s">
        <v>5430</v>
      </c>
      <c r="AB71" t="s">
        <v>5433</v>
      </c>
      <c r="AC71" t="s">
        <v>5433</v>
      </c>
      <c r="AD71" t="s">
        <v>5433</v>
      </c>
      <c r="AE71" t="s">
        <v>5433</v>
      </c>
      <c r="AF71" t="s">
        <v>24</v>
      </c>
      <c r="AG71" t="s">
        <v>5436</v>
      </c>
      <c r="AH71" t="s">
        <v>5121</v>
      </c>
      <c r="AI71" t="s">
        <v>5437</v>
      </c>
      <c r="AJ71" t="s">
        <v>5430</v>
      </c>
      <c r="AK71" t="s">
        <v>5433</v>
      </c>
      <c r="AL71" t="s">
        <v>5433</v>
      </c>
      <c r="AM71" t="s">
        <v>5433</v>
      </c>
      <c r="AN71" t="s">
        <v>5121</v>
      </c>
      <c r="AO71" t="s">
        <v>24</v>
      </c>
      <c r="AP71" t="s">
        <v>5436</v>
      </c>
      <c r="AQ71" t="s">
        <v>5121</v>
      </c>
      <c r="AR71" t="s">
        <v>5437</v>
      </c>
      <c r="AS71" t="s">
        <v>5430</v>
      </c>
      <c r="AT71" t="s">
        <v>26</v>
      </c>
      <c r="AU71" t="s">
        <v>256</v>
      </c>
    </row>
    <row r="72" spans="1:47" x14ac:dyDescent="0.3">
      <c r="A72" t="s">
        <v>18</v>
      </c>
      <c r="B72" t="s">
        <v>19</v>
      </c>
      <c r="C72" t="s">
        <v>4840</v>
      </c>
      <c r="D72" t="s">
        <v>5122</v>
      </c>
      <c r="E72" t="s">
        <v>24</v>
      </c>
      <c r="F72" t="s">
        <v>5428</v>
      </c>
      <c r="G72" t="s">
        <v>21</v>
      </c>
      <c r="H72" t="s">
        <v>30</v>
      </c>
      <c r="I72" t="s">
        <v>5596</v>
      </c>
      <c r="J72" t="s">
        <v>5430</v>
      </c>
      <c r="K72" t="s">
        <v>5431</v>
      </c>
      <c r="L72" t="s">
        <v>807</v>
      </c>
      <c r="M72" t="s">
        <v>5597</v>
      </c>
      <c r="N72" t="s">
        <v>5430</v>
      </c>
      <c r="O72" t="s">
        <v>5431</v>
      </c>
      <c r="P72" t="s">
        <v>807</v>
      </c>
      <c r="Q72" t="s">
        <v>5597</v>
      </c>
      <c r="R72" t="s">
        <v>5430</v>
      </c>
      <c r="S72" t="s">
        <v>5433</v>
      </c>
      <c r="T72" t="s">
        <v>5433</v>
      </c>
      <c r="U72" t="s">
        <v>5433</v>
      </c>
      <c r="V72" t="s">
        <v>5121</v>
      </c>
      <c r="W72" t="s">
        <v>24</v>
      </c>
      <c r="X72" t="s">
        <v>5436</v>
      </c>
      <c r="Y72" t="s">
        <v>5121</v>
      </c>
      <c r="Z72" t="s">
        <v>5437</v>
      </c>
      <c r="AA72" t="s">
        <v>5430</v>
      </c>
      <c r="AB72" t="s">
        <v>5433</v>
      </c>
      <c r="AC72" t="s">
        <v>5433</v>
      </c>
      <c r="AD72" t="s">
        <v>5433</v>
      </c>
      <c r="AE72" t="s">
        <v>5433</v>
      </c>
      <c r="AF72" t="s">
        <v>24</v>
      </c>
      <c r="AG72" t="s">
        <v>5436</v>
      </c>
      <c r="AH72" t="s">
        <v>5121</v>
      </c>
      <c r="AI72" t="s">
        <v>5437</v>
      </c>
      <c r="AJ72" t="s">
        <v>5430</v>
      </c>
      <c r="AK72" t="s">
        <v>5433</v>
      </c>
      <c r="AL72" t="s">
        <v>5433</v>
      </c>
      <c r="AM72" t="s">
        <v>5433</v>
      </c>
      <c r="AN72" t="s">
        <v>5121</v>
      </c>
      <c r="AO72" t="s">
        <v>24</v>
      </c>
      <c r="AP72" t="s">
        <v>5436</v>
      </c>
      <c r="AQ72" t="s">
        <v>5121</v>
      </c>
      <c r="AR72" t="s">
        <v>5437</v>
      </c>
      <c r="AS72" t="s">
        <v>5430</v>
      </c>
      <c r="AT72" t="s">
        <v>26</v>
      </c>
      <c r="AU72" t="s">
        <v>4842</v>
      </c>
    </row>
    <row r="73" spans="1:47" x14ac:dyDescent="0.3">
      <c r="A73" t="s">
        <v>18</v>
      </c>
      <c r="B73" t="s">
        <v>19</v>
      </c>
      <c r="C73" t="s">
        <v>4850</v>
      </c>
      <c r="D73" t="s">
        <v>5122</v>
      </c>
      <c r="E73" t="s">
        <v>24</v>
      </c>
      <c r="F73" t="s">
        <v>5428</v>
      </c>
      <c r="G73" t="s">
        <v>21</v>
      </c>
      <c r="H73" t="s">
        <v>30</v>
      </c>
      <c r="I73" t="s">
        <v>5596</v>
      </c>
      <c r="J73" t="s">
        <v>5430</v>
      </c>
      <c r="K73" t="s">
        <v>5532</v>
      </c>
      <c r="L73" t="s">
        <v>285</v>
      </c>
      <c r="M73" t="s">
        <v>5598</v>
      </c>
      <c r="N73" t="s">
        <v>5430</v>
      </c>
      <c r="O73" t="s">
        <v>5532</v>
      </c>
      <c r="P73" t="s">
        <v>285</v>
      </c>
      <c r="Q73" t="s">
        <v>5598</v>
      </c>
      <c r="R73" t="s">
        <v>5430</v>
      </c>
      <c r="S73" t="s">
        <v>5433</v>
      </c>
      <c r="T73" t="s">
        <v>5433</v>
      </c>
      <c r="U73" t="s">
        <v>5433</v>
      </c>
      <c r="V73" t="s">
        <v>5121</v>
      </c>
      <c r="W73" t="s">
        <v>24</v>
      </c>
      <c r="X73" t="s">
        <v>5436</v>
      </c>
      <c r="Y73" t="s">
        <v>5121</v>
      </c>
      <c r="Z73" t="s">
        <v>5437</v>
      </c>
      <c r="AA73" t="s">
        <v>5430</v>
      </c>
      <c r="AB73" t="s">
        <v>5433</v>
      </c>
      <c r="AC73" t="s">
        <v>5433</v>
      </c>
      <c r="AD73" t="s">
        <v>5433</v>
      </c>
      <c r="AE73" t="s">
        <v>5433</v>
      </c>
      <c r="AF73" t="s">
        <v>24</v>
      </c>
      <c r="AG73" t="s">
        <v>5436</v>
      </c>
      <c r="AH73" t="s">
        <v>5121</v>
      </c>
      <c r="AI73" t="s">
        <v>5437</v>
      </c>
      <c r="AJ73" t="s">
        <v>5430</v>
      </c>
      <c r="AK73" t="s">
        <v>5433</v>
      </c>
      <c r="AL73" t="s">
        <v>5433</v>
      </c>
      <c r="AM73" t="s">
        <v>5433</v>
      </c>
      <c r="AN73" t="s">
        <v>5121</v>
      </c>
      <c r="AO73" t="s">
        <v>24</v>
      </c>
      <c r="AP73" t="s">
        <v>5436</v>
      </c>
      <c r="AQ73" t="s">
        <v>5121</v>
      </c>
      <c r="AR73" t="s">
        <v>5437</v>
      </c>
      <c r="AS73" t="s">
        <v>5430</v>
      </c>
      <c r="AT73" t="s">
        <v>26</v>
      </c>
      <c r="AU73" t="s">
        <v>4852</v>
      </c>
    </row>
    <row r="74" spans="1:47" x14ac:dyDescent="0.3">
      <c r="A74" t="s">
        <v>18</v>
      </c>
      <c r="B74" t="s">
        <v>19</v>
      </c>
      <c r="C74" t="s">
        <v>4868</v>
      </c>
      <c r="D74" t="s">
        <v>5122</v>
      </c>
      <c r="E74" t="s">
        <v>24</v>
      </c>
      <c r="F74" t="s">
        <v>5428</v>
      </c>
      <c r="G74" t="s">
        <v>21</v>
      </c>
      <c r="H74" t="s">
        <v>30</v>
      </c>
      <c r="I74" t="s">
        <v>5596</v>
      </c>
      <c r="J74" t="s">
        <v>5430</v>
      </c>
      <c r="K74" t="s">
        <v>5431</v>
      </c>
      <c r="L74" t="s">
        <v>807</v>
      </c>
      <c r="M74" t="s">
        <v>5599</v>
      </c>
      <c r="N74" t="s">
        <v>5430</v>
      </c>
      <c r="O74" t="s">
        <v>5431</v>
      </c>
      <c r="P74" t="s">
        <v>807</v>
      </c>
      <c r="Q74" t="s">
        <v>5599</v>
      </c>
      <c r="R74" t="s">
        <v>5430</v>
      </c>
      <c r="S74" t="s">
        <v>5600</v>
      </c>
      <c r="T74" t="s">
        <v>5601</v>
      </c>
      <c r="U74" t="s">
        <v>5433</v>
      </c>
      <c r="V74" t="s">
        <v>5455</v>
      </c>
      <c r="W74" t="s">
        <v>24</v>
      </c>
      <c r="X74" t="s">
        <v>602</v>
      </c>
      <c r="Y74" t="s">
        <v>5602</v>
      </c>
      <c r="Z74" t="s">
        <v>5603</v>
      </c>
      <c r="AA74" t="s">
        <v>5430</v>
      </c>
      <c r="AB74" t="s">
        <v>5433</v>
      </c>
      <c r="AC74" t="s">
        <v>5433</v>
      </c>
      <c r="AD74" t="s">
        <v>5433</v>
      </c>
      <c r="AE74" t="s">
        <v>5433</v>
      </c>
      <c r="AF74" t="s">
        <v>24</v>
      </c>
      <c r="AG74" t="s">
        <v>5436</v>
      </c>
      <c r="AH74" t="s">
        <v>5121</v>
      </c>
      <c r="AI74" t="s">
        <v>5437</v>
      </c>
      <c r="AJ74" t="s">
        <v>5430</v>
      </c>
      <c r="AK74" t="s">
        <v>5433</v>
      </c>
      <c r="AL74" t="s">
        <v>5433</v>
      </c>
      <c r="AM74" t="s">
        <v>5433</v>
      </c>
      <c r="AN74" t="s">
        <v>5121</v>
      </c>
      <c r="AO74" t="s">
        <v>24</v>
      </c>
      <c r="AP74" t="s">
        <v>5436</v>
      </c>
      <c r="AQ74" t="s">
        <v>5121</v>
      </c>
      <c r="AR74" t="s">
        <v>5437</v>
      </c>
      <c r="AS74" t="s">
        <v>5430</v>
      </c>
      <c r="AT74" t="s">
        <v>26</v>
      </c>
      <c r="AU74" t="s">
        <v>4869</v>
      </c>
    </row>
    <row r="75" spans="1:47" x14ac:dyDescent="0.3">
      <c r="A75" t="s">
        <v>18</v>
      </c>
      <c r="B75" t="s">
        <v>19</v>
      </c>
      <c r="C75" t="s">
        <v>4877</v>
      </c>
      <c r="D75" t="s">
        <v>5122</v>
      </c>
      <c r="E75" t="s">
        <v>24</v>
      </c>
      <c r="F75" t="s">
        <v>5428</v>
      </c>
      <c r="G75" t="s">
        <v>21</v>
      </c>
      <c r="H75" t="s">
        <v>30</v>
      </c>
      <c r="I75" t="s">
        <v>5596</v>
      </c>
      <c r="J75" t="s">
        <v>5430</v>
      </c>
      <c r="K75" t="s">
        <v>5431</v>
      </c>
      <c r="L75" t="s">
        <v>285</v>
      </c>
      <c r="M75" t="s">
        <v>5604</v>
      </c>
      <c r="N75" t="s">
        <v>5430</v>
      </c>
      <c r="O75" t="s">
        <v>5431</v>
      </c>
      <c r="P75" t="s">
        <v>285</v>
      </c>
      <c r="Q75" t="s">
        <v>5604</v>
      </c>
      <c r="R75" t="s">
        <v>5430</v>
      </c>
      <c r="S75" t="s">
        <v>5433</v>
      </c>
      <c r="T75" t="s">
        <v>5433</v>
      </c>
      <c r="U75" t="s">
        <v>5433</v>
      </c>
      <c r="V75" t="s">
        <v>5121</v>
      </c>
      <c r="W75" t="s">
        <v>24</v>
      </c>
      <c r="X75" t="s">
        <v>5436</v>
      </c>
      <c r="Y75" t="s">
        <v>5121</v>
      </c>
      <c r="Z75" t="s">
        <v>5437</v>
      </c>
      <c r="AA75" t="s">
        <v>5430</v>
      </c>
      <c r="AB75" t="s">
        <v>5433</v>
      </c>
      <c r="AC75" t="s">
        <v>5433</v>
      </c>
      <c r="AD75" t="s">
        <v>5433</v>
      </c>
      <c r="AE75" t="s">
        <v>5433</v>
      </c>
      <c r="AF75" t="s">
        <v>24</v>
      </c>
      <c r="AG75" t="s">
        <v>5436</v>
      </c>
      <c r="AH75" t="s">
        <v>5121</v>
      </c>
      <c r="AI75" t="s">
        <v>5437</v>
      </c>
      <c r="AJ75" t="s">
        <v>5430</v>
      </c>
      <c r="AK75" t="s">
        <v>5433</v>
      </c>
      <c r="AL75" t="s">
        <v>5433</v>
      </c>
      <c r="AM75" t="s">
        <v>5433</v>
      </c>
      <c r="AN75" t="s">
        <v>5121</v>
      </c>
      <c r="AO75" t="s">
        <v>24</v>
      </c>
      <c r="AP75" t="s">
        <v>5436</v>
      </c>
      <c r="AQ75" t="s">
        <v>5121</v>
      </c>
      <c r="AR75" t="s">
        <v>5437</v>
      </c>
      <c r="AS75" t="s">
        <v>5430</v>
      </c>
      <c r="AT75" t="s">
        <v>26</v>
      </c>
      <c r="AU75" t="s">
        <v>4879</v>
      </c>
    </row>
    <row r="76" spans="1:47" x14ac:dyDescent="0.3">
      <c r="A76" t="s">
        <v>18</v>
      </c>
      <c r="B76" t="s">
        <v>19</v>
      </c>
      <c r="C76" t="s">
        <v>4883</v>
      </c>
      <c r="D76" t="s">
        <v>5122</v>
      </c>
      <c r="E76" t="s">
        <v>24</v>
      </c>
      <c r="F76" t="s">
        <v>5428</v>
      </c>
      <c r="G76" t="s">
        <v>21</v>
      </c>
      <c r="H76" t="s">
        <v>30</v>
      </c>
      <c r="I76" t="s">
        <v>5596</v>
      </c>
      <c r="J76" t="s">
        <v>5430</v>
      </c>
      <c r="K76" t="s">
        <v>5431</v>
      </c>
      <c r="L76" t="s">
        <v>285</v>
      </c>
      <c r="M76" t="s">
        <v>5605</v>
      </c>
      <c r="N76" t="s">
        <v>5430</v>
      </c>
      <c r="O76" t="s">
        <v>5431</v>
      </c>
      <c r="P76" t="s">
        <v>285</v>
      </c>
      <c r="Q76" t="s">
        <v>5605</v>
      </c>
      <c r="R76" t="s">
        <v>5430</v>
      </c>
      <c r="S76" t="s">
        <v>5433</v>
      </c>
      <c r="T76" t="s">
        <v>5433</v>
      </c>
      <c r="U76" t="s">
        <v>5433</v>
      </c>
      <c r="V76" t="s">
        <v>5121</v>
      </c>
      <c r="W76" t="s">
        <v>24</v>
      </c>
      <c r="X76" t="s">
        <v>5436</v>
      </c>
      <c r="Y76" t="s">
        <v>5121</v>
      </c>
      <c r="Z76" t="s">
        <v>5437</v>
      </c>
      <c r="AA76" t="s">
        <v>5430</v>
      </c>
      <c r="AB76" t="s">
        <v>5433</v>
      </c>
      <c r="AC76" t="s">
        <v>5433</v>
      </c>
      <c r="AD76" t="s">
        <v>5433</v>
      </c>
      <c r="AE76" t="s">
        <v>5433</v>
      </c>
      <c r="AF76" t="s">
        <v>24</v>
      </c>
      <c r="AG76" t="s">
        <v>5436</v>
      </c>
      <c r="AH76" t="s">
        <v>5121</v>
      </c>
      <c r="AI76" t="s">
        <v>5437</v>
      </c>
      <c r="AJ76" t="s">
        <v>5430</v>
      </c>
      <c r="AK76" t="s">
        <v>5433</v>
      </c>
      <c r="AL76" t="s">
        <v>5433</v>
      </c>
      <c r="AM76" t="s">
        <v>5433</v>
      </c>
      <c r="AN76" t="s">
        <v>5121</v>
      </c>
      <c r="AO76" t="s">
        <v>24</v>
      </c>
      <c r="AP76" t="s">
        <v>5436</v>
      </c>
      <c r="AQ76" t="s">
        <v>5121</v>
      </c>
      <c r="AR76" t="s">
        <v>5437</v>
      </c>
      <c r="AS76" t="s">
        <v>5430</v>
      </c>
      <c r="AT76" t="s">
        <v>26</v>
      </c>
      <c r="AU76" t="s">
        <v>4885</v>
      </c>
    </row>
    <row r="77" spans="1:47" x14ac:dyDescent="0.3">
      <c r="A77" t="s">
        <v>18</v>
      </c>
      <c r="B77" t="s">
        <v>19</v>
      </c>
      <c r="C77" t="s">
        <v>4890</v>
      </c>
      <c r="D77" t="s">
        <v>5122</v>
      </c>
      <c r="E77" t="s">
        <v>24</v>
      </c>
      <c r="F77" t="s">
        <v>5428</v>
      </c>
      <c r="G77" t="s">
        <v>21</v>
      </c>
      <c r="H77" t="s">
        <v>30</v>
      </c>
      <c r="I77" t="s">
        <v>5596</v>
      </c>
      <c r="J77" t="s">
        <v>5430</v>
      </c>
      <c r="K77" t="s">
        <v>5532</v>
      </c>
      <c r="L77" t="s">
        <v>285</v>
      </c>
      <c r="M77" t="s">
        <v>5606</v>
      </c>
      <c r="N77" t="s">
        <v>5430</v>
      </c>
      <c r="O77" t="s">
        <v>5532</v>
      </c>
      <c r="P77" t="s">
        <v>285</v>
      </c>
      <c r="Q77" t="s">
        <v>5606</v>
      </c>
      <c r="R77" t="s">
        <v>5430</v>
      </c>
      <c r="S77" t="s">
        <v>5463</v>
      </c>
      <c r="T77" t="s">
        <v>5441</v>
      </c>
      <c r="U77" t="s">
        <v>5433</v>
      </c>
      <c r="V77" t="s">
        <v>5122</v>
      </c>
      <c r="W77" t="s">
        <v>5442</v>
      </c>
      <c r="X77" t="s">
        <v>21</v>
      </c>
      <c r="Y77" t="s">
        <v>5522</v>
      </c>
      <c r="Z77" t="s">
        <v>5607</v>
      </c>
      <c r="AA77" t="s">
        <v>5430</v>
      </c>
      <c r="AB77" t="s">
        <v>5433</v>
      </c>
      <c r="AC77" t="s">
        <v>5433</v>
      </c>
      <c r="AD77" t="s">
        <v>5433</v>
      </c>
      <c r="AE77" t="s">
        <v>5433</v>
      </c>
      <c r="AF77" t="s">
        <v>24</v>
      </c>
      <c r="AG77" t="s">
        <v>5436</v>
      </c>
      <c r="AH77" t="s">
        <v>5121</v>
      </c>
      <c r="AI77" t="s">
        <v>5437</v>
      </c>
      <c r="AJ77" t="s">
        <v>5430</v>
      </c>
      <c r="AK77" t="s">
        <v>5433</v>
      </c>
      <c r="AL77" t="s">
        <v>5433</v>
      </c>
      <c r="AM77" t="s">
        <v>5433</v>
      </c>
      <c r="AN77" t="s">
        <v>5121</v>
      </c>
      <c r="AO77" t="s">
        <v>24</v>
      </c>
      <c r="AP77" t="s">
        <v>5436</v>
      </c>
      <c r="AQ77" t="s">
        <v>5121</v>
      </c>
      <c r="AR77" t="s">
        <v>5437</v>
      </c>
      <c r="AS77" t="s">
        <v>5430</v>
      </c>
      <c r="AT77" t="s">
        <v>26</v>
      </c>
      <c r="AU77" t="s">
        <v>4891</v>
      </c>
    </row>
    <row r="78" spans="1:47" x14ac:dyDescent="0.3">
      <c r="A78" t="s">
        <v>18</v>
      </c>
      <c r="B78" t="s">
        <v>19</v>
      </c>
      <c r="C78" t="s">
        <v>4892</v>
      </c>
      <c r="D78" t="s">
        <v>5122</v>
      </c>
      <c r="E78" t="s">
        <v>24</v>
      </c>
      <c r="F78" t="s">
        <v>5428</v>
      </c>
      <c r="G78" t="s">
        <v>21</v>
      </c>
      <c r="H78" t="s">
        <v>30</v>
      </c>
      <c r="I78" t="s">
        <v>5596</v>
      </c>
      <c r="J78" t="s">
        <v>5430</v>
      </c>
      <c r="K78" t="s">
        <v>5431</v>
      </c>
      <c r="L78" t="s">
        <v>285</v>
      </c>
      <c r="M78" t="s">
        <v>5608</v>
      </c>
      <c r="N78" t="s">
        <v>5430</v>
      </c>
      <c r="O78" t="s">
        <v>5431</v>
      </c>
      <c r="P78" t="s">
        <v>285</v>
      </c>
      <c r="Q78" t="s">
        <v>5608</v>
      </c>
      <c r="R78" t="s">
        <v>5430</v>
      </c>
      <c r="S78" t="s">
        <v>5433</v>
      </c>
      <c r="T78" t="s">
        <v>5433</v>
      </c>
      <c r="U78" t="s">
        <v>5433</v>
      </c>
      <c r="V78" t="s">
        <v>5121</v>
      </c>
      <c r="W78" t="s">
        <v>24</v>
      </c>
      <c r="X78" t="s">
        <v>5436</v>
      </c>
      <c r="Y78" t="s">
        <v>5121</v>
      </c>
      <c r="Z78" t="s">
        <v>5437</v>
      </c>
      <c r="AA78" t="s">
        <v>5430</v>
      </c>
      <c r="AB78" t="s">
        <v>5433</v>
      </c>
      <c r="AC78" t="s">
        <v>5433</v>
      </c>
      <c r="AD78" t="s">
        <v>5433</v>
      </c>
      <c r="AE78" t="s">
        <v>5433</v>
      </c>
      <c r="AF78" t="s">
        <v>24</v>
      </c>
      <c r="AG78" t="s">
        <v>5436</v>
      </c>
      <c r="AH78" t="s">
        <v>5121</v>
      </c>
      <c r="AI78" t="s">
        <v>5437</v>
      </c>
      <c r="AJ78" t="s">
        <v>5430</v>
      </c>
      <c r="AK78" t="s">
        <v>5433</v>
      </c>
      <c r="AL78" t="s">
        <v>5433</v>
      </c>
      <c r="AM78" t="s">
        <v>5433</v>
      </c>
      <c r="AN78" t="s">
        <v>5121</v>
      </c>
      <c r="AO78" t="s">
        <v>24</v>
      </c>
      <c r="AP78" t="s">
        <v>5436</v>
      </c>
      <c r="AQ78" t="s">
        <v>5121</v>
      </c>
      <c r="AR78" t="s">
        <v>5437</v>
      </c>
      <c r="AS78" t="s">
        <v>5430</v>
      </c>
      <c r="AT78" t="s">
        <v>26</v>
      </c>
      <c r="AU78" t="s">
        <v>4894</v>
      </c>
    </row>
    <row r="79" spans="1:47" x14ac:dyDescent="0.3">
      <c r="A79" t="s">
        <v>18</v>
      </c>
      <c r="B79" t="s">
        <v>19</v>
      </c>
      <c r="C79" t="s">
        <v>4902</v>
      </c>
      <c r="D79" t="s">
        <v>5122</v>
      </c>
      <c r="E79" t="s">
        <v>24</v>
      </c>
      <c r="F79" t="s">
        <v>5428</v>
      </c>
      <c r="G79" t="s">
        <v>21</v>
      </c>
      <c r="H79" t="s">
        <v>30</v>
      </c>
      <c r="I79" t="s">
        <v>5596</v>
      </c>
      <c r="J79" t="s">
        <v>5430</v>
      </c>
      <c r="K79" t="s">
        <v>5431</v>
      </c>
      <c r="L79" t="s">
        <v>285</v>
      </c>
      <c r="M79" t="s">
        <v>5609</v>
      </c>
      <c r="N79" t="s">
        <v>5430</v>
      </c>
      <c r="O79" t="s">
        <v>5431</v>
      </c>
      <c r="P79" t="s">
        <v>285</v>
      </c>
      <c r="Q79" t="s">
        <v>5609</v>
      </c>
      <c r="R79" t="s">
        <v>5430</v>
      </c>
      <c r="S79" t="s">
        <v>5433</v>
      </c>
      <c r="T79" t="s">
        <v>5433</v>
      </c>
      <c r="U79" t="s">
        <v>5433</v>
      </c>
      <c r="V79" t="s">
        <v>5121</v>
      </c>
      <c r="W79" t="s">
        <v>24</v>
      </c>
      <c r="X79" t="s">
        <v>5436</v>
      </c>
      <c r="Y79" t="s">
        <v>5121</v>
      </c>
      <c r="Z79" t="s">
        <v>5437</v>
      </c>
      <c r="AA79" t="s">
        <v>5430</v>
      </c>
      <c r="AB79" t="s">
        <v>5433</v>
      </c>
      <c r="AC79" t="s">
        <v>5433</v>
      </c>
      <c r="AD79" t="s">
        <v>5433</v>
      </c>
      <c r="AE79" t="s">
        <v>5433</v>
      </c>
      <c r="AF79" t="s">
        <v>24</v>
      </c>
      <c r="AG79" t="s">
        <v>5436</v>
      </c>
      <c r="AH79" t="s">
        <v>5121</v>
      </c>
      <c r="AI79" t="s">
        <v>5437</v>
      </c>
      <c r="AJ79" t="s">
        <v>5430</v>
      </c>
      <c r="AK79" t="s">
        <v>5433</v>
      </c>
      <c r="AL79" t="s">
        <v>5433</v>
      </c>
      <c r="AM79" t="s">
        <v>5433</v>
      </c>
      <c r="AN79" t="s">
        <v>5121</v>
      </c>
      <c r="AO79" t="s">
        <v>24</v>
      </c>
      <c r="AP79" t="s">
        <v>5436</v>
      </c>
      <c r="AQ79" t="s">
        <v>5121</v>
      </c>
      <c r="AR79" t="s">
        <v>5437</v>
      </c>
      <c r="AS79" t="s">
        <v>5430</v>
      </c>
      <c r="AT79" t="s">
        <v>26</v>
      </c>
      <c r="AU79" t="s">
        <v>4904</v>
      </c>
    </row>
    <row r="80" spans="1:47" x14ac:dyDescent="0.3">
      <c r="A80" t="s">
        <v>18</v>
      </c>
      <c r="B80" t="s">
        <v>19</v>
      </c>
      <c r="C80" t="s">
        <v>4905</v>
      </c>
      <c r="D80" t="s">
        <v>5122</v>
      </c>
      <c r="E80" t="s">
        <v>24</v>
      </c>
      <c r="F80" t="s">
        <v>5428</v>
      </c>
      <c r="G80" t="s">
        <v>21</v>
      </c>
      <c r="H80" t="s">
        <v>30</v>
      </c>
      <c r="I80" t="s">
        <v>5596</v>
      </c>
      <c r="J80" t="s">
        <v>5430</v>
      </c>
      <c r="K80" t="s">
        <v>5431</v>
      </c>
      <c r="L80" t="s">
        <v>807</v>
      </c>
      <c r="M80" t="s">
        <v>5610</v>
      </c>
      <c r="N80" t="s">
        <v>5430</v>
      </c>
      <c r="O80" t="s">
        <v>5431</v>
      </c>
      <c r="P80" t="s">
        <v>807</v>
      </c>
      <c r="Q80" t="s">
        <v>5610</v>
      </c>
      <c r="R80" t="s">
        <v>5430</v>
      </c>
      <c r="S80" t="s">
        <v>5433</v>
      </c>
      <c r="T80" t="s">
        <v>5433</v>
      </c>
      <c r="U80" t="s">
        <v>5433</v>
      </c>
      <c r="V80" t="s">
        <v>5121</v>
      </c>
      <c r="W80" t="s">
        <v>24</v>
      </c>
      <c r="X80" t="s">
        <v>5436</v>
      </c>
      <c r="Y80" t="s">
        <v>5121</v>
      </c>
      <c r="Z80" t="s">
        <v>5437</v>
      </c>
      <c r="AA80" t="s">
        <v>5430</v>
      </c>
      <c r="AB80" t="s">
        <v>5433</v>
      </c>
      <c r="AC80" t="s">
        <v>5433</v>
      </c>
      <c r="AD80" t="s">
        <v>5433</v>
      </c>
      <c r="AE80" t="s">
        <v>5433</v>
      </c>
      <c r="AF80" t="s">
        <v>24</v>
      </c>
      <c r="AG80" t="s">
        <v>5436</v>
      </c>
      <c r="AH80" t="s">
        <v>5121</v>
      </c>
      <c r="AI80" t="s">
        <v>5437</v>
      </c>
      <c r="AJ80" t="s">
        <v>5430</v>
      </c>
      <c r="AK80" t="s">
        <v>5433</v>
      </c>
      <c r="AL80" t="s">
        <v>5433</v>
      </c>
      <c r="AM80" t="s">
        <v>5433</v>
      </c>
      <c r="AN80" t="s">
        <v>5121</v>
      </c>
      <c r="AO80" t="s">
        <v>24</v>
      </c>
      <c r="AP80" t="s">
        <v>5436</v>
      </c>
      <c r="AQ80" t="s">
        <v>5121</v>
      </c>
      <c r="AR80" t="s">
        <v>5437</v>
      </c>
      <c r="AS80" t="s">
        <v>5430</v>
      </c>
      <c r="AT80" t="s">
        <v>26</v>
      </c>
      <c r="AU80" t="s">
        <v>4907</v>
      </c>
    </row>
    <row r="81" spans="1:47" x14ac:dyDescent="0.3">
      <c r="A81" t="s">
        <v>18</v>
      </c>
      <c r="B81" t="s">
        <v>19</v>
      </c>
      <c r="C81" t="s">
        <v>456</v>
      </c>
      <c r="D81" t="s">
        <v>5121</v>
      </c>
      <c r="E81" t="s">
        <v>24</v>
      </c>
      <c r="F81" t="s">
        <v>5428</v>
      </c>
      <c r="G81" t="s">
        <v>21</v>
      </c>
      <c r="H81" t="s">
        <v>21</v>
      </c>
      <c r="I81" t="s">
        <v>5611</v>
      </c>
      <c r="J81" t="s">
        <v>5430</v>
      </c>
      <c r="K81" t="s">
        <v>288</v>
      </c>
      <c r="L81" t="s">
        <v>29</v>
      </c>
      <c r="M81" t="s">
        <v>5612</v>
      </c>
      <c r="N81" t="s">
        <v>5430</v>
      </c>
      <c r="O81" t="s">
        <v>5436</v>
      </c>
      <c r="P81" t="s">
        <v>5436</v>
      </c>
      <c r="Q81" t="s">
        <v>5488</v>
      </c>
      <c r="R81" t="s">
        <v>5430</v>
      </c>
      <c r="S81" t="s">
        <v>5433</v>
      </c>
      <c r="T81" t="s">
        <v>5433</v>
      </c>
      <c r="U81" t="s">
        <v>5433</v>
      </c>
      <c r="V81" t="s">
        <v>5121</v>
      </c>
      <c r="W81" t="s">
        <v>24</v>
      </c>
      <c r="X81" t="s">
        <v>5436</v>
      </c>
      <c r="Y81" t="s">
        <v>5121</v>
      </c>
      <c r="Z81" t="s">
        <v>5437</v>
      </c>
      <c r="AA81" t="s">
        <v>5430</v>
      </c>
      <c r="AB81" t="s">
        <v>5433</v>
      </c>
      <c r="AC81" t="s">
        <v>5433</v>
      </c>
      <c r="AD81" t="s">
        <v>5433</v>
      </c>
      <c r="AE81" t="s">
        <v>5433</v>
      </c>
      <c r="AF81" t="s">
        <v>24</v>
      </c>
      <c r="AG81" t="s">
        <v>5436</v>
      </c>
      <c r="AH81" t="s">
        <v>5121</v>
      </c>
      <c r="AI81" t="s">
        <v>5437</v>
      </c>
      <c r="AJ81" t="s">
        <v>5430</v>
      </c>
      <c r="AK81" t="s">
        <v>5433</v>
      </c>
      <c r="AL81" t="s">
        <v>5433</v>
      </c>
      <c r="AM81" t="s">
        <v>5433</v>
      </c>
      <c r="AN81" t="s">
        <v>5121</v>
      </c>
      <c r="AO81" t="s">
        <v>24</v>
      </c>
      <c r="AP81" t="s">
        <v>5436</v>
      </c>
      <c r="AQ81" t="s">
        <v>5121</v>
      </c>
      <c r="AR81" t="s">
        <v>5437</v>
      </c>
      <c r="AS81" t="s">
        <v>5430</v>
      </c>
      <c r="AT81" t="s">
        <v>26</v>
      </c>
      <c r="AU81" t="s">
        <v>457</v>
      </c>
    </row>
    <row r="82" spans="1:47" x14ac:dyDescent="0.3">
      <c r="A82" t="s">
        <v>18</v>
      </c>
      <c r="B82" t="s">
        <v>19</v>
      </c>
      <c r="C82" t="s">
        <v>466</v>
      </c>
      <c r="D82" t="s">
        <v>5121</v>
      </c>
      <c r="E82" t="s">
        <v>24</v>
      </c>
      <c r="F82" t="s">
        <v>5428</v>
      </c>
      <c r="G82" t="s">
        <v>21</v>
      </c>
      <c r="H82" t="s">
        <v>30</v>
      </c>
      <c r="I82" t="s">
        <v>5611</v>
      </c>
      <c r="J82" t="s">
        <v>5430</v>
      </c>
      <c r="K82" t="s">
        <v>288</v>
      </c>
      <c r="L82" t="s">
        <v>29</v>
      </c>
      <c r="M82" t="s">
        <v>5613</v>
      </c>
      <c r="N82" t="s">
        <v>5430</v>
      </c>
      <c r="O82" t="s">
        <v>5436</v>
      </c>
      <c r="P82" t="s">
        <v>5436</v>
      </c>
      <c r="Q82" t="s">
        <v>5488</v>
      </c>
      <c r="R82" t="s">
        <v>5430</v>
      </c>
      <c r="S82" t="s">
        <v>5440</v>
      </c>
      <c r="T82" t="s">
        <v>5463</v>
      </c>
      <c r="U82" t="s">
        <v>5433</v>
      </c>
      <c r="V82" t="s">
        <v>5455</v>
      </c>
      <c r="W82" t="s">
        <v>5442</v>
      </c>
      <c r="X82" t="s">
        <v>21</v>
      </c>
      <c r="Y82" t="s">
        <v>5469</v>
      </c>
      <c r="Z82" t="s">
        <v>5614</v>
      </c>
      <c r="AA82" t="s">
        <v>5430</v>
      </c>
      <c r="AB82" t="s">
        <v>5433</v>
      </c>
      <c r="AC82" t="s">
        <v>5433</v>
      </c>
      <c r="AD82" t="s">
        <v>5433</v>
      </c>
      <c r="AE82" t="s">
        <v>5433</v>
      </c>
      <c r="AF82" t="s">
        <v>24</v>
      </c>
      <c r="AG82" t="s">
        <v>810</v>
      </c>
      <c r="AH82" t="s">
        <v>5489</v>
      </c>
      <c r="AI82" t="s">
        <v>5615</v>
      </c>
      <c r="AJ82" t="s">
        <v>5430</v>
      </c>
      <c r="AK82" t="s">
        <v>5433</v>
      </c>
      <c r="AL82" t="s">
        <v>5433</v>
      </c>
      <c r="AM82" t="s">
        <v>5433</v>
      </c>
      <c r="AN82" t="s">
        <v>5121</v>
      </c>
      <c r="AO82" t="s">
        <v>24</v>
      </c>
      <c r="AP82" t="s">
        <v>5556</v>
      </c>
      <c r="AQ82" t="s">
        <v>5489</v>
      </c>
      <c r="AR82" t="s">
        <v>5616</v>
      </c>
      <c r="AS82" t="s">
        <v>5430</v>
      </c>
      <c r="AT82" t="s">
        <v>26</v>
      </c>
      <c r="AU82" t="s">
        <v>467</v>
      </c>
    </row>
    <row r="83" spans="1:47" x14ac:dyDescent="0.3">
      <c r="A83" t="s">
        <v>18</v>
      </c>
      <c r="B83" t="s">
        <v>19</v>
      </c>
      <c r="C83" t="s">
        <v>4960</v>
      </c>
      <c r="D83" t="s">
        <v>5122</v>
      </c>
      <c r="E83" t="s">
        <v>24</v>
      </c>
      <c r="F83" t="s">
        <v>5428</v>
      </c>
      <c r="G83" t="s">
        <v>21</v>
      </c>
      <c r="H83" t="s">
        <v>30</v>
      </c>
      <c r="I83" t="s">
        <v>5617</v>
      </c>
      <c r="J83" t="s">
        <v>5430</v>
      </c>
      <c r="K83" t="s">
        <v>5532</v>
      </c>
      <c r="L83" t="s">
        <v>285</v>
      </c>
      <c r="M83" t="s">
        <v>5618</v>
      </c>
      <c r="N83" t="s">
        <v>5430</v>
      </c>
      <c r="O83" t="s">
        <v>5532</v>
      </c>
      <c r="P83" t="s">
        <v>285</v>
      </c>
      <c r="Q83" t="s">
        <v>5618</v>
      </c>
      <c r="R83" t="s">
        <v>5430</v>
      </c>
      <c r="S83" t="s">
        <v>5441</v>
      </c>
      <c r="T83" t="s">
        <v>5441</v>
      </c>
      <c r="U83" t="s">
        <v>5433</v>
      </c>
      <c r="V83" t="s">
        <v>5122</v>
      </c>
      <c r="W83" t="s">
        <v>5442</v>
      </c>
      <c r="X83" t="s">
        <v>21</v>
      </c>
      <c r="Y83" t="s">
        <v>5456</v>
      </c>
      <c r="Z83" t="s">
        <v>5619</v>
      </c>
      <c r="AA83" t="s">
        <v>5430</v>
      </c>
      <c r="AB83" t="s">
        <v>5433</v>
      </c>
      <c r="AC83" t="s">
        <v>5433</v>
      </c>
      <c r="AD83" t="s">
        <v>5433</v>
      </c>
      <c r="AE83" t="s">
        <v>5433</v>
      </c>
      <c r="AF83" t="s">
        <v>24</v>
      </c>
      <c r="AG83" t="s">
        <v>5436</v>
      </c>
      <c r="AH83" t="s">
        <v>5121</v>
      </c>
      <c r="AI83" t="s">
        <v>5437</v>
      </c>
      <c r="AJ83" t="s">
        <v>5430</v>
      </c>
      <c r="AK83" t="s">
        <v>5433</v>
      </c>
      <c r="AL83" t="s">
        <v>5433</v>
      </c>
      <c r="AM83" t="s">
        <v>5433</v>
      </c>
      <c r="AN83" t="s">
        <v>5121</v>
      </c>
      <c r="AO83" t="s">
        <v>24</v>
      </c>
      <c r="AP83" t="s">
        <v>5436</v>
      </c>
      <c r="AQ83" t="s">
        <v>5121</v>
      </c>
      <c r="AR83" t="s">
        <v>5437</v>
      </c>
      <c r="AS83" t="s">
        <v>5430</v>
      </c>
      <c r="AT83" t="s">
        <v>26</v>
      </c>
      <c r="AU83" t="s">
        <v>4961</v>
      </c>
    </row>
    <row r="84" spans="1:47" x14ac:dyDescent="0.3">
      <c r="A84" t="s">
        <v>18</v>
      </c>
      <c r="B84" t="s">
        <v>19</v>
      </c>
      <c r="C84" t="s">
        <v>4985</v>
      </c>
      <c r="D84" t="s">
        <v>5122</v>
      </c>
      <c r="E84" t="s">
        <v>24</v>
      </c>
      <c r="F84" t="s">
        <v>5428</v>
      </c>
      <c r="G84" t="s">
        <v>21</v>
      </c>
      <c r="H84" t="s">
        <v>32</v>
      </c>
      <c r="I84" t="s">
        <v>5617</v>
      </c>
      <c r="J84" t="s">
        <v>5430</v>
      </c>
      <c r="K84" t="s">
        <v>5532</v>
      </c>
      <c r="L84" t="s">
        <v>285</v>
      </c>
      <c r="M84" t="s">
        <v>5620</v>
      </c>
      <c r="N84" t="s">
        <v>5430</v>
      </c>
      <c r="O84" t="s">
        <v>5532</v>
      </c>
      <c r="P84" t="s">
        <v>285</v>
      </c>
      <c r="Q84" t="s">
        <v>5621</v>
      </c>
      <c r="R84" t="s">
        <v>5430</v>
      </c>
      <c r="S84" t="s">
        <v>5463</v>
      </c>
      <c r="T84" t="s">
        <v>5441</v>
      </c>
      <c r="U84" t="s">
        <v>5433</v>
      </c>
      <c r="V84" t="s">
        <v>5122</v>
      </c>
      <c r="W84" t="s">
        <v>5442</v>
      </c>
      <c r="X84" t="s">
        <v>21</v>
      </c>
      <c r="Y84" t="s">
        <v>5443</v>
      </c>
      <c r="Z84" t="s">
        <v>5622</v>
      </c>
      <c r="AA84" t="s">
        <v>5430</v>
      </c>
      <c r="AB84" t="s">
        <v>5433</v>
      </c>
      <c r="AC84" t="s">
        <v>5433</v>
      </c>
      <c r="AD84" t="s">
        <v>5433</v>
      </c>
      <c r="AE84" t="s">
        <v>5433</v>
      </c>
      <c r="AF84" t="s">
        <v>24</v>
      </c>
      <c r="AG84" t="s">
        <v>5436</v>
      </c>
      <c r="AH84" t="s">
        <v>5121</v>
      </c>
      <c r="AI84" t="s">
        <v>5437</v>
      </c>
      <c r="AJ84" t="s">
        <v>5430</v>
      </c>
      <c r="AK84" t="s">
        <v>5433</v>
      </c>
      <c r="AL84" t="s">
        <v>5433</v>
      </c>
      <c r="AM84" t="s">
        <v>5433</v>
      </c>
      <c r="AN84" t="s">
        <v>5121</v>
      </c>
      <c r="AO84" t="s">
        <v>24</v>
      </c>
      <c r="AP84" t="s">
        <v>5436</v>
      </c>
      <c r="AQ84" t="s">
        <v>5121</v>
      </c>
      <c r="AR84" t="s">
        <v>5437</v>
      </c>
      <c r="AS84" t="s">
        <v>5430</v>
      </c>
      <c r="AT84" t="s">
        <v>26</v>
      </c>
      <c r="AU84" t="s">
        <v>4986</v>
      </c>
    </row>
    <row r="85" spans="1:47" x14ac:dyDescent="0.3">
      <c r="A85" t="s">
        <v>18</v>
      </c>
      <c r="B85" t="s">
        <v>19</v>
      </c>
      <c r="C85" t="s">
        <v>1172</v>
      </c>
      <c r="D85" t="s">
        <v>5122</v>
      </c>
      <c r="E85" t="s">
        <v>24</v>
      </c>
      <c r="F85" t="s">
        <v>5428</v>
      </c>
      <c r="G85" t="s">
        <v>21</v>
      </c>
      <c r="H85" t="s">
        <v>30</v>
      </c>
      <c r="I85" t="s">
        <v>5623</v>
      </c>
      <c r="J85" t="s">
        <v>5430</v>
      </c>
      <c r="K85" t="s">
        <v>5624</v>
      </c>
      <c r="L85" t="s">
        <v>600</v>
      </c>
      <c r="M85" t="s">
        <v>5625</v>
      </c>
      <c r="N85" t="s">
        <v>5430</v>
      </c>
      <c r="O85" t="s">
        <v>5624</v>
      </c>
      <c r="P85" t="s">
        <v>600</v>
      </c>
      <c r="Q85" t="s">
        <v>5625</v>
      </c>
      <c r="R85" t="s">
        <v>5430</v>
      </c>
      <c r="S85" t="s">
        <v>5433</v>
      </c>
      <c r="T85" t="s">
        <v>5433</v>
      </c>
      <c r="U85" t="s">
        <v>5433</v>
      </c>
      <c r="V85" t="s">
        <v>5121</v>
      </c>
      <c r="W85" t="s">
        <v>24</v>
      </c>
      <c r="X85" t="s">
        <v>5436</v>
      </c>
      <c r="Y85" t="s">
        <v>5121</v>
      </c>
      <c r="Z85" t="s">
        <v>5437</v>
      </c>
      <c r="AA85" t="s">
        <v>5430</v>
      </c>
      <c r="AB85" t="s">
        <v>5433</v>
      </c>
      <c r="AC85" t="s">
        <v>5433</v>
      </c>
      <c r="AD85" t="s">
        <v>5433</v>
      </c>
      <c r="AE85" t="s">
        <v>5433</v>
      </c>
      <c r="AF85" t="s">
        <v>24</v>
      </c>
      <c r="AG85" t="s">
        <v>5436</v>
      </c>
      <c r="AH85" t="s">
        <v>5121</v>
      </c>
      <c r="AI85" t="s">
        <v>5437</v>
      </c>
      <c r="AJ85" t="s">
        <v>5430</v>
      </c>
      <c r="AK85" t="s">
        <v>5433</v>
      </c>
      <c r="AL85" t="s">
        <v>5433</v>
      </c>
      <c r="AM85" t="s">
        <v>5433</v>
      </c>
      <c r="AN85" t="s">
        <v>5121</v>
      </c>
      <c r="AO85" t="s">
        <v>24</v>
      </c>
      <c r="AP85" t="s">
        <v>5436</v>
      </c>
      <c r="AQ85" t="s">
        <v>5121</v>
      </c>
      <c r="AR85" t="s">
        <v>5437</v>
      </c>
      <c r="AS85" t="s">
        <v>5430</v>
      </c>
      <c r="AT85" t="s">
        <v>26</v>
      </c>
      <c r="AU85" t="s">
        <v>1174</v>
      </c>
    </row>
    <row r="86" spans="1:47" x14ac:dyDescent="0.3">
      <c r="A86" t="s">
        <v>18</v>
      </c>
      <c r="B86" t="s">
        <v>19</v>
      </c>
      <c r="C86" t="s">
        <v>2202</v>
      </c>
      <c r="D86" t="s">
        <v>5122</v>
      </c>
      <c r="E86" t="s">
        <v>24</v>
      </c>
      <c r="F86" t="s">
        <v>5428</v>
      </c>
      <c r="G86" t="s">
        <v>21</v>
      </c>
      <c r="H86" t="s">
        <v>598</v>
      </c>
      <c r="I86" t="s">
        <v>5623</v>
      </c>
      <c r="J86" t="s">
        <v>5430</v>
      </c>
      <c r="K86" t="s">
        <v>5573</v>
      </c>
      <c r="L86" t="s">
        <v>808</v>
      </c>
      <c r="M86" t="s">
        <v>5626</v>
      </c>
      <c r="N86" t="s">
        <v>5430</v>
      </c>
      <c r="O86" t="s">
        <v>5573</v>
      </c>
      <c r="P86" t="s">
        <v>808</v>
      </c>
      <c r="Q86" t="s">
        <v>5627</v>
      </c>
      <c r="R86" t="s">
        <v>5430</v>
      </c>
      <c r="S86" t="s">
        <v>5433</v>
      </c>
      <c r="T86" t="s">
        <v>5433</v>
      </c>
      <c r="U86" t="s">
        <v>5433</v>
      </c>
      <c r="V86" t="s">
        <v>5121</v>
      </c>
      <c r="W86" t="s">
        <v>24</v>
      </c>
      <c r="X86" t="s">
        <v>5436</v>
      </c>
      <c r="Y86" t="s">
        <v>5121</v>
      </c>
      <c r="Z86" t="s">
        <v>5437</v>
      </c>
      <c r="AA86" t="s">
        <v>5430</v>
      </c>
      <c r="AB86" t="s">
        <v>5433</v>
      </c>
      <c r="AC86" t="s">
        <v>5433</v>
      </c>
      <c r="AD86" t="s">
        <v>5433</v>
      </c>
      <c r="AE86" t="s">
        <v>5433</v>
      </c>
      <c r="AF86" t="s">
        <v>24</v>
      </c>
      <c r="AG86" t="s">
        <v>5436</v>
      </c>
      <c r="AH86" t="s">
        <v>5121</v>
      </c>
      <c r="AI86" t="s">
        <v>5437</v>
      </c>
      <c r="AJ86" t="s">
        <v>5430</v>
      </c>
      <c r="AK86" t="s">
        <v>5433</v>
      </c>
      <c r="AL86" t="s">
        <v>5433</v>
      </c>
      <c r="AM86" t="s">
        <v>5433</v>
      </c>
      <c r="AN86" t="s">
        <v>5121</v>
      </c>
      <c r="AO86" t="s">
        <v>24</v>
      </c>
      <c r="AP86" t="s">
        <v>5436</v>
      </c>
      <c r="AQ86" t="s">
        <v>5121</v>
      </c>
      <c r="AR86" t="s">
        <v>5437</v>
      </c>
      <c r="AS86" t="s">
        <v>5430</v>
      </c>
      <c r="AT86" t="s">
        <v>26</v>
      </c>
      <c r="AU86" t="s">
        <v>2204</v>
      </c>
    </row>
    <row r="87" spans="1:47" x14ac:dyDescent="0.3">
      <c r="A87" t="s">
        <v>18</v>
      </c>
      <c r="B87" t="s">
        <v>19</v>
      </c>
      <c r="C87" t="s">
        <v>2791</v>
      </c>
      <c r="D87" t="s">
        <v>5122</v>
      </c>
      <c r="E87" t="s">
        <v>24</v>
      </c>
      <c r="F87" t="s">
        <v>5428</v>
      </c>
      <c r="G87" t="s">
        <v>21</v>
      </c>
      <c r="H87" t="s">
        <v>30</v>
      </c>
      <c r="I87" t="s">
        <v>5623</v>
      </c>
      <c r="J87" t="s">
        <v>5430</v>
      </c>
      <c r="K87" t="s">
        <v>5628</v>
      </c>
      <c r="L87" t="s">
        <v>596</v>
      </c>
      <c r="M87" t="s">
        <v>5629</v>
      </c>
      <c r="N87" t="s">
        <v>5430</v>
      </c>
      <c r="O87" t="s">
        <v>5628</v>
      </c>
      <c r="P87" t="s">
        <v>596</v>
      </c>
      <c r="Q87" t="s">
        <v>5629</v>
      </c>
      <c r="R87" t="s">
        <v>5430</v>
      </c>
      <c r="S87" t="s">
        <v>5433</v>
      </c>
      <c r="T87" t="s">
        <v>5433</v>
      </c>
      <c r="U87" t="s">
        <v>5433</v>
      </c>
      <c r="V87" t="s">
        <v>5121</v>
      </c>
      <c r="W87" t="s">
        <v>24</v>
      </c>
      <c r="X87" t="s">
        <v>5436</v>
      </c>
      <c r="Y87" t="s">
        <v>5121</v>
      </c>
      <c r="Z87" t="s">
        <v>5437</v>
      </c>
      <c r="AA87" t="s">
        <v>5430</v>
      </c>
      <c r="AB87" t="s">
        <v>5433</v>
      </c>
      <c r="AC87" t="s">
        <v>5433</v>
      </c>
      <c r="AD87" t="s">
        <v>5433</v>
      </c>
      <c r="AE87" t="s">
        <v>5433</v>
      </c>
      <c r="AF87" t="s">
        <v>24</v>
      </c>
      <c r="AG87" t="s">
        <v>5436</v>
      </c>
      <c r="AH87" t="s">
        <v>5121</v>
      </c>
      <c r="AI87" t="s">
        <v>5437</v>
      </c>
      <c r="AJ87" t="s">
        <v>5430</v>
      </c>
      <c r="AK87" t="s">
        <v>5433</v>
      </c>
      <c r="AL87" t="s">
        <v>5433</v>
      </c>
      <c r="AM87" t="s">
        <v>5433</v>
      </c>
      <c r="AN87" t="s">
        <v>5121</v>
      </c>
      <c r="AO87" t="s">
        <v>24</v>
      </c>
      <c r="AP87" t="s">
        <v>5436</v>
      </c>
      <c r="AQ87" t="s">
        <v>5121</v>
      </c>
      <c r="AR87" t="s">
        <v>5437</v>
      </c>
      <c r="AS87" t="s">
        <v>5430</v>
      </c>
      <c r="AT87" t="s">
        <v>26</v>
      </c>
      <c r="AU87" t="s">
        <v>2793</v>
      </c>
    </row>
    <row r="88" spans="1:47" x14ac:dyDescent="0.3">
      <c r="A88" t="s">
        <v>18</v>
      </c>
      <c r="B88" t="s">
        <v>19</v>
      </c>
      <c r="C88" t="s">
        <v>2944</v>
      </c>
      <c r="D88" t="s">
        <v>5122</v>
      </c>
      <c r="E88" t="s">
        <v>24</v>
      </c>
      <c r="F88" t="s">
        <v>5428</v>
      </c>
      <c r="G88" t="s">
        <v>21</v>
      </c>
      <c r="H88" t="s">
        <v>598</v>
      </c>
      <c r="I88" t="s">
        <v>5623</v>
      </c>
      <c r="J88" t="s">
        <v>5430</v>
      </c>
      <c r="K88" t="s">
        <v>5630</v>
      </c>
      <c r="L88" t="s">
        <v>808</v>
      </c>
      <c r="M88" t="s">
        <v>5631</v>
      </c>
      <c r="N88" t="s">
        <v>5430</v>
      </c>
      <c r="O88" t="s">
        <v>5630</v>
      </c>
      <c r="P88" t="s">
        <v>808</v>
      </c>
      <c r="Q88" t="s">
        <v>5631</v>
      </c>
      <c r="R88" t="s">
        <v>5430</v>
      </c>
      <c r="S88" t="s">
        <v>5433</v>
      </c>
      <c r="T88" t="s">
        <v>5433</v>
      </c>
      <c r="U88" t="s">
        <v>5433</v>
      </c>
      <c r="V88" t="s">
        <v>5121</v>
      </c>
      <c r="W88" t="s">
        <v>24</v>
      </c>
      <c r="X88" t="s">
        <v>5436</v>
      </c>
      <c r="Y88" t="s">
        <v>5121</v>
      </c>
      <c r="Z88" t="s">
        <v>5437</v>
      </c>
      <c r="AA88" t="s">
        <v>5430</v>
      </c>
      <c r="AB88" t="s">
        <v>5433</v>
      </c>
      <c r="AC88" t="s">
        <v>5433</v>
      </c>
      <c r="AD88" t="s">
        <v>5433</v>
      </c>
      <c r="AE88" t="s">
        <v>5433</v>
      </c>
      <c r="AF88" t="s">
        <v>24</v>
      </c>
      <c r="AG88" t="s">
        <v>5436</v>
      </c>
      <c r="AH88" t="s">
        <v>5121</v>
      </c>
      <c r="AI88" t="s">
        <v>5437</v>
      </c>
      <c r="AJ88" t="s">
        <v>5430</v>
      </c>
      <c r="AK88" t="s">
        <v>5433</v>
      </c>
      <c r="AL88" t="s">
        <v>5433</v>
      </c>
      <c r="AM88" t="s">
        <v>5433</v>
      </c>
      <c r="AN88" t="s">
        <v>5121</v>
      </c>
      <c r="AO88" t="s">
        <v>24</v>
      </c>
      <c r="AP88" t="s">
        <v>5436</v>
      </c>
      <c r="AQ88" t="s">
        <v>5121</v>
      </c>
      <c r="AR88" t="s">
        <v>5437</v>
      </c>
      <c r="AS88" t="s">
        <v>5430</v>
      </c>
      <c r="AT88" t="s">
        <v>26</v>
      </c>
      <c r="AU88" t="s">
        <v>2946</v>
      </c>
    </row>
    <row r="89" spans="1:47" x14ac:dyDescent="0.3">
      <c r="A89" t="s">
        <v>18</v>
      </c>
      <c r="B89" t="s">
        <v>19</v>
      </c>
      <c r="C89" t="s">
        <v>1889</v>
      </c>
      <c r="D89" t="s">
        <v>5122</v>
      </c>
      <c r="E89" t="s">
        <v>24</v>
      </c>
      <c r="F89" t="s">
        <v>5428</v>
      </c>
      <c r="G89" t="s">
        <v>21</v>
      </c>
      <c r="H89" t="s">
        <v>30</v>
      </c>
      <c r="I89" t="s">
        <v>5632</v>
      </c>
      <c r="J89" t="s">
        <v>5430</v>
      </c>
      <c r="K89" t="s">
        <v>285</v>
      </c>
      <c r="L89" t="s">
        <v>32</v>
      </c>
      <c r="M89" t="s">
        <v>5633</v>
      </c>
      <c r="N89" t="s">
        <v>5430</v>
      </c>
      <c r="O89" t="s">
        <v>285</v>
      </c>
      <c r="P89" t="s">
        <v>32</v>
      </c>
      <c r="Q89" t="s">
        <v>5633</v>
      </c>
      <c r="R89" t="s">
        <v>5430</v>
      </c>
      <c r="S89" t="s">
        <v>5433</v>
      </c>
      <c r="T89" t="s">
        <v>5433</v>
      </c>
      <c r="U89" t="s">
        <v>5433</v>
      </c>
      <c r="V89" t="s">
        <v>5122</v>
      </c>
      <c r="W89" t="s">
        <v>24</v>
      </c>
      <c r="X89" t="s">
        <v>5634</v>
      </c>
      <c r="Y89" t="s">
        <v>5635</v>
      </c>
      <c r="Z89" t="s">
        <v>5636</v>
      </c>
      <c r="AA89" t="s">
        <v>5430</v>
      </c>
      <c r="AB89" t="s">
        <v>5433</v>
      </c>
      <c r="AC89" t="s">
        <v>5433</v>
      </c>
      <c r="AD89" t="s">
        <v>5433</v>
      </c>
      <c r="AE89" t="s">
        <v>5433</v>
      </c>
      <c r="AF89" t="s">
        <v>24</v>
      </c>
      <c r="AG89" t="s">
        <v>5436</v>
      </c>
      <c r="AH89" t="s">
        <v>5121</v>
      </c>
      <c r="AI89" t="s">
        <v>5437</v>
      </c>
      <c r="AJ89" t="s">
        <v>5430</v>
      </c>
      <c r="AK89" t="s">
        <v>5433</v>
      </c>
      <c r="AL89" t="s">
        <v>5433</v>
      </c>
      <c r="AM89" t="s">
        <v>5433</v>
      </c>
      <c r="AN89" t="s">
        <v>5121</v>
      </c>
      <c r="AO89" t="s">
        <v>24</v>
      </c>
      <c r="AP89" t="s">
        <v>5436</v>
      </c>
      <c r="AQ89" t="s">
        <v>5121</v>
      </c>
      <c r="AR89" t="s">
        <v>5437</v>
      </c>
      <c r="AS89" t="s">
        <v>5430</v>
      </c>
      <c r="AT89" t="s">
        <v>26</v>
      </c>
      <c r="AU89" t="s">
        <v>1890</v>
      </c>
    </row>
    <row r="90" spans="1:47" x14ac:dyDescent="0.3">
      <c r="A90" t="s">
        <v>18</v>
      </c>
      <c r="B90" t="s">
        <v>19</v>
      </c>
      <c r="C90" t="s">
        <v>1891</v>
      </c>
      <c r="D90" t="s">
        <v>5122</v>
      </c>
      <c r="E90" t="s">
        <v>24</v>
      </c>
      <c r="F90" t="s">
        <v>5428</v>
      </c>
      <c r="G90" t="s">
        <v>21</v>
      </c>
      <c r="H90" t="s">
        <v>30</v>
      </c>
      <c r="I90" t="s">
        <v>5632</v>
      </c>
      <c r="J90" t="s">
        <v>5430</v>
      </c>
      <c r="K90" t="s">
        <v>285</v>
      </c>
      <c r="L90" t="s">
        <v>32</v>
      </c>
      <c r="M90" t="s">
        <v>5633</v>
      </c>
      <c r="N90" t="s">
        <v>5430</v>
      </c>
      <c r="O90" t="s">
        <v>285</v>
      </c>
      <c r="P90" t="s">
        <v>32</v>
      </c>
      <c r="Q90" t="s">
        <v>5633</v>
      </c>
      <c r="R90" t="s">
        <v>5430</v>
      </c>
      <c r="S90" t="s">
        <v>5433</v>
      </c>
      <c r="T90" t="s">
        <v>5433</v>
      </c>
      <c r="U90" t="s">
        <v>5433</v>
      </c>
      <c r="V90" t="s">
        <v>5122</v>
      </c>
      <c r="W90" t="s">
        <v>24</v>
      </c>
      <c r="X90" t="s">
        <v>5634</v>
      </c>
      <c r="Y90" t="s">
        <v>5635</v>
      </c>
      <c r="Z90" t="s">
        <v>5636</v>
      </c>
      <c r="AA90" t="s">
        <v>5430</v>
      </c>
      <c r="AB90" t="s">
        <v>5433</v>
      </c>
      <c r="AC90" t="s">
        <v>5433</v>
      </c>
      <c r="AD90" t="s">
        <v>5433</v>
      </c>
      <c r="AE90" t="s">
        <v>5433</v>
      </c>
      <c r="AF90" t="s">
        <v>24</v>
      </c>
      <c r="AG90" t="s">
        <v>5436</v>
      </c>
      <c r="AH90" t="s">
        <v>5121</v>
      </c>
      <c r="AI90" t="s">
        <v>5437</v>
      </c>
      <c r="AJ90" t="s">
        <v>5430</v>
      </c>
      <c r="AK90" t="s">
        <v>5433</v>
      </c>
      <c r="AL90" t="s">
        <v>5433</v>
      </c>
      <c r="AM90" t="s">
        <v>5433</v>
      </c>
      <c r="AN90" t="s">
        <v>5121</v>
      </c>
      <c r="AO90" t="s">
        <v>24</v>
      </c>
      <c r="AP90" t="s">
        <v>5436</v>
      </c>
      <c r="AQ90" t="s">
        <v>5121</v>
      </c>
      <c r="AR90" t="s">
        <v>5437</v>
      </c>
      <c r="AS90" t="s">
        <v>5430</v>
      </c>
      <c r="AT90" t="s">
        <v>26</v>
      </c>
      <c r="AU90" t="s">
        <v>1892</v>
      </c>
    </row>
    <row r="91" spans="1:47" x14ac:dyDescent="0.3">
      <c r="A91" t="s">
        <v>18</v>
      </c>
      <c r="B91" t="s">
        <v>19</v>
      </c>
      <c r="C91" t="s">
        <v>1893</v>
      </c>
      <c r="D91" t="s">
        <v>5122</v>
      </c>
      <c r="E91" t="s">
        <v>24</v>
      </c>
      <c r="F91" t="s">
        <v>5428</v>
      </c>
      <c r="G91" t="s">
        <v>21</v>
      </c>
      <c r="H91" t="s">
        <v>30</v>
      </c>
      <c r="I91" t="s">
        <v>5637</v>
      </c>
      <c r="J91" t="s">
        <v>5430</v>
      </c>
      <c r="K91" t="s">
        <v>5638</v>
      </c>
      <c r="L91" t="s">
        <v>29</v>
      </c>
      <c r="M91" t="s">
        <v>5639</v>
      </c>
      <c r="N91" t="s">
        <v>5430</v>
      </c>
      <c r="O91" t="s">
        <v>5638</v>
      </c>
      <c r="P91" t="s">
        <v>29</v>
      </c>
      <c r="Q91" t="s">
        <v>5639</v>
      </c>
      <c r="R91" t="s">
        <v>5430</v>
      </c>
      <c r="S91" t="s">
        <v>5640</v>
      </c>
      <c r="T91" t="s">
        <v>5446</v>
      </c>
      <c r="U91" t="s">
        <v>5433</v>
      </c>
      <c r="V91" t="s">
        <v>5455</v>
      </c>
      <c r="W91" t="s">
        <v>5475</v>
      </c>
      <c r="X91" t="s">
        <v>21</v>
      </c>
      <c r="Y91" t="s">
        <v>5447</v>
      </c>
      <c r="Z91" t="s">
        <v>5523</v>
      </c>
      <c r="AA91" t="s">
        <v>5430</v>
      </c>
      <c r="AB91" t="s">
        <v>5433</v>
      </c>
      <c r="AC91" t="s">
        <v>5433</v>
      </c>
      <c r="AD91" t="s">
        <v>5433</v>
      </c>
      <c r="AE91" t="s">
        <v>5433</v>
      </c>
      <c r="AF91" t="s">
        <v>24</v>
      </c>
      <c r="AG91" t="s">
        <v>5436</v>
      </c>
      <c r="AH91" t="s">
        <v>5121</v>
      </c>
      <c r="AI91" t="s">
        <v>5437</v>
      </c>
      <c r="AJ91" t="s">
        <v>5430</v>
      </c>
      <c r="AK91" t="s">
        <v>5433</v>
      </c>
      <c r="AL91" t="s">
        <v>5433</v>
      </c>
      <c r="AM91" t="s">
        <v>5433</v>
      </c>
      <c r="AN91" t="s">
        <v>5121</v>
      </c>
      <c r="AO91" t="s">
        <v>24</v>
      </c>
      <c r="AP91" t="s">
        <v>5436</v>
      </c>
      <c r="AQ91" t="s">
        <v>5121</v>
      </c>
      <c r="AR91" t="s">
        <v>5437</v>
      </c>
      <c r="AS91" t="s">
        <v>5430</v>
      </c>
      <c r="AT91" t="s">
        <v>26</v>
      </c>
      <c r="AU91" t="s">
        <v>1894</v>
      </c>
    </row>
    <row r="92" spans="1:47" x14ac:dyDescent="0.3">
      <c r="A92" t="s">
        <v>18</v>
      </c>
      <c r="B92" t="s">
        <v>19</v>
      </c>
      <c r="C92" t="s">
        <v>1895</v>
      </c>
      <c r="D92" t="s">
        <v>5122</v>
      </c>
      <c r="E92" t="s">
        <v>24</v>
      </c>
      <c r="F92" t="s">
        <v>5428</v>
      </c>
      <c r="G92" t="s">
        <v>21</v>
      </c>
      <c r="H92" t="s">
        <v>30</v>
      </c>
      <c r="I92" t="s">
        <v>5637</v>
      </c>
      <c r="J92" t="s">
        <v>5430</v>
      </c>
      <c r="K92" t="s">
        <v>5638</v>
      </c>
      <c r="L92" t="s">
        <v>29</v>
      </c>
      <c r="M92" t="s">
        <v>5641</v>
      </c>
      <c r="N92" t="s">
        <v>5430</v>
      </c>
      <c r="O92" t="s">
        <v>5638</v>
      </c>
      <c r="P92" t="s">
        <v>29</v>
      </c>
      <c r="Q92" t="s">
        <v>5641</v>
      </c>
      <c r="R92" t="s">
        <v>5430</v>
      </c>
      <c r="S92" t="s">
        <v>5541</v>
      </c>
      <c r="T92" t="s">
        <v>5463</v>
      </c>
      <c r="U92" t="s">
        <v>5433</v>
      </c>
      <c r="V92" t="s">
        <v>5455</v>
      </c>
      <c r="W92" t="s">
        <v>5475</v>
      </c>
      <c r="X92" t="s">
        <v>21</v>
      </c>
      <c r="Y92" t="s">
        <v>5464</v>
      </c>
      <c r="Z92" t="s">
        <v>5642</v>
      </c>
      <c r="AA92" t="s">
        <v>5430</v>
      </c>
      <c r="AB92" t="s">
        <v>5433</v>
      </c>
      <c r="AC92" t="s">
        <v>5433</v>
      </c>
      <c r="AD92" t="s">
        <v>5433</v>
      </c>
      <c r="AE92" t="s">
        <v>5433</v>
      </c>
      <c r="AF92" t="s">
        <v>24</v>
      </c>
      <c r="AG92" t="s">
        <v>5436</v>
      </c>
      <c r="AH92" t="s">
        <v>5121</v>
      </c>
      <c r="AI92" t="s">
        <v>5437</v>
      </c>
      <c r="AJ92" t="s">
        <v>5430</v>
      </c>
      <c r="AK92" t="s">
        <v>5433</v>
      </c>
      <c r="AL92" t="s">
        <v>5433</v>
      </c>
      <c r="AM92" t="s">
        <v>5433</v>
      </c>
      <c r="AN92" t="s">
        <v>5121</v>
      </c>
      <c r="AO92" t="s">
        <v>24</v>
      </c>
      <c r="AP92" t="s">
        <v>5436</v>
      </c>
      <c r="AQ92" t="s">
        <v>5121</v>
      </c>
      <c r="AR92" t="s">
        <v>5437</v>
      </c>
      <c r="AS92" t="s">
        <v>5430</v>
      </c>
      <c r="AT92" t="s">
        <v>26</v>
      </c>
      <c r="AU92" t="s">
        <v>1897</v>
      </c>
    </row>
    <row r="93" spans="1:47" x14ac:dyDescent="0.3">
      <c r="A93" t="s">
        <v>18</v>
      </c>
      <c r="B93" t="s">
        <v>19</v>
      </c>
      <c r="C93" t="s">
        <v>756</v>
      </c>
      <c r="D93" t="s">
        <v>5122</v>
      </c>
      <c r="E93" t="s">
        <v>24</v>
      </c>
      <c r="F93" t="s">
        <v>5428</v>
      </c>
      <c r="G93" t="s">
        <v>21</v>
      </c>
      <c r="H93" t="s">
        <v>30</v>
      </c>
      <c r="I93" t="s">
        <v>5643</v>
      </c>
      <c r="J93" t="s">
        <v>5430</v>
      </c>
      <c r="K93" t="s">
        <v>5431</v>
      </c>
      <c r="L93" t="s">
        <v>598</v>
      </c>
      <c r="M93" t="s">
        <v>5644</v>
      </c>
      <c r="N93" t="s">
        <v>5430</v>
      </c>
      <c r="O93" t="s">
        <v>5431</v>
      </c>
      <c r="P93" t="s">
        <v>598</v>
      </c>
      <c r="Q93" t="s">
        <v>5644</v>
      </c>
      <c r="R93" t="s">
        <v>5430</v>
      </c>
      <c r="S93" t="s">
        <v>5433</v>
      </c>
      <c r="T93" t="s">
        <v>5433</v>
      </c>
      <c r="U93" t="s">
        <v>5433</v>
      </c>
      <c r="V93" t="s">
        <v>5121</v>
      </c>
      <c r="W93" t="s">
        <v>24</v>
      </c>
      <c r="X93" t="s">
        <v>5436</v>
      </c>
      <c r="Y93" t="s">
        <v>5121</v>
      </c>
      <c r="Z93" t="s">
        <v>5437</v>
      </c>
      <c r="AA93" t="s">
        <v>5430</v>
      </c>
      <c r="AB93" t="s">
        <v>5433</v>
      </c>
      <c r="AC93" t="s">
        <v>5433</v>
      </c>
      <c r="AD93" t="s">
        <v>5433</v>
      </c>
      <c r="AE93" t="s">
        <v>5433</v>
      </c>
      <c r="AF93" t="s">
        <v>24</v>
      </c>
      <c r="AG93" t="s">
        <v>5436</v>
      </c>
      <c r="AH93" t="s">
        <v>5121</v>
      </c>
      <c r="AI93" t="s">
        <v>5437</v>
      </c>
      <c r="AJ93" t="s">
        <v>5430</v>
      </c>
      <c r="AK93" t="s">
        <v>5433</v>
      </c>
      <c r="AL93" t="s">
        <v>5433</v>
      </c>
      <c r="AM93" t="s">
        <v>5433</v>
      </c>
      <c r="AN93" t="s">
        <v>5121</v>
      </c>
      <c r="AO93" t="s">
        <v>24</v>
      </c>
      <c r="AP93" t="s">
        <v>5436</v>
      </c>
      <c r="AQ93" t="s">
        <v>5121</v>
      </c>
      <c r="AR93" t="s">
        <v>5437</v>
      </c>
      <c r="AS93" t="s">
        <v>5430</v>
      </c>
      <c r="AT93" t="s">
        <v>26</v>
      </c>
      <c r="AU93" t="s">
        <v>758</v>
      </c>
    </row>
    <row r="94" spans="1:47" x14ac:dyDescent="0.3">
      <c r="A94" t="s">
        <v>18</v>
      </c>
      <c r="B94" t="s">
        <v>19</v>
      </c>
      <c r="C94" t="s">
        <v>1809</v>
      </c>
      <c r="D94" t="s">
        <v>5122</v>
      </c>
      <c r="E94" t="s">
        <v>24</v>
      </c>
      <c r="F94" t="s">
        <v>5428</v>
      </c>
      <c r="G94" t="s">
        <v>21</v>
      </c>
      <c r="H94" t="s">
        <v>30</v>
      </c>
      <c r="I94" t="s">
        <v>5643</v>
      </c>
      <c r="J94" t="s">
        <v>5430</v>
      </c>
      <c r="K94" t="s">
        <v>285</v>
      </c>
      <c r="L94" t="s">
        <v>32</v>
      </c>
      <c r="M94" t="s">
        <v>5645</v>
      </c>
      <c r="N94" t="s">
        <v>5430</v>
      </c>
      <c r="O94" t="s">
        <v>285</v>
      </c>
      <c r="P94" t="s">
        <v>32</v>
      </c>
      <c r="Q94" t="s">
        <v>5645</v>
      </c>
      <c r="R94" t="s">
        <v>5430</v>
      </c>
      <c r="S94" t="s">
        <v>5541</v>
      </c>
      <c r="T94" t="s">
        <v>5463</v>
      </c>
      <c r="U94" t="s">
        <v>5433</v>
      </c>
      <c r="V94" t="s">
        <v>5455</v>
      </c>
      <c r="W94" t="s">
        <v>5475</v>
      </c>
      <c r="X94" t="s">
        <v>21</v>
      </c>
      <c r="Y94" t="s">
        <v>5646</v>
      </c>
      <c r="Z94" t="s">
        <v>5647</v>
      </c>
      <c r="AA94" t="s">
        <v>5430</v>
      </c>
      <c r="AB94" t="s">
        <v>5433</v>
      </c>
      <c r="AC94" t="s">
        <v>5433</v>
      </c>
      <c r="AD94" t="s">
        <v>5433</v>
      </c>
      <c r="AE94" t="s">
        <v>5433</v>
      </c>
      <c r="AF94" t="s">
        <v>24</v>
      </c>
      <c r="AG94" t="s">
        <v>5436</v>
      </c>
      <c r="AH94" t="s">
        <v>5121</v>
      </c>
      <c r="AI94" t="s">
        <v>5437</v>
      </c>
      <c r="AJ94" t="s">
        <v>5430</v>
      </c>
      <c r="AK94" t="s">
        <v>5433</v>
      </c>
      <c r="AL94" t="s">
        <v>5433</v>
      </c>
      <c r="AM94" t="s">
        <v>5433</v>
      </c>
      <c r="AN94" t="s">
        <v>5121</v>
      </c>
      <c r="AO94" t="s">
        <v>24</v>
      </c>
      <c r="AP94" t="s">
        <v>5436</v>
      </c>
      <c r="AQ94" t="s">
        <v>5121</v>
      </c>
      <c r="AR94" t="s">
        <v>5437</v>
      </c>
      <c r="AS94" t="s">
        <v>5430</v>
      </c>
      <c r="AT94" t="s">
        <v>26</v>
      </c>
      <c r="AU94" t="s">
        <v>1810</v>
      </c>
    </row>
    <row r="95" spans="1:47" x14ac:dyDescent="0.3">
      <c r="A95" t="s">
        <v>18</v>
      </c>
      <c r="B95" t="s">
        <v>19</v>
      </c>
      <c r="C95" t="s">
        <v>1860</v>
      </c>
      <c r="D95" t="s">
        <v>5122</v>
      </c>
      <c r="E95" t="s">
        <v>24</v>
      </c>
      <c r="F95" t="s">
        <v>5428</v>
      </c>
      <c r="G95" t="s">
        <v>21</v>
      </c>
      <c r="H95" t="s">
        <v>32</v>
      </c>
      <c r="I95" t="s">
        <v>5643</v>
      </c>
      <c r="J95" t="s">
        <v>5430</v>
      </c>
      <c r="K95" t="s">
        <v>5638</v>
      </c>
      <c r="L95" t="s">
        <v>31</v>
      </c>
      <c r="M95" t="s">
        <v>5648</v>
      </c>
      <c r="N95" t="s">
        <v>5430</v>
      </c>
      <c r="O95" t="s">
        <v>5638</v>
      </c>
      <c r="P95" t="s">
        <v>31</v>
      </c>
      <c r="Q95" t="s">
        <v>5648</v>
      </c>
      <c r="R95" t="s">
        <v>5430</v>
      </c>
      <c r="S95" t="s">
        <v>5433</v>
      </c>
      <c r="T95" t="s">
        <v>5433</v>
      </c>
      <c r="U95" t="s">
        <v>5433</v>
      </c>
      <c r="V95" t="s">
        <v>5121</v>
      </c>
      <c r="W95" t="s">
        <v>24</v>
      </c>
      <c r="X95" t="s">
        <v>5436</v>
      </c>
      <c r="Y95" t="s">
        <v>5121</v>
      </c>
      <c r="Z95" t="s">
        <v>5437</v>
      </c>
      <c r="AA95" t="s">
        <v>5430</v>
      </c>
      <c r="AB95" t="s">
        <v>5433</v>
      </c>
      <c r="AC95" t="s">
        <v>5433</v>
      </c>
      <c r="AD95" t="s">
        <v>5433</v>
      </c>
      <c r="AE95" t="s">
        <v>5433</v>
      </c>
      <c r="AF95" t="s">
        <v>24</v>
      </c>
      <c r="AG95" t="s">
        <v>5436</v>
      </c>
      <c r="AH95" t="s">
        <v>5121</v>
      </c>
      <c r="AI95" t="s">
        <v>5437</v>
      </c>
      <c r="AJ95" t="s">
        <v>5430</v>
      </c>
      <c r="AK95" t="s">
        <v>5433</v>
      </c>
      <c r="AL95" t="s">
        <v>5433</v>
      </c>
      <c r="AM95" t="s">
        <v>5433</v>
      </c>
      <c r="AN95" t="s">
        <v>5121</v>
      </c>
      <c r="AO95" t="s">
        <v>24</v>
      </c>
      <c r="AP95" t="s">
        <v>5436</v>
      </c>
      <c r="AQ95" t="s">
        <v>5121</v>
      </c>
      <c r="AR95" t="s">
        <v>5437</v>
      </c>
      <c r="AS95" t="s">
        <v>5430</v>
      </c>
      <c r="AT95" t="s">
        <v>26</v>
      </c>
      <c r="AU95" t="s">
        <v>1862</v>
      </c>
    </row>
    <row r="96" spans="1:47" x14ac:dyDescent="0.3">
      <c r="A96" t="s">
        <v>18</v>
      </c>
      <c r="B96" t="s">
        <v>19</v>
      </c>
      <c r="C96" t="s">
        <v>1906</v>
      </c>
      <c r="D96" t="s">
        <v>5122</v>
      </c>
      <c r="E96" t="s">
        <v>24</v>
      </c>
      <c r="F96" t="s">
        <v>5428</v>
      </c>
      <c r="G96" t="s">
        <v>21</v>
      </c>
      <c r="H96" t="s">
        <v>32</v>
      </c>
      <c r="I96" t="s">
        <v>5643</v>
      </c>
      <c r="J96" t="s">
        <v>5430</v>
      </c>
      <c r="K96" t="s">
        <v>5438</v>
      </c>
      <c r="L96" t="s">
        <v>288</v>
      </c>
      <c r="M96" t="s">
        <v>5649</v>
      </c>
      <c r="N96" t="s">
        <v>5430</v>
      </c>
      <c r="O96" t="s">
        <v>5438</v>
      </c>
      <c r="P96" t="s">
        <v>288</v>
      </c>
      <c r="Q96" t="s">
        <v>5649</v>
      </c>
      <c r="R96" t="s">
        <v>5430</v>
      </c>
      <c r="S96" t="s">
        <v>5433</v>
      </c>
      <c r="T96" t="s">
        <v>5433</v>
      </c>
      <c r="U96" t="s">
        <v>5433</v>
      </c>
      <c r="V96" t="s">
        <v>5121</v>
      </c>
      <c r="W96" t="s">
        <v>24</v>
      </c>
      <c r="X96" t="s">
        <v>5436</v>
      </c>
      <c r="Y96" t="s">
        <v>5121</v>
      </c>
      <c r="Z96" t="s">
        <v>5437</v>
      </c>
      <c r="AA96" t="s">
        <v>5430</v>
      </c>
      <c r="AB96" t="s">
        <v>5433</v>
      </c>
      <c r="AC96" t="s">
        <v>5433</v>
      </c>
      <c r="AD96" t="s">
        <v>5433</v>
      </c>
      <c r="AE96" t="s">
        <v>5433</v>
      </c>
      <c r="AF96" t="s">
        <v>24</v>
      </c>
      <c r="AG96" t="s">
        <v>5436</v>
      </c>
      <c r="AH96" t="s">
        <v>5121</v>
      </c>
      <c r="AI96" t="s">
        <v>5437</v>
      </c>
      <c r="AJ96" t="s">
        <v>5430</v>
      </c>
      <c r="AK96" t="s">
        <v>5433</v>
      </c>
      <c r="AL96" t="s">
        <v>5433</v>
      </c>
      <c r="AM96" t="s">
        <v>5433</v>
      </c>
      <c r="AN96" t="s">
        <v>5121</v>
      </c>
      <c r="AO96" t="s">
        <v>24</v>
      </c>
      <c r="AP96" t="s">
        <v>5436</v>
      </c>
      <c r="AQ96" t="s">
        <v>5121</v>
      </c>
      <c r="AR96" t="s">
        <v>5437</v>
      </c>
      <c r="AS96" t="s">
        <v>5430</v>
      </c>
      <c r="AT96" t="s">
        <v>26</v>
      </c>
      <c r="AU96" t="s">
        <v>1908</v>
      </c>
    </row>
    <row r="97" spans="1:47" x14ac:dyDescent="0.3">
      <c r="A97" t="s">
        <v>18</v>
      </c>
      <c r="B97" t="s">
        <v>19</v>
      </c>
      <c r="C97" t="s">
        <v>787</v>
      </c>
      <c r="D97" t="s">
        <v>5122</v>
      </c>
      <c r="E97" t="s">
        <v>24</v>
      </c>
      <c r="F97" t="s">
        <v>5428</v>
      </c>
      <c r="G97" t="s">
        <v>21</v>
      </c>
      <c r="H97" t="s">
        <v>30</v>
      </c>
      <c r="I97" t="s">
        <v>5650</v>
      </c>
      <c r="J97" t="s">
        <v>5430</v>
      </c>
      <c r="K97" t="s">
        <v>5438</v>
      </c>
      <c r="L97" t="s">
        <v>288</v>
      </c>
      <c r="M97" t="s">
        <v>5651</v>
      </c>
      <c r="N97" t="s">
        <v>5430</v>
      </c>
      <c r="O97" t="s">
        <v>5438</v>
      </c>
      <c r="P97" t="s">
        <v>288</v>
      </c>
      <c r="Q97" t="s">
        <v>5651</v>
      </c>
      <c r="R97" t="s">
        <v>5430</v>
      </c>
      <c r="S97" t="s">
        <v>5446</v>
      </c>
      <c r="T97" t="s">
        <v>5441</v>
      </c>
      <c r="U97" t="s">
        <v>5441</v>
      </c>
      <c r="V97" t="s">
        <v>5122</v>
      </c>
      <c r="W97" t="s">
        <v>24</v>
      </c>
      <c r="X97" t="s">
        <v>5634</v>
      </c>
      <c r="Y97" t="s">
        <v>5511</v>
      </c>
      <c r="Z97" t="s">
        <v>5493</v>
      </c>
      <c r="AA97" t="s">
        <v>5430</v>
      </c>
      <c r="AB97" t="s">
        <v>5433</v>
      </c>
      <c r="AC97" t="s">
        <v>5433</v>
      </c>
      <c r="AD97" t="s">
        <v>5433</v>
      </c>
      <c r="AE97" t="s">
        <v>5433</v>
      </c>
      <c r="AF97" t="s">
        <v>24</v>
      </c>
      <c r="AG97" t="s">
        <v>5436</v>
      </c>
      <c r="AH97" t="s">
        <v>5121</v>
      </c>
      <c r="AI97" t="s">
        <v>5437</v>
      </c>
      <c r="AJ97" t="s">
        <v>5430</v>
      </c>
      <c r="AK97" t="s">
        <v>5433</v>
      </c>
      <c r="AL97" t="s">
        <v>5433</v>
      </c>
      <c r="AM97" t="s">
        <v>5433</v>
      </c>
      <c r="AN97" t="s">
        <v>5121</v>
      </c>
      <c r="AO97" t="s">
        <v>24</v>
      </c>
      <c r="AP97" t="s">
        <v>5436</v>
      </c>
      <c r="AQ97" t="s">
        <v>5121</v>
      </c>
      <c r="AR97" t="s">
        <v>5437</v>
      </c>
      <c r="AS97" t="s">
        <v>5430</v>
      </c>
      <c r="AT97" t="s">
        <v>26</v>
      </c>
      <c r="AU97" t="s">
        <v>788</v>
      </c>
    </row>
    <row r="98" spans="1:47" x14ac:dyDescent="0.3">
      <c r="A98" t="s">
        <v>18</v>
      </c>
      <c r="B98" t="s">
        <v>19</v>
      </c>
      <c r="C98" t="s">
        <v>789</v>
      </c>
      <c r="D98" t="s">
        <v>5122</v>
      </c>
      <c r="E98" t="s">
        <v>24</v>
      </c>
      <c r="F98" t="s">
        <v>5428</v>
      </c>
      <c r="G98" t="s">
        <v>21</v>
      </c>
      <c r="H98" t="s">
        <v>30</v>
      </c>
      <c r="I98" t="s">
        <v>5650</v>
      </c>
      <c r="J98" t="s">
        <v>5430</v>
      </c>
      <c r="K98" t="s">
        <v>5652</v>
      </c>
      <c r="L98" t="s">
        <v>29</v>
      </c>
      <c r="M98" t="s">
        <v>5653</v>
      </c>
      <c r="N98" t="s">
        <v>5430</v>
      </c>
      <c r="O98" t="s">
        <v>5652</v>
      </c>
      <c r="P98" t="s">
        <v>29</v>
      </c>
      <c r="Q98" t="s">
        <v>5653</v>
      </c>
      <c r="R98" t="s">
        <v>5430</v>
      </c>
      <c r="S98" t="s">
        <v>5446</v>
      </c>
      <c r="T98" t="s">
        <v>5441</v>
      </c>
      <c r="U98" t="s">
        <v>5433</v>
      </c>
      <c r="V98" t="s">
        <v>5122</v>
      </c>
      <c r="W98" t="s">
        <v>5442</v>
      </c>
      <c r="X98" t="s">
        <v>21</v>
      </c>
      <c r="Y98" t="s">
        <v>5654</v>
      </c>
      <c r="Z98" t="s">
        <v>5655</v>
      </c>
      <c r="AA98" t="s">
        <v>5430</v>
      </c>
      <c r="AB98" t="s">
        <v>5433</v>
      </c>
      <c r="AC98" t="s">
        <v>5433</v>
      </c>
      <c r="AD98" t="s">
        <v>5433</v>
      </c>
      <c r="AE98" t="s">
        <v>5433</v>
      </c>
      <c r="AF98" t="s">
        <v>24</v>
      </c>
      <c r="AG98" t="s">
        <v>5436</v>
      </c>
      <c r="AH98" t="s">
        <v>5121</v>
      </c>
      <c r="AI98" t="s">
        <v>5437</v>
      </c>
      <c r="AJ98" t="s">
        <v>5430</v>
      </c>
      <c r="AK98" t="s">
        <v>5433</v>
      </c>
      <c r="AL98" t="s">
        <v>5433</v>
      </c>
      <c r="AM98" t="s">
        <v>5433</v>
      </c>
      <c r="AN98" t="s">
        <v>5121</v>
      </c>
      <c r="AO98" t="s">
        <v>24</v>
      </c>
      <c r="AP98" t="s">
        <v>5436</v>
      </c>
      <c r="AQ98" t="s">
        <v>5121</v>
      </c>
      <c r="AR98" t="s">
        <v>5437</v>
      </c>
      <c r="AS98" t="s">
        <v>5430</v>
      </c>
      <c r="AT98" t="s">
        <v>26</v>
      </c>
      <c r="AU98" t="s">
        <v>790</v>
      </c>
    </row>
    <row r="99" spans="1:47" hidden="1" x14ac:dyDescent="0.3">
      <c r="A99" t="s">
        <v>18</v>
      </c>
      <c r="B99" t="s">
        <v>19</v>
      </c>
      <c r="C99" t="s">
        <v>4408</v>
      </c>
      <c r="D99" t="s">
        <v>5122</v>
      </c>
      <c r="E99" t="s">
        <v>5496</v>
      </c>
      <c r="F99" t="s">
        <v>5428</v>
      </c>
      <c r="G99" t="s">
        <v>21</v>
      </c>
      <c r="H99" t="s">
        <v>21</v>
      </c>
      <c r="I99" t="s">
        <v>5656</v>
      </c>
      <c r="J99" t="s">
        <v>5430</v>
      </c>
      <c r="K99" t="s">
        <v>806</v>
      </c>
      <c r="L99" t="s">
        <v>5436</v>
      </c>
      <c r="M99" t="s">
        <v>5488</v>
      </c>
      <c r="N99" t="s">
        <v>5430</v>
      </c>
      <c r="O99" t="s">
        <v>5436</v>
      </c>
      <c r="P99" t="s">
        <v>5436</v>
      </c>
      <c r="Q99" t="s">
        <v>5488</v>
      </c>
      <c r="R99" t="s">
        <v>5430</v>
      </c>
      <c r="S99" t="s">
        <v>5441</v>
      </c>
      <c r="T99" t="s">
        <v>5433</v>
      </c>
      <c r="U99" t="s">
        <v>5433</v>
      </c>
      <c r="V99" t="s">
        <v>5122</v>
      </c>
      <c r="W99" t="s">
        <v>5428</v>
      </c>
      <c r="X99" t="s">
        <v>21</v>
      </c>
      <c r="Y99" t="s">
        <v>5525</v>
      </c>
      <c r="Z99" t="s">
        <v>5657</v>
      </c>
      <c r="AA99" t="s">
        <v>5430</v>
      </c>
      <c r="AB99" t="s">
        <v>5433</v>
      </c>
      <c r="AC99" t="s">
        <v>5433</v>
      </c>
      <c r="AD99" t="s">
        <v>5433</v>
      </c>
      <c r="AE99" t="s">
        <v>5433</v>
      </c>
      <c r="AF99" t="s">
        <v>24</v>
      </c>
      <c r="AG99" t="s">
        <v>5436</v>
      </c>
      <c r="AH99" t="s">
        <v>5121</v>
      </c>
      <c r="AI99" t="s">
        <v>5437</v>
      </c>
      <c r="AJ99" t="s">
        <v>5430</v>
      </c>
      <c r="AK99" t="s">
        <v>5433</v>
      </c>
      <c r="AL99" t="s">
        <v>5433</v>
      </c>
      <c r="AM99" t="s">
        <v>5433</v>
      </c>
      <c r="AN99" t="s">
        <v>5121</v>
      </c>
      <c r="AO99" t="s">
        <v>24</v>
      </c>
      <c r="AP99" t="s">
        <v>5436</v>
      </c>
      <c r="AQ99" t="s">
        <v>5121</v>
      </c>
      <c r="AR99" t="s">
        <v>5437</v>
      </c>
      <c r="AS99" t="s">
        <v>5430</v>
      </c>
      <c r="AT99" t="s">
        <v>26</v>
      </c>
      <c r="AU99" t="s">
        <v>4409</v>
      </c>
    </row>
    <row r="100" spans="1:47" x14ac:dyDescent="0.3">
      <c r="A100" t="s">
        <v>18</v>
      </c>
      <c r="B100" t="s">
        <v>19</v>
      </c>
      <c r="C100" t="s">
        <v>4410</v>
      </c>
      <c r="D100" t="s">
        <v>5122</v>
      </c>
      <c r="E100" t="s">
        <v>24</v>
      </c>
      <c r="F100" t="s">
        <v>5428</v>
      </c>
      <c r="G100" t="s">
        <v>21</v>
      </c>
      <c r="H100" t="s">
        <v>30</v>
      </c>
      <c r="I100" t="s">
        <v>5656</v>
      </c>
      <c r="J100" t="s">
        <v>5430</v>
      </c>
      <c r="K100" t="s">
        <v>5658</v>
      </c>
      <c r="L100" t="s">
        <v>285</v>
      </c>
      <c r="M100" t="s">
        <v>5659</v>
      </c>
      <c r="N100" t="s">
        <v>5430</v>
      </c>
      <c r="O100" t="s">
        <v>5658</v>
      </c>
      <c r="P100" t="s">
        <v>285</v>
      </c>
      <c r="Q100" t="s">
        <v>5659</v>
      </c>
      <c r="R100" t="s">
        <v>5430</v>
      </c>
      <c r="S100" t="s">
        <v>5440</v>
      </c>
      <c r="T100" t="s">
        <v>5441</v>
      </c>
      <c r="U100" t="s">
        <v>5433</v>
      </c>
      <c r="V100" t="s">
        <v>5455</v>
      </c>
      <c r="W100" t="s">
        <v>5442</v>
      </c>
      <c r="X100" t="s">
        <v>21</v>
      </c>
      <c r="Y100" t="s">
        <v>5660</v>
      </c>
      <c r="Z100" t="s">
        <v>5661</v>
      </c>
      <c r="AA100" t="s">
        <v>5430</v>
      </c>
      <c r="AB100" t="s">
        <v>5433</v>
      </c>
      <c r="AC100" t="s">
        <v>5433</v>
      </c>
      <c r="AD100" t="s">
        <v>5433</v>
      </c>
      <c r="AE100" t="s">
        <v>5433</v>
      </c>
      <c r="AF100" t="s">
        <v>24</v>
      </c>
      <c r="AG100" t="s">
        <v>5436</v>
      </c>
      <c r="AH100" t="s">
        <v>5121</v>
      </c>
      <c r="AI100" t="s">
        <v>5437</v>
      </c>
      <c r="AJ100" t="s">
        <v>5430</v>
      </c>
      <c r="AK100" t="s">
        <v>5433</v>
      </c>
      <c r="AL100" t="s">
        <v>5433</v>
      </c>
      <c r="AM100" t="s">
        <v>5433</v>
      </c>
      <c r="AN100" t="s">
        <v>5121</v>
      </c>
      <c r="AO100" t="s">
        <v>24</v>
      </c>
      <c r="AP100" t="s">
        <v>5436</v>
      </c>
      <c r="AQ100" t="s">
        <v>5121</v>
      </c>
      <c r="AR100" t="s">
        <v>5437</v>
      </c>
      <c r="AS100" t="s">
        <v>5430</v>
      </c>
      <c r="AT100" t="s">
        <v>26</v>
      </c>
      <c r="AU100" t="s">
        <v>4411</v>
      </c>
    </row>
    <row r="101" spans="1:47" x14ac:dyDescent="0.3">
      <c r="A101" t="s">
        <v>18</v>
      </c>
      <c r="B101" t="s">
        <v>19</v>
      </c>
      <c r="C101" t="s">
        <v>4173</v>
      </c>
      <c r="D101" t="s">
        <v>5122</v>
      </c>
      <c r="E101" t="s">
        <v>24</v>
      </c>
      <c r="F101" t="s">
        <v>5428</v>
      </c>
      <c r="G101" t="s">
        <v>21</v>
      </c>
      <c r="H101" t="s">
        <v>30</v>
      </c>
      <c r="I101" t="s">
        <v>5662</v>
      </c>
      <c r="J101" t="s">
        <v>5430</v>
      </c>
      <c r="K101" t="s">
        <v>288</v>
      </c>
      <c r="L101" t="s">
        <v>32</v>
      </c>
      <c r="M101" t="s">
        <v>5663</v>
      </c>
      <c r="N101" t="s">
        <v>5430</v>
      </c>
      <c r="O101" t="s">
        <v>288</v>
      </c>
      <c r="P101" t="s">
        <v>32</v>
      </c>
      <c r="Q101" t="s">
        <v>5663</v>
      </c>
      <c r="R101" t="s">
        <v>5430</v>
      </c>
      <c r="S101" t="s">
        <v>5433</v>
      </c>
      <c r="T101" t="s">
        <v>5433</v>
      </c>
      <c r="U101" t="s">
        <v>5433</v>
      </c>
      <c r="V101" t="s">
        <v>5121</v>
      </c>
      <c r="W101" t="s">
        <v>5442</v>
      </c>
      <c r="X101" t="s">
        <v>21</v>
      </c>
      <c r="Y101" t="s">
        <v>5654</v>
      </c>
      <c r="Z101" t="s">
        <v>5664</v>
      </c>
      <c r="AA101" t="s">
        <v>5430</v>
      </c>
      <c r="AB101" t="s">
        <v>5433</v>
      </c>
      <c r="AC101" t="s">
        <v>5433</v>
      </c>
      <c r="AD101" t="s">
        <v>5433</v>
      </c>
      <c r="AE101" t="s">
        <v>5433</v>
      </c>
      <c r="AF101" t="s">
        <v>24</v>
      </c>
      <c r="AG101" t="s">
        <v>5436</v>
      </c>
      <c r="AH101" t="s">
        <v>5121</v>
      </c>
      <c r="AI101" t="s">
        <v>5437</v>
      </c>
      <c r="AJ101" t="s">
        <v>5430</v>
      </c>
      <c r="AK101" t="s">
        <v>5433</v>
      </c>
      <c r="AL101" t="s">
        <v>5433</v>
      </c>
      <c r="AM101" t="s">
        <v>5433</v>
      </c>
      <c r="AN101" t="s">
        <v>5121</v>
      </c>
      <c r="AO101" t="s">
        <v>24</v>
      </c>
      <c r="AP101" t="s">
        <v>5436</v>
      </c>
      <c r="AQ101" t="s">
        <v>5121</v>
      </c>
      <c r="AR101" t="s">
        <v>5437</v>
      </c>
      <c r="AS101" t="s">
        <v>5430</v>
      </c>
      <c r="AT101" t="s">
        <v>26</v>
      </c>
      <c r="AU101" t="s">
        <v>4174</v>
      </c>
    </row>
    <row r="102" spans="1:47" x14ac:dyDescent="0.3">
      <c r="A102" t="s">
        <v>18</v>
      </c>
      <c r="B102" t="s">
        <v>19</v>
      </c>
      <c r="C102" t="s">
        <v>4175</v>
      </c>
      <c r="D102" t="s">
        <v>5122</v>
      </c>
      <c r="E102" t="s">
        <v>24</v>
      </c>
      <c r="F102" t="s">
        <v>5428</v>
      </c>
      <c r="G102" t="s">
        <v>21</v>
      </c>
      <c r="H102" t="s">
        <v>30</v>
      </c>
      <c r="I102" t="s">
        <v>5662</v>
      </c>
      <c r="J102" t="s">
        <v>5430</v>
      </c>
      <c r="K102" t="s">
        <v>29</v>
      </c>
      <c r="L102" t="s">
        <v>31</v>
      </c>
      <c r="M102" t="s">
        <v>5665</v>
      </c>
      <c r="N102" t="s">
        <v>5430</v>
      </c>
      <c r="O102" t="s">
        <v>29</v>
      </c>
      <c r="P102" t="s">
        <v>31</v>
      </c>
      <c r="Q102" t="s">
        <v>5665</v>
      </c>
      <c r="R102" t="s">
        <v>5430</v>
      </c>
      <c r="S102" t="s">
        <v>5433</v>
      </c>
      <c r="T102" t="s">
        <v>5433</v>
      </c>
      <c r="U102" t="s">
        <v>5433</v>
      </c>
      <c r="V102" t="s">
        <v>5121</v>
      </c>
      <c r="W102" t="s">
        <v>24</v>
      </c>
      <c r="X102" t="s">
        <v>5458</v>
      </c>
      <c r="Y102" t="s">
        <v>5666</v>
      </c>
      <c r="Z102" t="s">
        <v>5526</v>
      </c>
      <c r="AA102" t="s">
        <v>5430</v>
      </c>
      <c r="AB102" t="s">
        <v>5433</v>
      </c>
      <c r="AC102" t="s">
        <v>5433</v>
      </c>
      <c r="AD102" t="s">
        <v>5433</v>
      </c>
      <c r="AE102" t="s">
        <v>5433</v>
      </c>
      <c r="AF102" t="s">
        <v>24</v>
      </c>
      <c r="AG102" t="s">
        <v>5436</v>
      </c>
      <c r="AH102" t="s">
        <v>5121</v>
      </c>
      <c r="AI102" t="s">
        <v>5437</v>
      </c>
      <c r="AJ102" t="s">
        <v>5430</v>
      </c>
      <c r="AK102" t="s">
        <v>5433</v>
      </c>
      <c r="AL102" t="s">
        <v>5433</v>
      </c>
      <c r="AM102" t="s">
        <v>5433</v>
      </c>
      <c r="AN102" t="s">
        <v>5121</v>
      </c>
      <c r="AO102" t="s">
        <v>24</v>
      </c>
      <c r="AP102" t="s">
        <v>5436</v>
      </c>
      <c r="AQ102" t="s">
        <v>5121</v>
      </c>
      <c r="AR102" t="s">
        <v>5437</v>
      </c>
      <c r="AS102" t="s">
        <v>5430</v>
      </c>
      <c r="AT102" t="s">
        <v>26</v>
      </c>
      <c r="AU102" t="s">
        <v>4176</v>
      </c>
    </row>
    <row r="103" spans="1:47" x14ac:dyDescent="0.3">
      <c r="A103" t="s">
        <v>18</v>
      </c>
      <c r="B103" t="s">
        <v>19</v>
      </c>
      <c r="C103" t="s">
        <v>1426</v>
      </c>
      <c r="D103" t="s">
        <v>5122</v>
      </c>
      <c r="E103" t="s">
        <v>24</v>
      </c>
      <c r="F103" t="s">
        <v>5428</v>
      </c>
      <c r="G103" t="s">
        <v>21</v>
      </c>
      <c r="H103" t="s">
        <v>30</v>
      </c>
      <c r="I103" t="s">
        <v>5667</v>
      </c>
      <c r="J103" t="s">
        <v>5430</v>
      </c>
      <c r="K103" t="s">
        <v>5438</v>
      </c>
      <c r="L103" t="s">
        <v>288</v>
      </c>
      <c r="M103" t="s">
        <v>5668</v>
      </c>
      <c r="N103" t="s">
        <v>5430</v>
      </c>
      <c r="O103" t="s">
        <v>5438</v>
      </c>
      <c r="P103" t="s">
        <v>288</v>
      </c>
      <c r="Q103" t="s">
        <v>5668</v>
      </c>
      <c r="R103" t="s">
        <v>5430</v>
      </c>
      <c r="S103" t="s">
        <v>5446</v>
      </c>
      <c r="T103" t="s">
        <v>5441</v>
      </c>
      <c r="U103" t="s">
        <v>5433</v>
      </c>
      <c r="V103" t="s">
        <v>5122</v>
      </c>
      <c r="W103" t="s">
        <v>5428</v>
      </c>
      <c r="X103" t="s">
        <v>21</v>
      </c>
      <c r="Y103" t="s">
        <v>5547</v>
      </c>
      <c r="Z103" t="s">
        <v>5669</v>
      </c>
      <c r="AA103" t="s">
        <v>5430</v>
      </c>
      <c r="AB103" t="s">
        <v>5433</v>
      </c>
      <c r="AC103" t="s">
        <v>5433</v>
      </c>
      <c r="AD103" t="s">
        <v>5433</v>
      </c>
      <c r="AE103" t="s">
        <v>5433</v>
      </c>
      <c r="AF103" t="s">
        <v>24</v>
      </c>
      <c r="AG103" t="s">
        <v>5436</v>
      </c>
      <c r="AH103" t="s">
        <v>5121</v>
      </c>
      <c r="AI103" t="s">
        <v>5437</v>
      </c>
      <c r="AJ103" t="s">
        <v>5430</v>
      </c>
      <c r="AK103" t="s">
        <v>5433</v>
      </c>
      <c r="AL103" t="s">
        <v>5433</v>
      </c>
      <c r="AM103" t="s">
        <v>5433</v>
      </c>
      <c r="AN103" t="s">
        <v>5121</v>
      </c>
      <c r="AO103" t="s">
        <v>24</v>
      </c>
      <c r="AP103" t="s">
        <v>5436</v>
      </c>
      <c r="AQ103" t="s">
        <v>5121</v>
      </c>
      <c r="AR103" t="s">
        <v>5437</v>
      </c>
      <c r="AS103" t="s">
        <v>5430</v>
      </c>
      <c r="AT103" t="s">
        <v>26</v>
      </c>
      <c r="AU103" t="s">
        <v>1427</v>
      </c>
    </row>
    <row r="104" spans="1:47" x14ac:dyDescent="0.3">
      <c r="A104" t="s">
        <v>18</v>
      </c>
      <c r="B104" t="s">
        <v>19</v>
      </c>
      <c r="C104" t="s">
        <v>1449</v>
      </c>
      <c r="D104" t="s">
        <v>5122</v>
      </c>
      <c r="E104" t="s">
        <v>24</v>
      </c>
      <c r="F104" t="s">
        <v>5428</v>
      </c>
      <c r="G104" t="s">
        <v>21</v>
      </c>
      <c r="H104" t="s">
        <v>30</v>
      </c>
      <c r="I104" t="s">
        <v>5667</v>
      </c>
      <c r="J104" t="s">
        <v>5430</v>
      </c>
      <c r="K104" t="s">
        <v>5438</v>
      </c>
      <c r="L104" t="s">
        <v>288</v>
      </c>
      <c r="M104" t="s">
        <v>5670</v>
      </c>
      <c r="N104" t="s">
        <v>5430</v>
      </c>
      <c r="O104" t="s">
        <v>5438</v>
      </c>
      <c r="P104" t="s">
        <v>288</v>
      </c>
      <c r="Q104" t="s">
        <v>5670</v>
      </c>
      <c r="R104" t="s">
        <v>5430</v>
      </c>
      <c r="S104" t="s">
        <v>5463</v>
      </c>
      <c r="T104" t="s">
        <v>5441</v>
      </c>
      <c r="U104" t="s">
        <v>5433</v>
      </c>
      <c r="V104" t="s">
        <v>5455</v>
      </c>
      <c r="W104" t="s">
        <v>5428</v>
      </c>
      <c r="X104" t="s">
        <v>21</v>
      </c>
      <c r="Y104" t="s">
        <v>5671</v>
      </c>
      <c r="Z104" t="s">
        <v>5672</v>
      </c>
      <c r="AA104" t="s">
        <v>5430</v>
      </c>
      <c r="AB104" t="s">
        <v>5433</v>
      </c>
      <c r="AC104" t="s">
        <v>5433</v>
      </c>
      <c r="AD104" t="s">
        <v>5433</v>
      </c>
      <c r="AE104" t="s">
        <v>5433</v>
      </c>
      <c r="AF104" t="s">
        <v>24</v>
      </c>
      <c r="AG104" t="s">
        <v>5436</v>
      </c>
      <c r="AH104" t="s">
        <v>5121</v>
      </c>
      <c r="AI104" t="s">
        <v>5437</v>
      </c>
      <c r="AJ104" t="s">
        <v>5430</v>
      </c>
      <c r="AK104" t="s">
        <v>5433</v>
      </c>
      <c r="AL104" t="s">
        <v>5433</v>
      </c>
      <c r="AM104" t="s">
        <v>5433</v>
      </c>
      <c r="AN104" t="s">
        <v>5121</v>
      </c>
      <c r="AO104" t="s">
        <v>24</v>
      </c>
      <c r="AP104" t="s">
        <v>5436</v>
      </c>
      <c r="AQ104" t="s">
        <v>5121</v>
      </c>
      <c r="AR104" t="s">
        <v>5437</v>
      </c>
      <c r="AS104" t="s">
        <v>5430</v>
      </c>
      <c r="AT104" t="s">
        <v>26</v>
      </c>
      <c r="AU104" t="s">
        <v>1450</v>
      </c>
    </row>
    <row r="105" spans="1:47" x14ac:dyDescent="0.3">
      <c r="A105" t="s">
        <v>18</v>
      </c>
      <c r="B105" t="s">
        <v>19</v>
      </c>
      <c r="C105" t="s">
        <v>1403</v>
      </c>
      <c r="D105" t="s">
        <v>5122</v>
      </c>
      <c r="E105" t="s">
        <v>24</v>
      </c>
      <c r="F105" t="s">
        <v>5428</v>
      </c>
      <c r="G105" t="s">
        <v>21</v>
      </c>
      <c r="H105" t="s">
        <v>30</v>
      </c>
      <c r="I105" t="s">
        <v>5673</v>
      </c>
      <c r="J105" t="s">
        <v>5430</v>
      </c>
      <c r="K105" t="s">
        <v>5438</v>
      </c>
      <c r="L105" t="s">
        <v>288</v>
      </c>
      <c r="M105" t="s">
        <v>5674</v>
      </c>
      <c r="N105" t="s">
        <v>5430</v>
      </c>
      <c r="O105" t="s">
        <v>5438</v>
      </c>
      <c r="P105" t="s">
        <v>288</v>
      </c>
      <c r="Q105" t="s">
        <v>5674</v>
      </c>
      <c r="R105" t="s">
        <v>5430</v>
      </c>
      <c r="S105" t="s">
        <v>5433</v>
      </c>
      <c r="T105" t="s">
        <v>5433</v>
      </c>
      <c r="U105" t="s">
        <v>5433</v>
      </c>
      <c r="V105" t="s">
        <v>5121</v>
      </c>
      <c r="W105" t="s">
        <v>24</v>
      </c>
      <c r="X105" t="s">
        <v>5436</v>
      </c>
      <c r="Y105" t="s">
        <v>5121</v>
      </c>
      <c r="Z105" t="s">
        <v>5437</v>
      </c>
      <c r="AA105" t="s">
        <v>5430</v>
      </c>
      <c r="AB105" t="s">
        <v>5433</v>
      </c>
      <c r="AC105" t="s">
        <v>5433</v>
      </c>
      <c r="AD105" t="s">
        <v>5433</v>
      </c>
      <c r="AE105" t="s">
        <v>5433</v>
      </c>
      <c r="AF105" t="s">
        <v>24</v>
      </c>
      <c r="AG105" t="s">
        <v>5436</v>
      </c>
      <c r="AH105" t="s">
        <v>5121</v>
      </c>
      <c r="AI105" t="s">
        <v>5437</v>
      </c>
      <c r="AJ105" t="s">
        <v>5430</v>
      </c>
      <c r="AK105" t="s">
        <v>5433</v>
      </c>
      <c r="AL105" t="s">
        <v>5433</v>
      </c>
      <c r="AM105" t="s">
        <v>5433</v>
      </c>
      <c r="AN105" t="s">
        <v>5121</v>
      </c>
      <c r="AO105" t="s">
        <v>24</v>
      </c>
      <c r="AP105" t="s">
        <v>5436</v>
      </c>
      <c r="AQ105" t="s">
        <v>5121</v>
      </c>
      <c r="AR105" t="s">
        <v>5437</v>
      </c>
      <c r="AS105" t="s">
        <v>5430</v>
      </c>
      <c r="AT105" t="s">
        <v>26</v>
      </c>
      <c r="AU105" t="s">
        <v>1406</v>
      </c>
    </row>
    <row r="106" spans="1:47" hidden="1" x14ac:dyDescent="0.3">
      <c r="A106" t="s">
        <v>18</v>
      </c>
      <c r="B106" t="s">
        <v>19</v>
      </c>
      <c r="C106" t="s">
        <v>1407</v>
      </c>
      <c r="D106" t="s">
        <v>5122</v>
      </c>
      <c r="E106" t="s">
        <v>5496</v>
      </c>
      <c r="F106" t="s">
        <v>5428</v>
      </c>
      <c r="G106" t="s">
        <v>21</v>
      </c>
      <c r="H106" t="s">
        <v>21</v>
      </c>
      <c r="I106" t="s">
        <v>5673</v>
      </c>
      <c r="J106" t="s">
        <v>5430</v>
      </c>
      <c r="K106" t="s">
        <v>806</v>
      </c>
      <c r="L106" t="s">
        <v>5436</v>
      </c>
      <c r="M106" t="s">
        <v>5488</v>
      </c>
      <c r="N106" t="s">
        <v>5430</v>
      </c>
      <c r="O106" t="s">
        <v>5436</v>
      </c>
      <c r="P106" t="s">
        <v>5436</v>
      </c>
      <c r="Q106" t="s">
        <v>5488</v>
      </c>
      <c r="R106" t="s">
        <v>5430</v>
      </c>
      <c r="S106" t="s">
        <v>5446</v>
      </c>
      <c r="T106" t="s">
        <v>5441</v>
      </c>
      <c r="U106" t="s">
        <v>5433</v>
      </c>
      <c r="V106" t="s">
        <v>5122</v>
      </c>
      <c r="W106" t="s">
        <v>5442</v>
      </c>
      <c r="X106" t="s">
        <v>21</v>
      </c>
      <c r="Y106" t="s">
        <v>5675</v>
      </c>
      <c r="Z106" t="s">
        <v>5676</v>
      </c>
      <c r="AA106" t="s">
        <v>5430</v>
      </c>
      <c r="AB106" t="s">
        <v>5433</v>
      </c>
      <c r="AC106" t="s">
        <v>5433</v>
      </c>
      <c r="AD106" t="s">
        <v>5433</v>
      </c>
      <c r="AE106" t="s">
        <v>5433</v>
      </c>
      <c r="AF106" t="s">
        <v>24</v>
      </c>
      <c r="AG106" t="s">
        <v>5436</v>
      </c>
      <c r="AH106" t="s">
        <v>5121</v>
      </c>
      <c r="AI106" t="s">
        <v>5437</v>
      </c>
      <c r="AJ106" t="s">
        <v>5430</v>
      </c>
      <c r="AK106" t="s">
        <v>5433</v>
      </c>
      <c r="AL106" t="s">
        <v>5433</v>
      </c>
      <c r="AM106" t="s">
        <v>5433</v>
      </c>
      <c r="AN106" t="s">
        <v>5121</v>
      </c>
      <c r="AO106" t="s">
        <v>24</v>
      </c>
      <c r="AP106" t="s">
        <v>5436</v>
      </c>
      <c r="AQ106" t="s">
        <v>5121</v>
      </c>
      <c r="AR106" t="s">
        <v>5437</v>
      </c>
      <c r="AS106" t="s">
        <v>5430</v>
      </c>
      <c r="AT106" t="s">
        <v>26</v>
      </c>
      <c r="AU106" t="s">
        <v>1408</v>
      </c>
    </row>
    <row r="107" spans="1:47" x14ac:dyDescent="0.3">
      <c r="A107" t="s">
        <v>18</v>
      </c>
      <c r="B107" t="s">
        <v>19</v>
      </c>
      <c r="C107" t="s">
        <v>960</v>
      </c>
      <c r="D107" t="s">
        <v>5122</v>
      </c>
      <c r="E107" t="s">
        <v>24</v>
      </c>
      <c r="F107" t="s">
        <v>5428</v>
      </c>
      <c r="G107" t="s">
        <v>21</v>
      </c>
      <c r="H107" t="s">
        <v>30</v>
      </c>
      <c r="I107" t="s">
        <v>5677</v>
      </c>
      <c r="J107" t="s">
        <v>5430</v>
      </c>
      <c r="K107" t="s">
        <v>5486</v>
      </c>
      <c r="L107" t="s">
        <v>29</v>
      </c>
      <c r="M107" t="s">
        <v>5678</v>
      </c>
      <c r="N107" t="s">
        <v>5430</v>
      </c>
      <c r="O107" t="s">
        <v>5486</v>
      </c>
      <c r="P107" t="s">
        <v>29</v>
      </c>
      <c r="Q107" t="s">
        <v>5678</v>
      </c>
      <c r="R107" t="s">
        <v>5430</v>
      </c>
      <c r="S107" t="s">
        <v>5463</v>
      </c>
      <c r="T107" t="s">
        <v>5441</v>
      </c>
      <c r="U107" t="s">
        <v>5433</v>
      </c>
      <c r="V107" t="s">
        <v>5455</v>
      </c>
      <c r="W107" t="s">
        <v>5442</v>
      </c>
      <c r="X107" t="s">
        <v>21</v>
      </c>
      <c r="Y107" t="s">
        <v>5456</v>
      </c>
      <c r="Z107" t="s">
        <v>5679</v>
      </c>
      <c r="AA107" t="s">
        <v>5430</v>
      </c>
      <c r="AB107" t="s">
        <v>5433</v>
      </c>
      <c r="AC107" t="s">
        <v>5433</v>
      </c>
      <c r="AD107" t="s">
        <v>5433</v>
      </c>
      <c r="AE107" t="s">
        <v>5433</v>
      </c>
      <c r="AF107" t="s">
        <v>24</v>
      </c>
      <c r="AG107" t="s">
        <v>5436</v>
      </c>
      <c r="AH107" t="s">
        <v>5121</v>
      </c>
      <c r="AI107" t="s">
        <v>5437</v>
      </c>
      <c r="AJ107" t="s">
        <v>5430</v>
      </c>
      <c r="AK107" t="s">
        <v>5433</v>
      </c>
      <c r="AL107" t="s">
        <v>5433</v>
      </c>
      <c r="AM107" t="s">
        <v>5433</v>
      </c>
      <c r="AN107" t="s">
        <v>5121</v>
      </c>
      <c r="AO107" t="s">
        <v>24</v>
      </c>
      <c r="AP107" t="s">
        <v>5436</v>
      </c>
      <c r="AQ107" t="s">
        <v>5121</v>
      </c>
      <c r="AR107" t="s">
        <v>5437</v>
      </c>
      <c r="AS107" t="s">
        <v>5430</v>
      </c>
      <c r="AT107" t="s">
        <v>26</v>
      </c>
      <c r="AU107" t="s">
        <v>961</v>
      </c>
    </row>
    <row r="108" spans="1:47" x14ac:dyDescent="0.3">
      <c r="A108" t="s">
        <v>18</v>
      </c>
      <c r="B108" t="s">
        <v>19</v>
      </c>
      <c r="C108" t="s">
        <v>962</v>
      </c>
      <c r="D108" t="s">
        <v>5122</v>
      </c>
      <c r="E108" t="s">
        <v>24</v>
      </c>
      <c r="F108" t="s">
        <v>5428</v>
      </c>
      <c r="G108" t="s">
        <v>21</v>
      </c>
      <c r="H108" t="s">
        <v>30</v>
      </c>
      <c r="I108" t="s">
        <v>5677</v>
      </c>
      <c r="J108" t="s">
        <v>5430</v>
      </c>
      <c r="K108" t="s">
        <v>596</v>
      </c>
      <c r="L108" t="s">
        <v>32</v>
      </c>
      <c r="M108" t="s">
        <v>5680</v>
      </c>
      <c r="N108" t="s">
        <v>5430</v>
      </c>
      <c r="O108" t="s">
        <v>596</v>
      </c>
      <c r="P108" t="s">
        <v>32</v>
      </c>
      <c r="Q108" t="s">
        <v>5680</v>
      </c>
      <c r="R108" t="s">
        <v>5430</v>
      </c>
      <c r="S108" t="s">
        <v>5474</v>
      </c>
      <c r="T108" t="s">
        <v>5463</v>
      </c>
      <c r="U108" t="s">
        <v>5433</v>
      </c>
      <c r="V108" t="s">
        <v>5455</v>
      </c>
      <c r="W108" t="s">
        <v>5442</v>
      </c>
      <c r="X108" t="s">
        <v>21</v>
      </c>
      <c r="Y108" t="s">
        <v>5654</v>
      </c>
      <c r="Z108" t="s">
        <v>5681</v>
      </c>
      <c r="AA108" t="s">
        <v>5430</v>
      </c>
      <c r="AB108" t="s">
        <v>5433</v>
      </c>
      <c r="AC108" t="s">
        <v>5433</v>
      </c>
      <c r="AD108" t="s">
        <v>5433</v>
      </c>
      <c r="AE108" t="s">
        <v>5433</v>
      </c>
      <c r="AF108" t="s">
        <v>24</v>
      </c>
      <c r="AG108" t="s">
        <v>5436</v>
      </c>
      <c r="AH108" t="s">
        <v>5121</v>
      </c>
      <c r="AI108" t="s">
        <v>5437</v>
      </c>
      <c r="AJ108" t="s">
        <v>5430</v>
      </c>
      <c r="AK108" t="s">
        <v>5433</v>
      </c>
      <c r="AL108" t="s">
        <v>5433</v>
      </c>
      <c r="AM108" t="s">
        <v>5433</v>
      </c>
      <c r="AN108" t="s">
        <v>5121</v>
      </c>
      <c r="AO108" t="s">
        <v>24</v>
      </c>
      <c r="AP108" t="s">
        <v>5436</v>
      </c>
      <c r="AQ108" t="s">
        <v>5121</v>
      </c>
      <c r="AR108" t="s">
        <v>5437</v>
      </c>
      <c r="AS108" t="s">
        <v>5430</v>
      </c>
      <c r="AT108" t="s">
        <v>26</v>
      </c>
      <c r="AU108" t="s">
        <v>963</v>
      </c>
    </row>
    <row r="109" spans="1:47" x14ac:dyDescent="0.3">
      <c r="A109" t="s">
        <v>18</v>
      </c>
      <c r="B109" t="s">
        <v>19</v>
      </c>
      <c r="C109" t="s">
        <v>4322</v>
      </c>
      <c r="D109" t="s">
        <v>5122</v>
      </c>
      <c r="E109" t="s">
        <v>24</v>
      </c>
      <c r="F109" t="s">
        <v>5428</v>
      </c>
      <c r="G109" t="s">
        <v>21</v>
      </c>
      <c r="H109" t="s">
        <v>32</v>
      </c>
      <c r="I109" t="s">
        <v>5682</v>
      </c>
      <c r="J109" t="s">
        <v>5430</v>
      </c>
      <c r="K109" t="s">
        <v>5683</v>
      </c>
      <c r="L109" t="s">
        <v>290</v>
      </c>
      <c r="M109" t="s">
        <v>5684</v>
      </c>
      <c r="N109" t="s">
        <v>5430</v>
      </c>
      <c r="O109" t="s">
        <v>5683</v>
      </c>
      <c r="P109" t="s">
        <v>290</v>
      </c>
      <c r="Q109" t="s">
        <v>5685</v>
      </c>
      <c r="R109" t="s">
        <v>5430</v>
      </c>
      <c r="S109" t="s">
        <v>5433</v>
      </c>
      <c r="T109" t="s">
        <v>5433</v>
      </c>
      <c r="U109" t="s">
        <v>5433</v>
      </c>
      <c r="V109" t="s">
        <v>5121</v>
      </c>
      <c r="W109" t="s">
        <v>24</v>
      </c>
      <c r="X109" t="s">
        <v>5436</v>
      </c>
      <c r="Y109" t="s">
        <v>5121</v>
      </c>
      <c r="Z109" t="s">
        <v>5437</v>
      </c>
      <c r="AA109" t="s">
        <v>5430</v>
      </c>
      <c r="AB109" t="s">
        <v>5433</v>
      </c>
      <c r="AC109" t="s">
        <v>5433</v>
      </c>
      <c r="AD109" t="s">
        <v>5433</v>
      </c>
      <c r="AE109" t="s">
        <v>5433</v>
      </c>
      <c r="AF109" t="s">
        <v>24</v>
      </c>
      <c r="AG109" t="s">
        <v>5436</v>
      </c>
      <c r="AH109" t="s">
        <v>5121</v>
      </c>
      <c r="AI109" t="s">
        <v>5437</v>
      </c>
      <c r="AJ109" t="s">
        <v>5430</v>
      </c>
      <c r="AK109" t="s">
        <v>5433</v>
      </c>
      <c r="AL109" t="s">
        <v>5433</v>
      </c>
      <c r="AM109" t="s">
        <v>5433</v>
      </c>
      <c r="AN109" t="s">
        <v>5121</v>
      </c>
      <c r="AO109" t="s">
        <v>24</v>
      </c>
      <c r="AP109" t="s">
        <v>5436</v>
      </c>
      <c r="AQ109" t="s">
        <v>5121</v>
      </c>
      <c r="AR109" t="s">
        <v>5437</v>
      </c>
      <c r="AS109" t="s">
        <v>5430</v>
      </c>
      <c r="AT109" t="s">
        <v>26</v>
      </c>
      <c r="AU109" t="s">
        <v>4324</v>
      </c>
    </row>
    <row r="110" spans="1:47" x14ac:dyDescent="0.3">
      <c r="A110" t="s">
        <v>18</v>
      </c>
      <c r="B110" t="s">
        <v>19</v>
      </c>
      <c r="C110" t="s">
        <v>4799</v>
      </c>
      <c r="D110" t="s">
        <v>5122</v>
      </c>
      <c r="E110" t="s">
        <v>24</v>
      </c>
      <c r="F110" t="s">
        <v>5428</v>
      </c>
      <c r="G110" t="s">
        <v>21</v>
      </c>
      <c r="H110" t="s">
        <v>30</v>
      </c>
      <c r="I110" t="s">
        <v>5682</v>
      </c>
      <c r="J110" t="s">
        <v>5430</v>
      </c>
      <c r="K110" t="s">
        <v>5686</v>
      </c>
      <c r="L110" t="s">
        <v>598</v>
      </c>
      <c r="M110" t="s">
        <v>5687</v>
      </c>
      <c r="N110" t="s">
        <v>5430</v>
      </c>
      <c r="O110" t="s">
        <v>5686</v>
      </c>
      <c r="P110" t="s">
        <v>598</v>
      </c>
      <c r="Q110" t="s">
        <v>5687</v>
      </c>
      <c r="R110" t="s">
        <v>5430</v>
      </c>
      <c r="S110" t="s">
        <v>5433</v>
      </c>
      <c r="T110" t="s">
        <v>5433</v>
      </c>
      <c r="U110" t="s">
        <v>5433</v>
      </c>
      <c r="V110" t="s">
        <v>5121</v>
      </c>
      <c r="W110" t="s">
        <v>24</v>
      </c>
      <c r="X110" t="s">
        <v>30</v>
      </c>
      <c r="Y110" t="s">
        <v>5489</v>
      </c>
      <c r="Z110" t="s">
        <v>5688</v>
      </c>
      <c r="AA110" t="s">
        <v>5430</v>
      </c>
      <c r="AB110" t="s">
        <v>5433</v>
      </c>
      <c r="AC110" t="s">
        <v>5433</v>
      </c>
      <c r="AD110" t="s">
        <v>5433</v>
      </c>
      <c r="AE110" t="s">
        <v>5433</v>
      </c>
      <c r="AF110" t="s">
        <v>24</v>
      </c>
      <c r="AG110" t="s">
        <v>5436</v>
      </c>
      <c r="AH110" t="s">
        <v>5121</v>
      </c>
      <c r="AI110" t="s">
        <v>5437</v>
      </c>
      <c r="AJ110" t="s">
        <v>5430</v>
      </c>
      <c r="AK110" t="s">
        <v>5433</v>
      </c>
      <c r="AL110" t="s">
        <v>5433</v>
      </c>
      <c r="AM110" t="s">
        <v>5433</v>
      </c>
      <c r="AN110" t="s">
        <v>5121</v>
      </c>
      <c r="AO110" t="s">
        <v>24</v>
      </c>
      <c r="AP110" t="s">
        <v>5436</v>
      </c>
      <c r="AQ110" t="s">
        <v>5121</v>
      </c>
      <c r="AR110" t="s">
        <v>5437</v>
      </c>
      <c r="AS110" t="s">
        <v>5430</v>
      </c>
      <c r="AT110" t="s">
        <v>26</v>
      </c>
      <c r="AU110" t="s">
        <v>4800</v>
      </c>
    </row>
    <row r="111" spans="1:47" x14ac:dyDescent="0.3">
      <c r="A111" t="s">
        <v>18</v>
      </c>
      <c r="B111" t="s">
        <v>19</v>
      </c>
      <c r="C111" t="s">
        <v>811</v>
      </c>
      <c r="D111" t="s">
        <v>5122</v>
      </c>
      <c r="E111" t="s">
        <v>24</v>
      </c>
      <c r="F111" t="s">
        <v>5428</v>
      </c>
      <c r="G111" t="s">
        <v>21</v>
      </c>
      <c r="H111" t="s">
        <v>30</v>
      </c>
      <c r="I111" t="s">
        <v>5689</v>
      </c>
      <c r="J111" t="s">
        <v>5430</v>
      </c>
      <c r="K111" t="s">
        <v>5438</v>
      </c>
      <c r="L111" t="s">
        <v>288</v>
      </c>
      <c r="M111" t="s">
        <v>5690</v>
      </c>
      <c r="N111" t="s">
        <v>5430</v>
      </c>
      <c r="O111" t="s">
        <v>5438</v>
      </c>
      <c r="P111" t="s">
        <v>288</v>
      </c>
      <c r="Q111" t="s">
        <v>5690</v>
      </c>
      <c r="R111" t="s">
        <v>5430</v>
      </c>
      <c r="S111" t="s">
        <v>5440</v>
      </c>
      <c r="T111" t="s">
        <v>5441</v>
      </c>
      <c r="U111" t="s">
        <v>5433</v>
      </c>
      <c r="V111" t="s">
        <v>5122</v>
      </c>
      <c r="W111" t="s">
        <v>5442</v>
      </c>
      <c r="X111" t="s">
        <v>21</v>
      </c>
      <c r="Y111" t="s">
        <v>5469</v>
      </c>
      <c r="Z111" t="s">
        <v>5470</v>
      </c>
      <c r="AA111" t="s">
        <v>5430</v>
      </c>
      <c r="AB111" t="s">
        <v>5433</v>
      </c>
      <c r="AC111" t="s">
        <v>5433</v>
      </c>
      <c r="AD111" t="s">
        <v>5433</v>
      </c>
      <c r="AE111" t="s">
        <v>5433</v>
      </c>
      <c r="AF111" t="s">
        <v>24</v>
      </c>
      <c r="AG111" t="s">
        <v>5436</v>
      </c>
      <c r="AH111" t="s">
        <v>5121</v>
      </c>
      <c r="AI111" t="s">
        <v>5437</v>
      </c>
      <c r="AJ111" t="s">
        <v>5430</v>
      </c>
      <c r="AK111" t="s">
        <v>5433</v>
      </c>
      <c r="AL111" t="s">
        <v>5433</v>
      </c>
      <c r="AM111" t="s">
        <v>5433</v>
      </c>
      <c r="AN111" t="s">
        <v>5121</v>
      </c>
      <c r="AO111" t="s">
        <v>24</v>
      </c>
      <c r="AP111" t="s">
        <v>5436</v>
      </c>
      <c r="AQ111" t="s">
        <v>5121</v>
      </c>
      <c r="AR111" t="s">
        <v>5437</v>
      </c>
      <c r="AS111" t="s">
        <v>5430</v>
      </c>
      <c r="AT111" t="s">
        <v>26</v>
      </c>
      <c r="AU111" t="s">
        <v>812</v>
      </c>
    </row>
    <row r="112" spans="1:47" x14ac:dyDescent="0.3">
      <c r="A112" t="s">
        <v>18</v>
      </c>
      <c r="B112" t="s">
        <v>19</v>
      </c>
      <c r="C112" t="s">
        <v>1064</v>
      </c>
      <c r="D112" t="s">
        <v>5122</v>
      </c>
      <c r="E112" t="s">
        <v>24</v>
      </c>
      <c r="F112" t="s">
        <v>5428</v>
      </c>
      <c r="G112" t="s">
        <v>21</v>
      </c>
      <c r="H112" t="s">
        <v>30</v>
      </c>
      <c r="I112" t="s">
        <v>5689</v>
      </c>
      <c r="J112" t="s">
        <v>5430</v>
      </c>
      <c r="K112" t="s">
        <v>5691</v>
      </c>
      <c r="L112" t="s">
        <v>598</v>
      </c>
      <c r="M112" t="s">
        <v>5692</v>
      </c>
      <c r="N112" t="s">
        <v>5430</v>
      </c>
      <c r="O112" t="s">
        <v>5691</v>
      </c>
      <c r="P112" t="s">
        <v>598</v>
      </c>
      <c r="Q112" t="s">
        <v>5692</v>
      </c>
      <c r="R112" t="s">
        <v>5430</v>
      </c>
      <c r="S112" t="s">
        <v>5463</v>
      </c>
      <c r="T112" t="s">
        <v>5441</v>
      </c>
      <c r="U112" t="s">
        <v>5433</v>
      </c>
      <c r="V112" t="s">
        <v>5122</v>
      </c>
      <c r="W112" t="s">
        <v>5442</v>
      </c>
      <c r="X112" t="s">
        <v>21</v>
      </c>
      <c r="Y112" t="s">
        <v>5489</v>
      </c>
      <c r="Z112" t="s">
        <v>5607</v>
      </c>
      <c r="AA112" t="s">
        <v>5430</v>
      </c>
      <c r="AB112" t="s">
        <v>5433</v>
      </c>
      <c r="AC112" t="s">
        <v>5433</v>
      </c>
      <c r="AD112" t="s">
        <v>5433</v>
      </c>
      <c r="AE112" t="s">
        <v>5433</v>
      </c>
      <c r="AF112" t="s">
        <v>24</v>
      </c>
      <c r="AG112" t="s">
        <v>5436</v>
      </c>
      <c r="AH112" t="s">
        <v>5121</v>
      </c>
      <c r="AI112" t="s">
        <v>5437</v>
      </c>
      <c r="AJ112" t="s">
        <v>5430</v>
      </c>
      <c r="AK112" t="s">
        <v>5433</v>
      </c>
      <c r="AL112" t="s">
        <v>5433</v>
      </c>
      <c r="AM112" t="s">
        <v>5433</v>
      </c>
      <c r="AN112" t="s">
        <v>5121</v>
      </c>
      <c r="AO112" t="s">
        <v>24</v>
      </c>
      <c r="AP112" t="s">
        <v>5436</v>
      </c>
      <c r="AQ112" t="s">
        <v>5121</v>
      </c>
      <c r="AR112" t="s">
        <v>5437</v>
      </c>
      <c r="AS112" t="s">
        <v>5430</v>
      </c>
      <c r="AT112" t="s">
        <v>26</v>
      </c>
      <c r="AU112" t="s">
        <v>1065</v>
      </c>
    </row>
    <row r="113" spans="1:47" x14ac:dyDescent="0.3">
      <c r="A113" t="s">
        <v>18</v>
      </c>
      <c r="B113" t="s">
        <v>19</v>
      </c>
      <c r="C113" t="s">
        <v>1303</v>
      </c>
      <c r="D113" t="s">
        <v>5122</v>
      </c>
      <c r="E113" t="s">
        <v>24</v>
      </c>
      <c r="F113" t="s">
        <v>5428</v>
      </c>
      <c r="G113" t="s">
        <v>21</v>
      </c>
      <c r="H113" t="s">
        <v>30</v>
      </c>
      <c r="I113" t="s">
        <v>5693</v>
      </c>
      <c r="J113" t="s">
        <v>5430</v>
      </c>
      <c r="K113" t="s">
        <v>5438</v>
      </c>
      <c r="L113" t="s">
        <v>288</v>
      </c>
      <c r="M113" t="s">
        <v>5502</v>
      </c>
      <c r="N113" t="s">
        <v>5430</v>
      </c>
      <c r="O113" t="s">
        <v>5438</v>
      </c>
      <c r="P113" t="s">
        <v>288</v>
      </c>
      <c r="Q113" t="s">
        <v>5502</v>
      </c>
      <c r="R113" t="s">
        <v>5430</v>
      </c>
      <c r="S113" t="s">
        <v>5446</v>
      </c>
      <c r="T113" t="s">
        <v>5433</v>
      </c>
      <c r="U113" t="s">
        <v>5441</v>
      </c>
      <c r="V113" t="s">
        <v>5455</v>
      </c>
      <c r="W113" t="s">
        <v>5496</v>
      </c>
      <c r="X113" t="s">
        <v>21</v>
      </c>
      <c r="Y113" t="s">
        <v>5443</v>
      </c>
      <c r="Z113" t="s">
        <v>5694</v>
      </c>
      <c r="AA113" t="s">
        <v>5430</v>
      </c>
      <c r="AB113" t="s">
        <v>5433</v>
      </c>
      <c r="AC113" t="s">
        <v>5433</v>
      </c>
      <c r="AD113" t="s">
        <v>5433</v>
      </c>
      <c r="AE113" t="s">
        <v>5433</v>
      </c>
      <c r="AF113" t="s">
        <v>24</v>
      </c>
      <c r="AG113" t="s">
        <v>21</v>
      </c>
      <c r="AH113" t="s">
        <v>5121</v>
      </c>
      <c r="AI113" t="s">
        <v>5694</v>
      </c>
      <c r="AJ113" t="s">
        <v>5430</v>
      </c>
      <c r="AK113" t="s">
        <v>5433</v>
      </c>
      <c r="AL113" t="s">
        <v>5433</v>
      </c>
      <c r="AM113" t="s">
        <v>5433</v>
      </c>
      <c r="AN113" t="s">
        <v>5121</v>
      </c>
      <c r="AO113" t="s">
        <v>24</v>
      </c>
      <c r="AP113" t="s">
        <v>5436</v>
      </c>
      <c r="AQ113" t="s">
        <v>5121</v>
      </c>
      <c r="AR113" t="s">
        <v>5437</v>
      </c>
      <c r="AS113" t="s">
        <v>5430</v>
      </c>
      <c r="AT113" t="s">
        <v>26</v>
      </c>
      <c r="AU113" t="s">
        <v>1304</v>
      </c>
    </row>
    <row r="114" spans="1:47" x14ac:dyDescent="0.3">
      <c r="A114" t="s">
        <v>18</v>
      </c>
      <c r="B114" t="s">
        <v>19</v>
      </c>
      <c r="C114" t="s">
        <v>1372</v>
      </c>
      <c r="D114" t="s">
        <v>5122</v>
      </c>
      <c r="E114" t="s">
        <v>24</v>
      </c>
      <c r="F114" t="s">
        <v>5428</v>
      </c>
      <c r="G114" t="s">
        <v>21</v>
      </c>
      <c r="H114" t="s">
        <v>30</v>
      </c>
      <c r="I114" t="s">
        <v>5693</v>
      </c>
      <c r="J114" t="s">
        <v>5430</v>
      </c>
      <c r="K114" t="s">
        <v>5438</v>
      </c>
      <c r="L114" t="s">
        <v>288</v>
      </c>
      <c r="M114" t="s">
        <v>5695</v>
      </c>
      <c r="N114" t="s">
        <v>5430</v>
      </c>
      <c r="O114" t="s">
        <v>5438</v>
      </c>
      <c r="P114" t="s">
        <v>288</v>
      </c>
      <c r="Q114" t="s">
        <v>5695</v>
      </c>
      <c r="R114" t="s">
        <v>5430</v>
      </c>
      <c r="S114" t="s">
        <v>5463</v>
      </c>
      <c r="T114" t="s">
        <v>5441</v>
      </c>
      <c r="U114" t="s">
        <v>5433</v>
      </c>
      <c r="V114" t="s">
        <v>5122</v>
      </c>
      <c r="W114" t="s">
        <v>5428</v>
      </c>
      <c r="X114" t="s">
        <v>21</v>
      </c>
      <c r="Y114" t="s">
        <v>5696</v>
      </c>
      <c r="Z114" t="s">
        <v>5697</v>
      </c>
      <c r="AA114" t="s">
        <v>5430</v>
      </c>
      <c r="AB114" t="s">
        <v>5433</v>
      </c>
      <c r="AC114" t="s">
        <v>5433</v>
      </c>
      <c r="AD114" t="s">
        <v>5433</v>
      </c>
      <c r="AE114" t="s">
        <v>5433</v>
      </c>
      <c r="AF114" t="s">
        <v>24</v>
      </c>
      <c r="AG114" t="s">
        <v>5436</v>
      </c>
      <c r="AH114" t="s">
        <v>5121</v>
      </c>
      <c r="AI114" t="s">
        <v>5437</v>
      </c>
      <c r="AJ114" t="s">
        <v>5430</v>
      </c>
      <c r="AK114" t="s">
        <v>5433</v>
      </c>
      <c r="AL114" t="s">
        <v>5433</v>
      </c>
      <c r="AM114" t="s">
        <v>5433</v>
      </c>
      <c r="AN114" t="s">
        <v>5121</v>
      </c>
      <c r="AO114" t="s">
        <v>24</v>
      </c>
      <c r="AP114" t="s">
        <v>5436</v>
      </c>
      <c r="AQ114" t="s">
        <v>5121</v>
      </c>
      <c r="AR114" t="s">
        <v>5437</v>
      </c>
      <c r="AS114" t="s">
        <v>5430</v>
      </c>
      <c r="AT114" t="s">
        <v>26</v>
      </c>
      <c r="AU114" t="s">
        <v>1373</v>
      </c>
    </row>
    <row r="115" spans="1:47" x14ac:dyDescent="0.3">
      <c r="A115" t="s">
        <v>18</v>
      </c>
      <c r="B115" t="s">
        <v>19</v>
      </c>
      <c r="C115" t="s">
        <v>4824</v>
      </c>
      <c r="D115" t="s">
        <v>5122</v>
      </c>
      <c r="E115" t="s">
        <v>24</v>
      </c>
      <c r="F115" t="s">
        <v>5428</v>
      </c>
      <c r="G115" t="s">
        <v>21</v>
      </c>
      <c r="H115" t="s">
        <v>30</v>
      </c>
      <c r="I115" t="s">
        <v>5698</v>
      </c>
      <c r="J115" t="s">
        <v>5430</v>
      </c>
      <c r="K115" t="s">
        <v>5699</v>
      </c>
      <c r="L115" t="s">
        <v>596</v>
      </c>
      <c r="M115" t="s">
        <v>5700</v>
      </c>
      <c r="N115" t="s">
        <v>5430</v>
      </c>
      <c r="O115" t="s">
        <v>5699</v>
      </c>
      <c r="P115" t="s">
        <v>596</v>
      </c>
      <c r="Q115" t="s">
        <v>5700</v>
      </c>
      <c r="R115" t="s">
        <v>5430</v>
      </c>
      <c r="S115" t="s">
        <v>5433</v>
      </c>
      <c r="T115" t="s">
        <v>5433</v>
      </c>
      <c r="U115" t="s">
        <v>5433</v>
      </c>
      <c r="V115" t="s">
        <v>5121</v>
      </c>
      <c r="W115" t="s">
        <v>5442</v>
      </c>
      <c r="X115" t="s">
        <v>21</v>
      </c>
      <c r="Y115" t="s">
        <v>5434</v>
      </c>
      <c r="Z115" t="s">
        <v>5701</v>
      </c>
      <c r="AA115" t="s">
        <v>5430</v>
      </c>
      <c r="AB115" t="s">
        <v>5433</v>
      </c>
      <c r="AC115" t="s">
        <v>5433</v>
      </c>
      <c r="AD115" t="s">
        <v>5433</v>
      </c>
      <c r="AE115" t="s">
        <v>5433</v>
      </c>
      <c r="AF115" t="s">
        <v>24</v>
      </c>
      <c r="AG115" t="s">
        <v>5436</v>
      </c>
      <c r="AH115" t="s">
        <v>5121</v>
      </c>
      <c r="AI115" t="s">
        <v>5437</v>
      </c>
      <c r="AJ115" t="s">
        <v>5430</v>
      </c>
      <c r="AK115" t="s">
        <v>5433</v>
      </c>
      <c r="AL115" t="s">
        <v>5433</v>
      </c>
      <c r="AM115" t="s">
        <v>5433</v>
      </c>
      <c r="AN115" t="s">
        <v>5121</v>
      </c>
      <c r="AO115" t="s">
        <v>24</v>
      </c>
      <c r="AP115" t="s">
        <v>5436</v>
      </c>
      <c r="AQ115" t="s">
        <v>5121</v>
      </c>
      <c r="AR115" t="s">
        <v>5437</v>
      </c>
      <c r="AS115" t="s">
        <v>5430</v>
      </c>
      <c r="AT115" t="s">
        <v>26</v>
      </c>
      <c r="AU115" t="s">
        <v>4825</v>
      </c>
    </row>
    <row r="116" spans="1:47" x14ac:dyDescent="0.3">
      <c r="A116" t="s">
        <v>18</v>
      </c>
      <c r="B116" t="s">
        <v>19</v>
      </c>
      <c r="C116" t="s">
        <v>4826</v>
      </c>
      <c r="D116" t="s">
        <v>5122</v>
      </c>
      <c r="E116" t="s">
        <v>24</v>
      </c>
      <c r="F116" t="s">
        <v>5428</v>
      </c>
      <c r="G116" t="s">
        <v>21</v>
      </c>
      <c r="H116" t="s">
        <v>30</v>
      </c>
      <c r="I116" t="s">
        <v>5698</v>
      </c>
      <c r="J116" t="s">
        <v>5430</v>
      </c>
      <c r="K116" t="s">
        <v>5699</v>
      </c>
      <c r="L116" t="s">
        <v>596</v>
      </c>
      <c r="M116" t="s">
        <v>5702</v>
      </c>
      <c r="N116" t="s">
        <v>5430</v>
      </c>
      <c r="O116" t="s">
        <v>5699</v>
      </c>
      <c r="P116" t="s">
        <v>596</v>
      </c>
      <c r="Q116" t="s">
        <v>5702</v>
      </c>
      <c r="R116" t="s">
        <v>5430</v>
      </c>
      <c r="S116" t="s">
        <v>5441</v>
      </c>
      <c r="T116" t="s">
        <v>5433</v>
      </c>
      <c r="U116" t="s">
        <v>5433</v>
      </c>
      <c r="V116" t="s">
        <v>5122</v>
      </c>
      <c r="W116" t="s">
        <v>5442</v>
      </c>
      <c r="X116" t="s">
        <v>21</v>
      </c>
      <c r="Y116" t="s">
        <v>5489</v>
      </c>
      <c r="Z116" t="s">
        <v>5703</v>
      </c>
      <c r="AA116" t="s">
        <v>5430</v>
      </c>
      <c r="AB116" t="s">
        <v>5433</v>
      </c>
      <c r="AC116" t="s">
        <v>5433</v>
      </c>
      <c r="AD116" t="s">
        <v>5433</v>
      </c>
      <c r="AE116" t="s">
        <v>5433</v>
      </c>
      <c r="AF116" t="s">
        <v>24</v>
      </c>
      <c r="AG116" t="s">
        <v>5436</v>
      </c>
      <c r="AH116" t="s">
        <v>5121</v>
      </c>
      <c r="AI116" t="s">
        <v>5437</v>
      </c>
      <c r="AJ116" t="s">
        <v>5430</v>
      </c>
      <c r="AK116" t="s">
        <v>5433</v>
      </c>
      <c r="AL116" t="s">
        <v>5433</v>
      </c>
      <c r="AM116" t="s">
        <v>5433</v>
      </c>
      <c r="AN116" t="s">
        <v>5121</v>
      </c>
      <c r="AO116" t="s">
        <v>24</v>
      </c>
      <c r="AP116" t="s">
        <v>5436</v>
      </c>
      <c r="AQ116" t="s">
        <v>5121</v>
      </c>
      <c r="AR116" t="s">
        <v>5437</v>
      </c>
      <c r="AS116" t="s">
        <v>5430</v>
      </c>
      <c r="AT116" t="s">
        <v>26</v>
      </c>
      <c r="AU116" t="s">
        <v>4827</v>
      </c>
    </row>
    <row r="117" spans="1:47" x14ac:dyDescent="0.3">
      <c r="A117" t="s">
        <v>18</v>
      </c>
      <c r="B117" t="s">
        <v>19</v>
      </c>
      <c r="C117" t="s">
        <v>3919</v>
      </c>
      <c r="D117" t="s">
        <v>5122</v>
      </c>
      <c r="E117" t="s">
        <v>24</v>
      </c>
      <c r="F117" t="s">
        <v>5428</v>
      </c>
      <c r="G117" t="s">
        <v>21</v>
      </c>
      <c r="H117" t="s">
        <v>30</v>
      </c>
      <c r="I117" t="s">
        <v>5704</v>
      </c>
      <c r="J117" t="s">
        <v>5430</v>
      </c>
      <c r="K117" t="s">
        <v>5683</v>
      </c>
      <c r="L117" t="s">
        <v>288</v>
      </c>
      <c r="M117" t="s">
        <v>5705</v>
      </c>
      <c r="N117" t="s">
        <v>5430</v>
      </c>
      <c r="O117" t="s">
        <v>5683</v>
      </c>
      <c r="P117" t="s">
        <v>288</v>
      </c>
      <c r="Q117" t="s">
        <v>5705</v>
      </c>
      <c r="R117" t="s">
        <v>5430</v>
      </c>
      <c r="S117" t="s">
        <v>5433</v>
      </c>
      <c r="T117" t="s">
        <v>5433</v>
      </c>
      <c r="U117" t="s">
        <v>5433</v>
      </c>
      <c r="V117" t="s">
        <v>5121</v>
      </c>
      <c r="W117" t="s">
        <v>5428</v>
      </c>
      <c r="X117" t="s">
        <v>21</v>
      </c>
      <c r="Y117" t="s">
        <v>5516</v>
      </c>
      <c r="Z117" t="s">
        <v>5706</v>
      </c>
      <c r="AA117" t="s">
        <v>5430</v>
      </c>
      <c r="AB117" t="s">
        <v>5433</v>
      </c>
      <c r="AC117" t="s">
        <v>5433</v>
      </c>
      <c r="AD117" t="s">
        <v>5433</v>
      </c>
      <c r="AE117" t="s">
        <v>5433</v>
      </c>
      <c r="AF117" t="s">
        <v>24</v>
      </c>
      <c r="AG117" t="s">
        <v>5436</v>
      </c>
      <c r="AH117" t="s">
        <v>5121</v>
      </c>
      <c r="AI117" t="s">
        <v>5437</v>
      </c>
      <c r="AJ117" t="s">
        <v>5430</v>
      </c>
      <c r="AK117" t="s">
        <v>5433</v>
      </c>
      <c r="AL117" t="s">
        <v>5433</v>
      </c>
      <c r="AM117" t="s">
        <v>5433</v>
      </c>
      <c r="AN117" t="s">
        <v>5121</v>
      </c>
      <c r="AO117" t="s">
        <v>24</v>
      </c>
      <c r="AP117" t="s">
        <v>5436</v>
      </c>
      <c r="AQ117" t="s">
        <v>5121</v>
      </c>
      <c r="AR117" t="s">
        <v>5437</v>
      </c>
      <c r="AS117" t="s">
        <v>5430</v>
      </c>
      <c r="AT117" t="s">
        <v>26</v>
      </c>
      <c r="AU117" t="s">
        <v>3920</v>
      </c>
    </row>
    <row r="118" spans="1:47" x14ac:dyDescent="0.3">
      <c r="A118" t="s">
        <v>18</v>
      </c>
      <c r="B118" t="s">
        <v>19</v>
      </c>
      <c r="C118" t="s">
        <v>3987</v>
      </c>
      <c r="D118" t="s">
        <v>5122</v>
      </c>
      <c r="E118" t="s">
        <v>24</v>
      </c>
      <c r="F118" t="s">
        <v>5428</v>
      </c>
      <c r="G118" t="s">
        <v>21</v>
      </c>
      <c r="H118" t="s">
        <v>30</v>
      </c>
      <c r="I118" t="s">
        <v>5704</v>
      </c>
      <c r="J118" t="s">
        <v>5430</v>
      </c>
      <c r="K118" t="s">
        <v>5707</v>
      </c>
      <c r="L118" t="s">
        <v>29</v>
      </c>
      <c r="M118" t="s">
        <v>5708</v>
      </c>
      <c r="N118" t="s">
        <v>5430</v>
      </c>
      <c r="O118" t="s">
        <v>5707</v>
      </c>
      <c r="P118" t="s">
        <v>29</v>
      </c>
      <c r="Q118" t="s">
        <v>5708</v>
      </c>
      <c r="R118" t="s">
        <v>5430</v>
      </c>
      <c r="S118" t="s">
        <v>5433</v>
      </c>
      <c r="T118" t="s">
        <v>5433</v>
      </c>
      <c r="U118" t="s">
        <v>5433</v>
      </c>
      <c r="V118" t="s">
        <v>5121</v>
      </c>
      <c r="W118" t="s">
        <v>5428</v>
      </c>
      <c r="X118" t="s">
        <v>21</v>
      </c>
      <c r="Y118" t="s">
        <v>5671</v>
      </c>
      <c r="Z118" t="s">
        <v>5706</v>
      </c>
      <c r="AA118" t="s">
        <v>5430</v>
      </c>
      <c r="AB118" t="s">
        <v>5433</v>
      </c>
      <c r="AC118" t="s">
        <v>5433</v>
      </c>
      <c r="AD118" t="s">
        <v>5433</v>
      </c>
      <c r="AE118" t="s">
        <v>5433</v>
      </c>
      <c r="AF118" t="s">
        <v>24</v>
      </c>
      <c r="AG118" t="s">
        <v>5436</v>
      </c>
      <c r="AH118" t="s">
        <v>5121</v>
      </c>
      <c r="AI118" t="s">
        <v>5437</v>
      </c>
      <c r="AJ118" t="s">
        <v>5430</v>
      </c>
      <c r="AK118" t="s">
        <v>5433</v>
      </c>
      <c r="AL118" t="s">
        <v>5433</v>
      </c>
      <c r="AM118" t="s">
        <v>5433</v>
      </c>
      <c r="AN118" t="s">
        <v>5121</v>
      </c>
      <c r="AO118" t="s">
        <v>24</v>
      </c>
      <c r="AP118" t="s">
        <v>5436</v>
      </c>
      <c r="AQ118" t="s">
        <v>5121</v>
      </c>
      <c r="AR118" t="s">
        <v>5437</v>
      </c>
      <c r="AS118" t="s">
        <v>5430</v>
      </c>
      <c r="AT118" t="s">
        <v>26</v>
      </c>
      <c r="AU118" t="s">
        <v>3988</v>
      </c>
    </row>
    <row r="119" spans="1:47" x14ac:dyDescent="0.3">
      <c r="A119" t="s">
        <v>18</v>
      </c>
      <c r="B119" t="s">
        <v>19</v>
      </c>
      <c r="C119" t="s">
        <v>1296</v>
      </c>
      <c r="D119" t="s">
        <v>5122</v>
      </c>
      <c r="E119" t="s">
        <v>24</v>
      </c>
      <c r="F119" t="s">
        <v>5428</v>
      </c>
      <c r="G119" t="s">
        <v>21</v>
      </c>
      <c r="H119" t="s">
        <v>810</v>
      </c>
      <c r="I119" t="s">
        <v>5709</v>
      </c>
      <c r="J119" t="s">
        <v>5430</v>
      </c>
      <c r="K119" t="s">
        <v>5431</v>
      </c>
      <c r="L119" t="s">
        <v>604</v>
      </c>
      <c r="M119" t="s">
        <v>5710</v>
      </c>
      <c r="N119" t="s">
        <v>5430</v>
      </c>
      <c r="O119" t="s">
        <v>5431</v>
      </c>
      <c r="P119" t="s">
        <v>604</v>
      </c>
      <c r="Q119" t="s">
        <v>5710</v>
      </c>
      <c r="R119" t="s">
        <v>5430</v>
      </c>
      <c r="S119" t="s">
        <v>5433</v>
      </c>
      <c r="T119" t="s">
        <v>5433</v>
      </c>
      <c r="U119" t="s">
        <v>5433</v>
      </c>
      <c r="V119" t="s">
        <v>5121</v>
      </c>
      <c r="W119" t="s">
        <v>24</v>
      </c>
      <c r="X119" t="s">
        <v>5436</v>
      </c>
      <c r="Y119" t="s">
        <v>5121</v>
      </c>
      <c r="Z119" t="s">
        <v>5437</v>
      </c>
      <c r="AA119" t="s">
        <v>5430</v>
      </c>
      <c r="AB119" t="s">
        <v>5433</v>
      </c>
      <c r="AC119" t="s">
        <v>5433</v>
      </c>
      <c r="AD119" t="s">
        <v>5433</v>
      </c>
      <c r="AE119" t="s">
        <v>5433</v>
      </c>
      <c r="AF119" t="s">
        <v>24</v>
      </c>
      <c r="AG119" t="s">
        <v>5436</v>
      </c>
      <c r="AH119" t="s">
        <v>5121</v>
      </c>
      <c r="AI119" t="s">
        <v>5437</v>
      </c>
      <c r="AJ119" t="s">
        <v>5430</v>
      </c>
      <c r="AK119" t="s">
        <v>5433</v>
      </c>
      <c r="AL119" t="s">
        <v>5433</v>
      </c>
      <c r="AM119" t="s">
        <v>5433</v>
      </c>
      <c r="AN119" t="s">
        <v>5121</v>
      </c>
      <c r="AO119" t="s">
        <v>24</v>
      </c>
      <c r="AP119" t="s">
        <v>5436</v>
      </c>
      <c r="AQ119" t="s">
        <v>5121</v>
      </c>
      <c r="AR119" t="s">
        <v>5437</v>
      </c>
      <c r="AS119" t="s">
        <v>5430</v>
      </c>
      <c r="AT119" t="s">
        <v>26</v>
      </c>
      <c r="AU119" t="s">
        <v>1298</v>
      </c>
    </row>
    <row r="120" spans="1:47" x14ac:dyDescent="0.3">
      <c r="A120" t="s">
        <v>18</v>
      </c>
      <c r="B120" t="s">
        <v>19</v>
      </c>
      <c r="C120" t="s">
        <v>3150</v>
      </c>
      <c r="D120" t="s">
        <v>5122</v>
      </c>
      <c r="E120" t="s">
        <v>24</v>
      </c>
      <c r="F120" t="s">
        <v>5428</v>
      </c>
      <c r="G120" t="s">
        <v>21</v>
      </c>
      <c r="H120" t="s">
        <v>32</v>
      </c>
      <c r="I120" t="s">
        <v>5709</v>
      </c>
      <c r="J120" t="s">
        <v>5430</v>
      </c>
      <c r="K120" t="s">
        <v>5711</v>
      </c>
      <c r="L120" t="s">
        <v>596</v>
      </c>
      <c r="M120" t="s">
        <v>5712</v>
      </c>
      <c r="N120" t="s">
        <v>5430</v>
      </c>
      <c r="O120" t="s">
        <v>5711</v>
      </c>
      <c r="P120" t="s">
        <v>596</v>
      </c>
      <c r="Q120" t="s">
        <v>5712</v>
      </c>
      <c r="R120" t="s">
        <v>5430</v>
      </c>
      <c r="S120" t="s">
        <v>5433</v>
      </c>
      <c r="T120" t="s">
        <v>5433</v>
      </c>
      <c r="U120" t="s">
        <v>5433</v>
      </c>
      <c r="V120" t="s">
        <v>5121</v>
      </c>
      <c r="W120" t="s">
        <v>24</v>
      </c>
      <c r="X120" t="s">
        <v>5436</v>
      </c>
      <c r="Y120" t="s">
        <v>5121</v>
      </c>
      <c r="Z120" t="s">
        <v>5437</v>
      </c>
      <c r="AA120" t="s">
        <v>5430</v>
      </c>
      <c r="AB120" t="s">
        <v>5433</v>
      </c>
      <c r="AC120" t="s">
        <v>5433</v>
      </c>
      <c r="AD120" t="s">
        <v>5433</v>
      </c>
      <c r="AE120" t="s">
        <v>5433</v>
      </c>
      <c r="AF120" t="s">
        <v>24</v>
      </c>
      <c r="AG120" t="s">
        <v>5436</v>
      </c>
      <c r="AH120" t="s">
        <v>5121</v>
      </c>
      <c r="AI120" t="s">
        <v>5437</v>
      </c>
      <c r="AJ120" t="s">
        <v>5430</v>
      </c>
      <c r="AK120" t="s">
        <v>5433</v>
      </c>
      <c r="AL120" t="s">
        <v>5433</v>
      </c>
      <c r="AM120" t="s">
        <v>5433</v>
      </c>
      <c r="AN120" t="s">
        <v>5121</v>
      </c>
      <c r="AO120" t="s">
        <v>24</v>
      </c>
      <c r="AP120" t="s">
        <v>5436</v>
      </c>
      <c r="AQ120" t="s">
        <v>5121</v>
      </c>
      <c r="AR120" t="s">
        <v>5437</v>
      </c>
      <c r="AS120" t="s">
        <v>5430</v>
      </c>
      <c r="AT120" t="s">
        <v>26</v>
      </c>
      <c r="AU120" t="s">
        <v>3151</v>
      </c>
    </row>
    <row r="121" spans="1:47" x14ac:dyDescent="0.3">
      <c r="A121" t="s">
        <v>18</v>
      </c>
      <c r="B121" t="s">
        <v>19</v>
      </c>
      <c r="C121" t="s">
        <v>3183</v>
      </c>
      <c r="D121" t="s">
        <v>5122</v>
      </c>
      <c r="E121" t="s">
        <v>24</v>
      </c>
      <c r="F121" t="s">
        <v>5428</v>
      </c>
      <c r="G121" t="s">
        <v>21</v>
      </c>
      <c r="H121" t="s">
        <v>32</v>
      </c>
      <c r="I121" t="s">
        <v>5709</v>
      </c>
      <c r="J121" t="s">
        <v>5430</v>
      </c>
      <c r="K121" t="s">
        <v>5431</v>
      </c>
      <c r="L121" t="s">
        <v>604</v>
      </c>
      <c r="M121" t="s">
        <v>5713</v>
      </c>
      <c r="N121" t="s">
        <v>5430</v>
      </c>
      <c r="O121" t="s">
        <v>5431</v>
      </c>
      <c r="P121" t="s">
        <v>604</v>
      </c>
      <c r="Q121" t="s">
        <v>5713</v>
      </c>
      <c r="R121" t="s">
        <v>5430</v>
      </c>
      <c r="S121" t="s">
        <v>5433</v>
      </c>
      <c r="T121" t="s">
        <v>5433</v>
      </c>
      <c r="U121" t="s">
        <v>5433</v>
      </c>
      <c r="V121" t="s">
        <v>5121</v>
      </c>
      <c r="W121" t="s">
        <v>24</v>
      </c>
      <c r="X121" t="s">
        <v>5436</v>
      </c>
      <c r="Y121" t="s">
        <v>5121</v>
      </c>
      <c r="Z121" t="s">
        <v>5437</v>
      </c>
      <c r="AA121" t="s">
        <v>5430</v>
      </c>
      <c r="AB121" t="s">
        <v>5433</v>
      </c>
      <c r="AC121" t="s">
        <v>5433</v>
      </c>
      <c r="AD121" t="s">
        <v>5433</v>
      </c>
      <c r="AE121" t="s">
        <v>5433</v>
      </c>
      <c r="AF121" t="s">
        <v>24</v>
      </c>
      <c r="AG121" t="s">
        <v>5436</v>
      </c>
      <c r="AH121" t="s">
        <v>5121</v>
      </c>
      <c r="AI121" t="s">
        <v>5437</v>
      </c>
      <c r="AJ121" t="s">
        <v>5430</v>
      </c>
      <c r="AK121" t="s">
        <v>5433</v>
      </c>
      <c r="AL121" t="s">
        <v>5433</v>
      </c>
      <c r="AM121" t="s">
        <v>5433</v>
      </c>
      <c r="AN121" t="s">
        <v>5121</v>
      </c>
      <c r="AO121" t="s">
        <v>24</v>
      </c>
      <c r="AP121" t="s">
        <v>5436</v>
      </c>
      <c r="AQ121" t="s">
        <v>5121</v>
      </c>
      <c r="AR121" t="s">
        <v>5437</v>
      </c>
      <c r="AS121" t="s">
        <v>5430</v>
      </c>
      <c r="AT121" t="s">
        <v>26</v>
      </c>
      <c r="AU121" t="s">
        <v>3184</v>
      </c>
    </row>
    <row r="122" spans="1:47" x14ac:dyDescent="0.3">
      <c r="A122" t="s">
        <v>18</v>
      </c>
      <c r="B122" t="s">
        <v>19</v>
      </c>
      <c r="C122" t="s">
        <v>1980</v>
      </c>
      <c r="D122" t="s">
        <v>5122</v>
      </c>
      <c r="E122" t="s">
        <v>24</v>
      </c>
      <c r="F122" t="s">
        <v>5428</v>
      </c>
      <c r="G122" t="s">
        <v>21</v>
      </c>
      <c r="H122" t="s">
        <v>30</v>
      </c>
      <c r="I122" t="s">
        <v>5714</v>
      </c>
      <c r="J122" t="s">
        <v>5430</v>
      </c>
      <c r="K122" t="s">
        <v>5438</v>
      </c>
      <c r="L122" t="s">
        <v>288</v>
      </c>
      <c r="M122" t="s">
        <v>5715</v>
      </c>
      <c r="N122" t="s">
        <v>5430</v>
      </c>
      <c r="O122" t="s">
        <v>5438</v>
      </c>
      <c r="P122" t="s">
        <v>288</v>
      </c>
      <c r="Q122" t="s">
        <v>5715</v>
      </c>
      <c r="R122" t="s">
        <v>5430</v>
      </c>
      <c r="S122" t="s">
        <v>5541</v>
      </c>
      <c r="T122" t="s">
        <v>5463</v>
      </c>
      <c r="U122" t="s">
        <v>5433</v>
      </c>
      <c r="V122" t="s">
        <v>5455</v>
      </c>
      <c r="W122" t="s">
        <v>5475</v>
      </c>
      <c r="X122" t="s">
        <v>21</v>
      </c>
      <c r="Y122" t="s">
        <v>5646</v>
      </c>
      <c r="Z122" t="s">
        <v>5504</v>
      </c>
      <c r="AA122" t="s">
        <v>5430</v>
      </c>
      <c r="AB122" t="s">
        <v>5433</v>
      </c>
      <c r="AC122" t="s">
        <v>5433</v>
      </c>
      <c r="AD122" t="s">
        <v>5433</v>
      </c>
      <c r="AE122" t="s">
        <v>5433</v>
      </c>
      <c r="AF122" t="s">
        <v>24</v>
      </c>
      <c r="AG122" t="s">
        <v>5436</v>
      </c>
      <c r="AH122" t="s">
        <v>5121</v>
      </c>
      <c r="AI122" t="s">
        <v>5437</v>
      </c>
      <c r="AJ122" t="s">
        <v>5430</v>
      </c>
      <c r="AK122" t="s">
        <v>5433</v>
      </c>
      <c r="AL122" t="s">
        <v>5433</v>
      </c>
      <c r="AM122" t="s">
        <v>5433</v>
      </c>
      <c r="AN122" t="s">
        <v>5121</v>
      </c>
      <c r="AO122" t="s">
        <v>24</v>
      </c>
      <c r="AP122" t="s">
        <v>5436</v>
      </c>
      <c r="AQ122" t="s">
        <v>5121</v>
      </c>
      <c r="AR122" t="s">
        <v>5437</v>
      </c>
      <c r="AS122" t="s">
        <v>5430</v>
      </c>
      <c r="AT122" t="s">
        <v>26</v>
      </c>
      <c r="AU122" t="s">
        <v>1981</v>
      </c>
    </row>
    <row r="123" spans="1:47" x14ac:dyDescent="0.3">
      <c r="A123" t="s">
        <v>18</v>
      </c>
      <c r="B123" t="s">
        <v>19</v>
      </c>
      <c r="C123" t="s">
        <v>1986</v>
      </c>
      <c r="D123" t="s">
        <v>5122</v>
      </c>
      <c r="E123" t="s">
        <v>24</v>
      </c>
      <c r="F123" t="s">
        <v>5428</v>
      </c>
      <c r="G123" t="s">
        <v>21</v>
      </c>
      <c r="H123" t="s">
        <v>30</v>
      </c>
      <c r="I123" t="s">
        <v>5714</v>
      </c>
      <c r="J123" t="s">
        <v>5430</v>
      </c>
      <c r="K123" t="s">
        <v>5438</v>
      </c>
      <c r="L123" t="s">
        <v>288</v>
      </c>
      <c r="M123" t="s">
        <v>5716</v>
      </c>
      <c r="N123" t="s">
        <v>5430</v>
      </c>
      <c r="O123" t="s">
        <v>5438</v>
      </c>
      <c r="P123" t="s">
        <v>288</v>
      </c>
      <c r="Q123" t="s">
        <v>5716</v>
      </c>
      <c r="R123" t="s">
        <v>5430</v>
      </c>
      <c r="S123" t="s">
        <v>5433</v>
      </c>
      <c r="T123" t="s">
        <v>5433</v>
      </c>
      <c r="U123" t="s">
        <v>5433</v>
      </c>
      <c r="V123" t="s">
        <v>5121</v>
      </c>
      <c r="W123" t="s">
        <v>5428</v>
      </c>
      <c r="X123" t="s">
        <v>21</v>
      </c>
      <c r="Y123" t="s">
        <v>5492</v>
      </c>
      <c r="Z123" t="s">
        <v>5717</v>
      </c>
      <c r="AA123" t="s">
        <v>5430</v>
      </c>
      <c r="AB123" t="s">
        <v>5433</v>
      </c>
      <c r="AC123" t="s">
        <v>5433</v>
      </c>
      <c r="AD123" t="s">
        <v>5433</v>
      </c>
      <c r="AE123" t="s">
        <v>5433</v>
      </c>
      <c r="AF123" t="s">
        <v>24</v>
      </c>
      <c r="AG123" t="s">
        <v>5436</v>
      </c>
      <c r="AH123" t="s">
        <v>5121</v>
      </c>
      <c r="AI123" t="s">
        <v>5437</v>
      </c>
      <c r="AJ123" t="s">
        <v>5430</v>
      </c>
      <c r="AK123" t="s">
        <v>5433</v>
      </c>
      <c r="AL123" t="s">
        <v>5433</v>
      </c>
      <c r="AM123" t="s">
        <v>5433</v>
      </c>
      <c r="AN123" t="s">
        <v>5121</v>
      </c>
      <c r="AO123" t="s">
        <v>24</v>
      </c>
      <c r="AP123" t="s">
        <v>5436</v>
      </c>
      <c r="AQ123" t="s">
        <v>5121</v>
      </c>
      <c r="AR123" t="s">
        <v>5437</v>
      </c>
      <c r="AS123" t="s">
        <v>5430</v>
      </c>
      <c r="AT123" t="s">
        <v>26</v>
      </c>
      <c r="AU123" t="s">
        <v>1987</v>
      </c>
    </row>
    <row r="124" spans="1:47" x14ac:dyDescent="0.3">
      <c r="A124" t="s">
        <v>18</v>
      </c>
      <c r="B124" t="s">
        <v>19</v>
      </c>
      <c r="C124" t="s">
        <v>972</v>
      </c>
      <c r="D124" t="s">
        <v>5122</v>
      </c>
      <c r="E124" t="s">
        <v>24</v>
      </c>
      <c r="F124" t="s">
        <v>5428</v>
      </c>
      <c r="G124" t="s">
        <v>21</v>
      </c>
      <c r="H124" t="s">
        <v>30</v>
      </c>
      <c r="I124" t="s">
        <v>5718</v>
      </c>
      <c r="J124" t="s">
        <v>5430</v>
      </c>
      <c r="K124" t="s">
        <v>5683</v>
      </c>
      <c r="L124" t="s">
        <v>288</v>
      </c>
      <c r="M124" t="s">
        <v>5719</v>
      </c>
      <c r="N124" t="s">
        <v>5430</v>
      </c>
      <c r="O124" t="s">
        <v>5683</v>
      </c>
      <c r="P124" t="s">
        <v>288</v>
      </c>
      <c r="Q124" t="s">
        <v>5719</v>
      </c>
      <c r="R124" t="s">
        <v>5430</v>
      </c>
      <c r="S124" t="s">
        <v>5463</v>
      </c>
      <c r="T124" t="s">
        <v>5441</v>
      </c>
      <c r="U124" t="s">
        <v>5433</v>
      </c>
      <c r="V124" t="s">
        <v>5122</v>
      </c>
      <c r="W124" t="s">
        <v>5442</v>
      </c>
      <c r="X124" t="s">
        <v>21</v>
      </c>
      <c r="Y124" t="s">
        <v>5720</v>
      </c>
      <c r="Z124" t="s">
        <v>5721</v>
      </c>
      <c r="AA124" t="s">
        <v>5430</v>
      </c>
      <c r="AB124" t="s">
        <v>5433</v>
      </c>
      <c r="AC124" t="s">
        <v>5433</v>
      </c>
      <c r="AD124" t="s">
        <v>5433</v>
      </c>
      <c r="AE124" t="s">
        <v>5433</v>
      </c>
      <c r="AF124" t="s">
        <v>24</v>
      </c>
      <c r="AG124" t="s">
        <v>5436</v>
      </c>
      <c r="AH124" t="s">
        <v>5121</v>
      </c>
      <c r="AI124" t="s">
        <v>5437</v>
      </c>
      <c r="AJ124" t="s">
        <v>5430</v>
      </c>
      <c r="AK124" t="s">
        <v>5433</v>
      </c>
      <c r="AL124" t="s">
        <v>5433</v>
      </c>
      <c r="AM124" t="s">
        <v>5433</v>
      </c>
      <c r="AN124" t="s">
        <v>5121</v>
      </c>
      <c r="AO124" t="s">
        <v>24</v>
      </c>
      <c r="AP124" t="s">
        <v>5436</v>
      </c>
      <c r="AQ124" t="s">
        <v>5121</v>
      </c>
      <c r="AR124" t="s">
        <v>5437</v>
      </c>
      <c r="AS124" t="s">
        <v>5430</v>
      </c>
      <c r="AT124" t="s">
        <v>26</v>
      </c>
      <c r="AU124" t="s">
        <v>973</v>
      </c>
    </row>
    <row r="125" spans="1:47" x14ac:dyDescent="0.3">
      <c r="A125" t="s">
        <v>18</v>
      </c>
      <c r="B125" t="s">
        <v>19</v>
      </c>
      <c r="C125" t="s">
        <v>3875</v>
      </c>
      <c r="D125" t="s">
        <v>5122</v>
      </c>
      <c r="E125" t="s">
        <v>24</v>
      </c>
      <c r="F125" t="s">
        <v>5428</v>
      </c>
      <c r="G125" t="s">
        <v>21</v>
      </c>
      <c r="H125" t="s">
        <v>30</v>
      </c>
      <c r="I125" t="s">
        <v>5718</v>
      </c>
      <c r="J125" t="s">
        <v>5430</v>
      </c>
      <c r="K125" t="s">
        <v>5707</v>
      </c>
      <c r="L125" t="s">
        <v>29</v>
      </c>
      <c r="M125" t="s">
        <v>5722</v>
      </c>
      <c r="N125" t="s">
        <v>5430</v>
      </c>
      <c r="O125" t="s">
        <v>5707</v>
      </c>
      <c r="P125" t="s">
        <v>29</v>
      </c>
      <c r="Q125" t="s">
        <v>5722</v>
      </c>
      <c r="R125" t="s">
        <v>5430</v>
      </c>
      <c r="S125" t="s">
        <v>5446</v>
      </c>
      <c r="T125" t="s">
        <v>5441</v>
      </c>
      <c r="U125" t="s">
        <v>5433</v>
      </c>
      <c r="V125" t="s">
        <v>5122</v>
      </c>
      <c r="W125" t="s">
        <v>5428</v>
      </c>
      <c r="X125" t="s">
        <v>21</v>
      </c>
      <c r="Y125" t="s">
        <v>5723</v>
      </c>
      <c r="Z125" t="s">
        <v>5724</v>
      </c>
      <c r="AA125" t="s">
        <v>5430</v>
      </c>
      <c r="AB125" t="s">
        <v>5433</v>
      </c>
      <c r="AC125" t="s">
        <v>5433</v>
      </c>
      <c r="AD125" t="s">
        <v>5433</v>
      </c>
      <c r="AE125" t="s">
        <v>5433</v>
      </c>
      <c r="AF125" t="s">
        <v>24</v>
      </c>
      <c r="AG125" t="s">
        <v>5436</v>
      </c>
      <c r="AH125" t="s">
        <v>5121</v>
      </c>
      <c r="AI125" t="s">
        <v>5437</v>
      </c>
      <c r="AJ125" t="s">
        <v>5430</v>
      </c>
      <c r="AK125" t="s">
        <v>5433</v>
      </c>
      <c r="AL125" t="s">
        <v>5433</v>
      </c>
      <c r="AM125" t="s">
        <v>5433</v>
      </c>
      <c r="AN125" t="s">
        <v>5121</v>
      </c>
      <c r="AO125" t="s">
        <v>24</v>
      </c>
      <c r="AP125" t="s">
        <v>5436</v>
      </c>
      <c r="AQ125" t="s">
        <v>5121</v>
      </c>
      <c r="AR125" t="s">
        <v>5437</v>
      </c>
      <c r="AS125" t="s">
        <v>5430</v>
      </c>
      <c r="AT125" t="s">
        <v>26</v>
      </c>
      <c r="AU125" t="s">
        <v>3876</v>
      </c>
    </row>
    <row r="126" spans="1:47" x14ac:dyDescent="0.3">
      <c r="A126" t="s">
        <v>18</v>
      </c>
      <c r="B126" t="s">
        <v>19</v>
      </c>
      <c r="C126" t="s">
        <v>5062</v>
      </c>
      <c r="D126" t="s">
        <v>5122</v>
      </c>
      <c r="E126" t="s">
        <v>24</v>
      </c>
      <c r="F126" t="s">
        <v>5428</v>
      </c>
      <c r="G126" t="s">
        <v>21</v>
      </c>
      <c r="H126" t="s">
        <v>21</v>
      </c>
      <c r="I126" t="s">
        <v>5725</v>
      </c>
      <c r="J126" t="s">
        <v>5430</v>
      </c>
      <c r="K126" t="s">
        <v>5532</v>
      </c>
      <c r="L126" t="s">
        <v>285</v>
      </c>
      <c r="M126" t="s">
        <v>5726</v>
      </c>
      <c r="N126" t="s">
        <v>5430</v>
      </c>
      <c r="O126" t="s">
        <v>5532</v>
      </c>
      <c r="P126" t="s">
        <v>285</v>
      </c>
      <c r="Q126" t="s">
        <v>5726</v>
      </c>
      <c r="R126" t="s">
        <v>5430</v>
      </c>
      <c r="S126" t="s">
        <v>5433</v>
      </c>
      <c r="T126" t="s">
        <v>5433</v>
      </c>
      <c r="U126" t="s">
        <v>5433</v>
      </c>
      <c r="V126" t="s">
        <v>5121</v>
      </c>
      <c r="W126" t="s">
        <v>24</v>
      </c>
      <c r="X126" t="s">
        <v>5436</v>
      </c>
      <c r="Y126" t="s">
        <v>5121</v>
      </c>
      <c r="Z126" t="s">
        <v>5437</v>
      </c>
      <c r="AA126" t="s">
        <v>5430</v>
      </c>
      <c r="AB126" t="s">
        <v>5433</v>
      </c>
      <c r="AC126" t="s">
        <v>5433</v>
      </c>
      <c r="AD126" t="s">
        <v>5433</v>
      </c>
      <c r="AE126" t="s">
        <v>5433</v>
      </c>
      <c r="AF126" t="s">
        <v>24</v>
      </c>
      <c r="AG126" t="s">
        <v>5436</v>
      </c>
      <c r="AH126" t="s">
        <v>5121</v>
      </c>
      <c r="AI126" t="s">
        <v>5437</v>
      </c>
      <c r="AJ126" t="s">
        <v>5430</v>
      </c>
      <c r="AK126" t="s">
        <v>5433</v>
      </c>
      <c r="AL126" t="s">
        <v>5433</v>
      </c>
      <c r="AM126" t="s">
        <v>5433</v>
      </c>
      <c r="AN126" t="s">
        <v>5121</v>
      </c>
      <c r="AO126" t="s">
        <v>24</v>
      </c>
      <c r="AP126" t="s">
        <v>5436</v>
      </c>
      <c r="AQ126" t="s">
        <v>5121</v>
      </c>
      <c r="AR126" t="s">
        <v>5437</v>
      </c>
      <c r="AS126" t="s">
        <v>5430</v>
      </c>
      <c r="AT126" t="s">
        <v>26</v>
      </c>
      <c r="AU126" t="s">
        <v>5065</v>
      </c>
    </row>
    <row r="127" spans="1:47" x14ac:dyDescent="0.3">
      <c r="A127" t="s">
        <v>18</v>
      </c>
      <c r="B127" t="s">
        <v>19</v>
      </c>
      <c r="C127" t="s">
        <v>5067</v>
      </c>
      <c r="D127" t="s">
        <v>5122</v>
      </c>
      <c r="E127" t="s">
        <v>24</v>
      </c>
      <c r="F127" t="s">
        <v>5428</v>
      </c>
      <c r="G127" t="s">
        <v>21</v>
      </c>
      <c r="H127" t="s">
        <v>32</v>
      </c>
      <c r="I127" t="s">
        <v>5725</v>
      </c>
      <c r="J127" t="s">
        <v>5430</v>
      </c>
      <c r="K127" t="s">
        <v>5727</v>
      </c>
      <c r="L127" t="s">
        <v>602</v>
      </c>
      <c r="M127" t="s">
        <v>5728</v>
      </c>
      <c r="N127" t="s">
        <v>5430</v>
      </c>
      <c r="O127" t="s">
        <v>5727</v>
      </c>
      <c r="P127" t="s">
        <v>602</v>
      </c>
      <c r="Q127" t="s">
        <v>5728</v>
      </c>
      <c r="R127" t="s">
        <v>5430</v>
      </c>
      <c r="S127" t="s">
        <v>5729</v>
      </c>
      <c r="T127" t="s">
        <v>5446</v>
      </c>
      <c r="U127" t="s">
        <v>5433</v>
      </c>
      <c r="V127" t="s">
        <v>5455</v>
      </c>
      <c r="W127" t="s">
        <v>5428</v>
      </c>
      <c r="X127" t="s">
        <v>21</v>
      </c>
      <c r="Y127" t="s">
        <v>5730</v>
      </c>
      <c r="Z127" t="s">
        <v>5731</v>
      </c>
      <c r="AA127" t="s">
        <v>5430</v>
      </c>
      <c r="AB127" t="s">
        <v>5433</v>
      </c>
      <c r="AC127" t="s">
        <v>5433</v>
      </c>
      <c r="AD127" t="s">
        <v>5433</v>
      </c>
      <c r="AE127" t="s">
        <v>5433</v>
      </c>
      <c r="AF127" t="s">
        <v>24</v>
      </c>
      <c r="AG127" t="s">
        <v>5436</v>
      </c>
      <c r="AH127" t="s">
        <v>5121</v>
      </c>
      <c r="AI127" t="s">
        <v>5437</v>
      </c>
      <c r="AJ127" t="s">
        <v>5430</v>
      </c>
      <c r="AK127" t="s">
        <v>5433</v>
      </c>
      <c r="AL127" t="s">
        <v>5433</v>
      </c>
      <c r="AM127" t="s">
        <v>5433</v>
      </c>
      <c r="AN127" t="s">
        <v>5121</v>
      </c>
      <c r="AO127" t="s">
        <v>24</v>
      </c>
      <c r="AP127" t="s">
        <v>5436</v>
      </c>
      <c r="AQ127" t="s">
        <v>5121</v>
      </c>
      <c r="AR127" t="s">
        <v>5437</v>
      </c>
      <c r="AS127" t="s">
        <v>5430</v>
      </c>
      <c r="AT127" t="s">
        <v>26</v>
      </c>
      <c r="AU127" t="s">
        <v>5068</v>
      </c>
    </row>
    <row r="128" spans="1:47" x14ac:dyDescent="0.3">
      <c r="A128" t="s">
        <v>18</v>
      </c>
      <c r="B128" t="s">
        <v>19</v>
      </c>
      <c r="C128" t="s">
        <v>2248</v>
      </c>
      <c r="D128" t="s">
        <v>5122</v>
      </c>
      <c r="E128" t="s">
        <v>24</v>
      </c>
      <c r="F128" t="s">
        <v>5428</v>
      </c>
      <c r="G128" t="s">
        <v>21</v>
      </c>
      <c r="H128" t="s">
        <v>30</v>
      </c>
      <c r="I128" t="s">
        <v>5732</v>
      </c>
      <c r="J128" t="s">
        <v>5430</v>
      </c>
      <c r="K128" t="s">
        <v>5691</v>
      </c>
      <c r="L128" t="s">
        <v>598</v>
      </c>
      <c r="M128" t="s">
        <v>5733</v>
      </c>
      <c r="N128" t="s">
        <v>5430</v>
      </c>
      <c r="O128" t="s">
        <v>5691</v>
      </c>
      <c r="P128" t="s">
        <v>598</v>
      </c>
      <c r="Q128" t="s">
        <v>5733</v>
      </c>
      <c r="R128" t="s">
        <v>5430</v>
      </c>
      <c r="S128" t="s">
        <v>5441</v>
      </c>
      <c r="T128" t="s">
        <v>5441</v>
      </c>
      <c r="U128" t="s">
        <v>5433</v>
      </c>
      <c r="V128" t="s">
        <v>5122</v>
      </c>
      <c r="W128" t="s">
        <v>5428</v>
      </c>
      <c r="X128" t="s">
        <v>21</v>
      </c>
      <c r="Y128" t="s">
        <v>5519</v>
      </c>
      <c r="Z128" t="s">
        <v>5734</v>
      </c>
      <c r="AA128" t="s">
        <v>5430</v>
      </c>
      <c r="AB128" t="s">
        <v>5433</v>
      </c>
      <c r="AC128" t="s">
        <v>5433</v>
      </c>
      <c r="AD128" t="s">
        <v>5433</v>
      </c>
      <c r="AE128" t="s">
        <v>5433</v>
      </c>
      <c r="AF128" t="s">
        <v>24</v>
      </c>
      <c r="AG128" t="s">
        <v>5436</v>
      </c>
      <c r="AH128" t="s">
        <v>5121</v>
      </c>
      <c r="AI128" t="s">
        <v>5437</v>
      </c>
      <c r="AJ128" t="s">
        <v>5430</v>
      </c>
      <c r="AK128" t="s">
        <v>5433</v>
      </c>
      <c r="AL128" t="s">
        <v>5433</v>
      </c>
      <c r="AM128" t="s">
        <v>5433</v>
      </c>
      <c r="AN128" t="s">
        <v>5121</v>
      </c>
      <c r="AO128" t="s">
        <v>24</v>
      </c>
      <c r="AP128" t="s">
        <v>5436</v>
      </c>
      <c r="AQ128" t="s">
        <v>5121</v>
      </c>
      <c r="AR128" t="s">
        <v>5437</v>
      </c>
      <c r="AS128" t="s">
        <v>5430</v>
      </c>
      <c r="AT128" t="s">
        <v>26</v>
      </c>
      <c r="AU128" t="s">
        <v>2249</v>
      </c>
    </row>
    <row r="129" spans="1:47" x14ac:dyDescent="0.3">
      <c r="A129" t="s">
        <v>18</v>
      </c>
      <c r="B129" t="s">
        <v>19</v>
      </c>
      <c r="C129" t="s">
        <v>2250</v>
      </c>
      <c r="D129" t="s">
        <v>5122</v>
      </c>
      <c r="E129" t="s">
        <v>24</v>
      </c>
      <c r="F129" t="s">
        <v>5428</v>
      </c>
      <c r="G129" t="s">
        <v>21</v>
      </c>
      <c r="H129" t="s">
        <v>30</v>
      </c>
      <c r="I129" t="s">
        <v>5732</v>
      </c>
      <c r="J129" t="s">
        <v>5430</v>
      </c>
      <c r="K129" t="s">
        <v>5691</v>
      </c>
      <c r="L129" t="s">
        <v>600</v>
      </c>
      <c r="M129" t="s">
        <v>5735</v>
      </c>
      <c r="N129" t="s">
        <v>5430</v>
      </c>
      <c r="O129" t="s">
        <v>5691</v>
      </c>
      <c r="P129" t="s">
        <v>600</v>
      </c>
      <c r="Q129" t="s">
        <v>5735</v>
      </c>
      <c r="R129" t="s">
        <v>5430</v>
      </c>
      <c r="S129" t="s">
        <v>5433</v>
      </c>
      <c r="T129" t="s">
        <v>5433</v>
      </c>
      <c r="U129" t="s">
        <v>5433</v>
      </c>
      <c r="V129" t="s">
        <v>5121</v>
      </c>
      <c r="W129" t="s">
        <v>24</v>
      </c>
      <c r="X129" t="s">
        <v>5436</v>
      </c>
      <c r="Y129" t="s">
        <v>5121</v>
      </c>
      <c r="Z129" t="s">
        <v>5437</v>
      </c>
      <c r="AA129" t="s">
        <v>5430</v>
      </c>
      <c r="AB129" t="s">
        <v>5433</v>
      </c>
      <c r="AC129" t="s">
        <v>5433</v>
      </c>
      <c r="AD129" t="s">
        <v>5433</v>
      </c>
      <c r="AE129" t="s">
        <v>5433</v>
      </c>
      <c r="AF129" t="s">
        <v>24</v>
      </c>
      <c r="AG129" t="s">
        <v>5436</v>
      </c>
      <c r="AH129" t="s">
        <v>5121</v>
      </c>
      <c r="AI129" t="s">
        <v>5437</v>
      </c>
      <c r="AJ129" t="s">
        <v>5430</v>
      </c>
      <c r="AK129" t="s">
        <v>5433</v>
      </c>
      <c r="AL129" t="s">
        <v>5433</v>
      </c>
      <c r="AM129" t="s">
        <v>5433</v>
      </c>
      <c r="AN129" t="s">
        <v>5121</v>
      </c>
      <c r="AO129" t="s">
        <v>24</v>
      </c>
      <c r="AP129" t="s">
        <v>5436</v>
      </c>
      <c r="AQ129" t="s">
        <v>5121</v>
      </c>
      <c r="AR129" t="s">
        <v>5437</v>
      </c>
      <c r="AS129" t="s">
        <v>5430</v>
      </c>
      <c r="AT129" t="s">
        <v>26</v>
      </c>
      <c r="AU129" t="s">
        <v>2252</v>
      </c>
    </row>
    <row r="130" spans="1:47" x14ac:dyDescent="0.3">
      <c r="A130" t="s">
        <v>18</v>
      </c>
      <c r="B130" t="s">
        <v>19</v>
      </c>
      <c r="C130" t="s">
        <v>2269</v>
      </c>
      <c r="D130" t="s">
        <v>5122</v>
      </c>
      <c r="E130" t="s">
        <v>24</v>
      </c>
      <c r="F130" t="s">
        <v>5428</v>
      </c>
      <c r="G130" t="s">
        <v>21</v>
      </c>
      <c r="H130" t="s">
        <v>30</v>
      </c>
      <c r="I130" t="s">
        <v>5736</v>
      </c>
      <c r="J130" t="s">
        <v>5430</v>
      </c>
      <c r="K130" t="s">
        <v>5737</v>
      </c>
      <c r="L130" t="s">
        <v>600</v>
      </c>
      <c r="M130" t="s">
        <v>5738</v>
      </c>
      <c r="N130" t="s">
        <v>5430</v>
      </c>
      <c r="O130" t="s">
        <v>5737</v>
      </c>
      <c r="P130" t="s">
        <v>600</v>
      </c>
      <c r="Q130" t="s">
        <v>5738</v>
      </c>
      <c r="R130" t="s">
        <v>5430</v>
      </c>
      <c r="S130" t="s">
        <v>5463</v>
      </c>
      <c r="T130" t="s">
        <v>5441</v>
      </c>
      <c r="U130" t="s">
        <v>5433</v>
      </c>
      <c r="V130" t="s">
        <v>5122</v>
      </c>
      <c r="W130" t="s">
        <v>5428</v>
      </c>
      <c r="X130" t="s">
        <v>21</v>
      </c>
      <c r="Y130" t="s">
        <v>5525</v>
      </c>
      <c r="Z130" t="s">
        <v>5616</v>
      </c>
      <c r="AA130" t="s">
        <v>5430</v>
      </c>
      <c r="AB130" t="s">
        <v>5441</v>
      </c>
      <c r="AC130" t="s">
        <v>5441</v>
      </c>
      <c r="AD130" t="s">
        <v>5433</v>
      </c>
      <c r="AE130" t="s">
        <v>5739</v>
      </c>
      <c r="AF130" t="s">
        <v>5428</v>
      </c>
      <c r="AG130" t="s">
        <v>21</v>
      </c>
      <c r="AH130" t="s">
        <v>5740</v>
      </c>
      <c r="AI130" t="s">
        <v>5616</v>
      </c>
      <c r="AJ130" t="s">
        <v>5430</v>
      </c>
      <c r="AK130" t="s">
        <v>5433</v>
      </c>
      <c r="AL130" t="s">
        <v>5433</v>
      </c>
      <c r="AM130" t="s">
        <v>5433</v>
      </c>
      <c r="AN130" t="s">
        <v>5121</v>
      </c>
      <c r="AO130" t="s">
        <v>24</v>
      </c>
      <c r="AP130" t="s">
        <v>5436</v>
      </c>
      <c r="AQ130" t="s">
        <v>5121</v>
      </c>
      <c r="AR130" t="s">
        <v>5437</v>
      </c>
      <c r="AS130" t="s">
        <v>5430</v>
      </c>
      <c r="AT130" t="s">
        <v>26</v>
      </c>
      <c r="AU130" t="s">
        <v>2271</v>
      </c>
    </row>
    <row r="131" spans="1:47" x14ac:dyDescent="0.3">
      <c r="A131" t="s">
        <v>18</v>
      </c>
      <c r="B131" t="s">
        <v>19</v>
      </c>
      <c r="C131" t="s">
        <v>2272</v>
      </c>
      <c r="D131" t="s">
        <v>5122</v>
      </c>
      <c r="E131" t="s">
        <v>24</v>
      </c>
      <c r="F131" t="s">
        <v>5428</v>
      </c>
      <c r="G131" t="s">
        <v>21</v>
      </c>
      <c r="H131" t="s">
        <v>30</v>
      </c>
      <c r="I131" t="s">
        <v>5736</v>
      </c>
      <c r="J131" t="s">
        <v>5430</v>
      </c>
      <c r="K131" t="s">
        <v>5737</v>
      </c>
      <c r="L131" t="s">
        <v>600</v>
      </c>
      <c r="M131" t="s">
        <v>5741</v>
      </c>
      <c r="N131" t="s">
        <v>5430</v>
      </c>
      <c r="O131" t="s">
        <v>5737</v>
      </c>
      <c r="P131" t="s">
        <v>600</v>
      </c>
      <c r="Q131" t="s">
        <v>5741</v>
      </c>
      <c r="R131" t="s">
        <v>5430</v>
      </c>
      <c r="S131" t="s">
        <v>5433</v>
      </c>
      <c r="T131" t="s">
        <v>5433</v>
      </c>
      <c r="U131" t="s">
        <v>5433</v>
      </c>
      <c r="V131" t="s">
        <v>5121</v>
      </c>
      <c r="W131" t="s">
        <v>24</v>
      </c>
      <c r="X131" t="s">
        <v>5436</v>
      </c>
      <c r="Y131" t="s">
        <v>5121</v>
      </c>
      <c r="Z131" t="s">
        <v>5437</v>
      </c>
      <c r="AA131" t="s">
        <v>5430</v>
      </c>
      <c r="AB131" t="s">
        <v>5433</v>
      </c>
      <c r="AC131" t="s">
        <v>5433</v>
      </c>
      <c r="AD131" t="s">
        <v>5433</v>
      </c>
      <c r="AE131" t="s">
        <v>5433</v>
      </c>
      <c r="AF131" t="s">
        <v>24</v>
      </c>
      <c r="AG131" t="s">
        <v>5436</v>
      </c>
      <c r="AH131" t="s">
        <v>5121</v>
      </c>
      <c r="AI131" t="s">
        <v>5437</v>
      </c>
      <c r="AJ131" t="s">
        <v>5430</v>
      </c>
      <c r="AK131" t="s">
        <v>5433</v>
      </c>
      <c r="AL131" t="s">
        <v>5433</v>
      </c>
      <c r="AM131" t="s">
        <v>5433</v>
      </c>
      <c r="AN131" t="s">
        <v>5121</v>
      </c>
      <c r="AO131" t="s">
        <v>24</v>
      </c>
      <c r="AP131" t="s">
        <v>5436</v>
      </c>
      <c r="AQ131" t="s">
        <v>5121</v>
      </c>
      <c r="AR131" t="s">
        <v>5437</v>
      </c>
      <c r="AS131" t="s">
        <v>5430</v>
      </c>
      <c r="AT131" t="s">
        <v>26</v>
      </c>
      <c r="AU131" t="s">
        <v>2274</v>
      </c>
    </row>
    <row r="132" spans="1:47" x14ac:dyDescent="0.3">
      <c r="A132" t="s">
        <v>18</v>
      </c>
      <c r="B132" t="s">
        <v>19</v>
      </c>
      <c r="C132" t="s">
        <v>48</v>
      </c>
      <c r="D132" t="s">
        <v>5121</v>
      </c>
      <c r="E132" t="s">
        <v>24</v>
      </c>
      <c r="F132" t="s">
        <v>5428</v>
      </c>
      <c r="G132" t="s">
        <v>21</v>
      </c>
      <c r="H132" t="s">
        <v>30</v>
      </c>
      <c r="I132" t="s">
        <v>5742</v>
      </c>
      <c r="J132" t="s">
        <v>5430</v>
      </c>
      <c r="K132" t="s">
        <v>290</v>
      </c>
      <c r="L132" t="s">
        <v>32</v>
      </c>
      <c r="M132" t="s">
        <v>5743</v>
      </c>
      <c r="N132" t="s">
        <v>5430</v>
      </c>
      <c r="O132" t="s">
        <v>290</v>
      </c>
      <c r="P132" t="s">
        <v>32</v>
      </c>
      <c r="Q132" t="s">
        <v>5744</v>
      </c>
      <c r="R132" t="s">
        <v>5430</v>
      </c>
      <c r="S132" t="s">
        <v>5463</v>
      </c>
      <c r="T132" t="s">
        <v>5433</v>
      </c>
      <c r="U132" t="s">
        <v>5433</v>
      </c>
      <c r="V132" t="s">
        <v>5122</v>
      </c>
      <c r="W132" t="s">
        <v>20</v>
      </c>
      <c r="X132" t="s">
        <v>21</v>
      </c>
      <c r="Y132" t="s">
        <v>5745</v>
      </c>
      <c r="Z132" t="s">
        <v>5746</v>
      </c>
      <c r="AA132" t="s">
        <v>5430</v>
      </c>
      <c r="AB132" t="s">
        <v>5446</v>
      </c>
      <c r="AC132" t="s">
        <v>5441</v>
      </c>
      <c r="AD132" t="s">
        <v>5433</v>
      </c>
      <c r="AE132" t="s">
        <v>5747</v>
      </c>
      <c r="AF132" t="s">
        <v>20</v>
      </c>
      <c r="AG132" t="s">
        <v>5532</v>
      </c>
      <c r="AH132" t="s">
        <v>5748</v>
      </c>
      <c r="AI132" t="s">
        <v>5746</v>
      </c>
      <c r="AJ132" t="s">
        <v>5430</v>
      </c>
      <c r="AK132" t="s">
        <v>5433</v>
      </c>
      <c r="AL132" t="s">
        <v>5433</v>
      </c>
      <c r="AM132" t="s">
        <v>5433</v>
      </c>
      <c r="AN132" t="s">
        <v>5121</v>
      </c>
      <c r="AO132" t="s">
        <v>24</v>
      </c>
      <c r="AP132" t="s">
        <v>30</v>
      </c>
      <c r="AQ132" t="s">
        <v>5489</v>
      </c>
      <c r="AR132" t="s">
        <v>5749</v>
      </c>
      <c r="AS132" t="s">
        <v>5430</v>
      </c>
      <c r="AT132" t="s">
        <v>26</v>
      </c>
      <c r="AU132" t="s">
        <v>49</v>
      </c>
    </row>
    <row r="133" spans="1:47" x14ac:dyDescent="0.3">
      <c r="A133" t="s">
        <v>18</v>
      </c>
      <c r="B133" t="s">
        <v>19</v>
      </c>
      <c r="C133" t="s">
        <v>537</v>
      </c>
      <c r="D133" t="s">
        <v>5122</v>
      </c>
      <c r="E133" t="s">
        <v>24</v>
      </c>
      <c r="F133" t="s">
        <v>5428</v>
      </c>
      <c r="G133" t="s">
        <v>21</v>
      </c>
      <c r="H133" t="s">
        <v>30</v>
      </c>
      <c r="I133" t="s">
        <v>5742</v>
      </c>
      <c r="J133" t="s">
        <v>5430</v>
      </c>
      <c r="K133" t="s">
        <v>5438</v>
      </c>
      <c r="L133" t="s">
        <v>288</v>
      </c>
      <c r="M133" t="s">
        <v>5750</v>
      </c>
      <c r="N133" t="s">
        <v>5430</v>
      </c>
      <c r="O133" t="s">
        <v>5438</v>
      </c>
      <c r="P133" t="s">
        <v>288</v>
      </c>
      <c r="Q133" t="s">
        <v>5750</v>
      </c>
      <c r="R133" t="s">
        <v>5430</v>
      </c>
      <c r="S133" t="s">
        <v>5446</v>
      </c>
      <c r="T133" t="s">
        <v>5463</v>
      </c>
      <c r="U133" t="s">
        <v>5433</v>
      </c>
      <c r="V133" t="s">
        <v>5455</v>
      </c>
      <c r="W133" t="s">
        <v>5428</v>
      </c>
      <c r="X133" t="s">
        <v>21</v>
      </c>
      <c r="Y133" t="s">
        <v>5751</v>
      </c>
      <c r="Z133" t="s">
        <v>5752</v>
      </c>
      <c r="AA133" t="s">
        <v>5430</v>
      </c>
      <c r="AB133" t="s">
        <v>5433</v>
      </c>
      <c r="AC133" t="s">
        <v>5433</v>
      </c>
      <c r="AD133" t="s">
        <v>5433</v>
      </c>
      <c r="AE133" t="s">
        <v>5433</v>
      </c>
      <c r="AF133" t="s">
        <v>24</v>
      </c>
      <c r="AG133" t="s">
        <v>5436</v>
      </c>
      <c r="AH133" t="s">
        <v>5121</v>
      </c>
      <c r="AI133" t="s">
        <v>5437</v>
      </c>
      <c r="AJ133" t="s">
        <v>5430</v>
      </c>
      <c r="AK133" t="s">
        <v>5433</v>
      </c>
      <c r="AL133" t="s">
        <v>5433</v>
      </c>
      <c r="AM133" t="s">
        <v>5433</v>
      </c>
      <c r="AN133" t="s">
        <v>5121</v>
      </c>
      <c r="AO133" t="s">
        <v>24</v>
      </c>
      <c r="AP133" t="s">
        <v>5436</v>
      </c>
      <c r="AQ133" t="s">
        <v>5121</v>
      </c>
      <c r="AR133" t="s">
        <v>5437</v>
      </c>
      <c r="AS133" t="s">
        <v>5430</v>
      </c>
      <c r="AT133" t="s">
        <v>26</v>
      </c>
      <c r="AU133" t="s">
        <v>538</v>
      </c>
    </row>
  </sheetData>
  <autoFilter ref="A1:AU133" xr:uid="{0D7ECCBA-FE02-486D-9EA1-F672BDBD11B0}">
    <filterColumn colId="4">
      <filters>
        <filter val="0"/>
      </filters>
    </filterColumn>
  </autoFilter>
  <conditionalFormatting sqref="I1:I133">
    <cfRule type="duplicateValues" dxfId="0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95178-D616-4BC1-8F3A-BA946EA654AC}">
  <dimension ref="A1:U822"/>
  <sheetViews>
    <sheetView topLeftCell="K796" workbookViewId="0">
      <selection activeCell="P803" sqref="P803"/>
    </sheetView>
  </sheetViews>
  <sheetFormatPr baseColWidth="10" defaultRowHeight="14.4" x14ac:dyDescent="0.3"/>
  <cols>
    <col min="1" max="1" width="15.33203125" bestFit="1" customWidth="1"/>
    <col min="2" max="2" width="10.6640625" bestFit="1" customWidth="1"/>
    <col min="3" max="3" width="26.44140625" bestFit="1" customWidth="1"/>
    <col min="4" max="4" width="7.21875" bestFit="1" customWidth="1"/>
    <col min="5" max="5" width="13.33203125" bestFit="1" customWidth="1"/>
    <col min="6" max="6" width="17.88671875" bestFit="1" customWidth="1"/>
    <col min="7" max="7" width="19.33203125" bestFit="1" customWidth="1"/>
    <col min="8" max="8" width="17" bestFit="1" customWidth="1"/>
    <col min="9" max="9" width="56.6640625" customWidth="1"/>
    <col min="10" max="10" width="13" bestFit="1" customWidth="1"/>
    <col min="11" max="11" width="17.6640625" bestFit="1" customWidth="1"/>
    <col min="12" max="12" width="21.5546875" bestFit="1" customWidth="1"/>
    <col min="13" max="13" width="32.77734375" customWidth="1"/>
    <col min="14" max="14" width="9" bestFit="1" customWidth="1"/>
    <col min="15" max="15" width="20.88671875" bestFit="1" customWidth="1"/>
    <col min="16" max="16" width="16.109375" bestFit="1" customWidth="1"/>
    <col min="17" max="17" width="17.88671875" bestFit="1" customWidth="1"/>
    <col min="18" max="18" width="18.6640625" bestFit="1" customWidth="1"/>
    <col min="19" max="19" width="9.33203125" bestFit="1" customWidth="1"/>
    <col min="20" max="20" width="27" bestFit="1" customWidth="1"/>
    <col min="21" max="21" width="13.109375" bestFit="1" customWidth="1"/>
  </cols>
  <sheetData>
    <row r="1" spans="1:21" x14ac:dyDescent="0.3">
      <c r="A1" t="s">
        <v>0</v>
      </c>
      <c r="B1" t="s">
        <v>1</v>
      </c>
      <c r="C1" t="s">
        <v>2</v>
      </c>
      <c r="D1" t="s">
        <v>5118</v>
      </c>
      <c r="E1" t="s">
        <v>5120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5119</v>
      </c>
    </row>
    <row r="2" spans="1:21" x14ac:dyDescent="0.3">
      <c r="A2" t="s">
        <v>18</v>
      </c>
      <c r="B2" t="s">
        <v>19</v>
      </c>
      <c r="C2" t="s">
        <v>57</v>
      </c>
      <c r="D2" t="s">
        <v>5121</v>
      </c>
      <c r="E2" t="s">
        <v>24</v>
      </c>
      <c r="F2" t="s">
        <v>20</v>
      </c>
      <c r="G2" t="s">
        <v>21</v>
      </c>
      <c r="H2" t="s">
        <v>21</v>
      </c>
      <c r="I2" t="s">
        <v>58</v>
      </c>
      <c r="J2" t="s">
        <v>22</v>
      </c>
      <c r="K2" t="s">
        <v>23</v>
      </c>
      <c r="L2" t="s">
        <v>5155</v>
      </c>
      <c r="M2" t="s">
        <v>59</v>
      </c>
      <c r="N2" t="s">
        <v>24</v>
      </c>
      <c r="O2" t="s">
        <v>28</v>
      </c>
      <c r="P2" s="1">
        <v>12966</v>
      </c>
      <c r="Q2" s="1">
        <v>0</v>
      </c>
      <c r="R2" s="1">
        <v>53042000</v>
      </c>
      <c r="S2" t="s">
        <v>26</v>
      </c>
      <c r="T2" t="s">
        <v>60</v>
      </c>
      <c r="U2" s="2">
        <v>1.2966</v>
      </c>
    </row>
    <row r="3" spans="1:21" x14ac:dyDescent="0.3">
      <c r="A3" t="s">
        <v>18</v>
      </c>
      <c r="B3" t="s">
        <v>19</v>
      </c>
      <c r="C3" t="s">
        <v>61</v>
      </c>
      <c r="D3" t="s">
        <v>5121</v>
      </c>
      <c r="E3" t="s">
        <v>24</v>
      </c>
      <c r="F3" t="s">
        <v>20</v>
      </c>
      <c r="G3" t="s">
        <v>21</v>
      </c>
      <c r="H3" t="s">
        <v>21</v>
      </c>
      <c r="I3" t="s">
        <v>62</v>
      </c>
      <c r="J3" t="s">
        <v>22</v>
      </c>
      <c r="K3" t="s">
        <v>27</v>
      </c>
      <c r="L3" t="s">
        <v>5156</v>
      </c>
      <c r="M3" t="s">
        <v>63</v>
      </c>
      <c r="N3" t="s">
        <v>24</v>
      </c>
      <c r="O3" t="s">
        <v>56</v>
      </c>
      <c r="P3" s="1">
        <v>2000</v>
      </c>
      <c r="Q3" s="1">
        <v>0</v>
      </c>
      <c r="R3" s="1">
        <v>8182000</v>
      </c>
      <c r="S3" t="s">
        <v>26</v>
      </c>
      <c r="T3" t="s">
        <v>64</v>
      </c>
      <c r="U3" s="2">
        <v>0.2</v>
      </c>
    </row>
    <row r="4" spans="1:21" x14ac:dyDescent="0.3">
      <c r="A4" t="s">
        <v>18</v>
      </c>
      <c r="B4" t="s">
        <v>19</v>
      </c>
      <c r="C4" t="s">
        <v>65</v>
      </c>
      <c r="D4" t="s">
        <v>5121</v>
      </c>
      <c r="E4" t="s">
        <v>24</v>
      </c>
      <c r="F4" t="s">
        <v>20</v>
      </c>
      <c r="G4" t="s">
        <v>21</v>
      </c>
      <c r="H4" t="s">
        <v>21</v>
      </c>
      <c r="I4" t="s">
        <v>66</v>
      </c>
      <c r="J4" t="s">
        <v>22</v>
      </c>
      <c r="K4" t="s">
        <v>27</v>
      </c>
      <c r="L4" t="s">
        <v>5157</v>
      </c>
      <c r="M4" t="s">
        <v>54</v>
      </c>
      <c r="N4" t="s">
        <v>24</v>
      </c>
      <c r="O4" t="s">
        <v>28</v>
      </c>
      <c r="P4" s="1">
        <v>191</v>
      </c>
      <c r="Q4" s="1">
        <v>0</v>
      </c>
      <c r="R4" s="1">
        <v>547000</v>
      </c>
      <c r="S4" t="s">
        <v>26</v>
      </c>
      <c r="T4" t="s">
        <v>67</v>
      </c>
      <c r="U4" s="2">
        <v>1.9099999999999999E-2</v>
      </c>
    </row>
    <row r="5" spans="1:21" x14ac:dyDescent="0.3">
      <c r="A5" t="s">
        <v>18</v>
      </c>
      <c r="B5" t="s">
        <v>19</v>
      </c>
      <c r="C5" t="s">
        <v>68</v>
      </c>
      <c r="D5" t="s">
        <v>5121</v>
      </c>
      <c r="E5" t="s">
        <v>24</v>
      </c>
      <c r="F5" t="s">
        <v>20</v>
      </c>
      <c r="G5" t="s">
        <v>21</v>
      </c>
      <c r="H5" t="s">
        <v>21</v>
      </c>
      <c r="I5" t="s">
        <v>58</v>
      </c>
      <c r="J5" t="s">
        <v>22</v>
      </c>
      <c r="K5" t="s">
        <v>23</v>
      </c>
      <c r="L5" t="s">
        <v>5158</v>
      </c>
      <c r="M5" t="s">
        <v>69</v>
      </c>
      <c r="N5" t="s">
        <v>24</v>
      </c>
      <c r="O5" t="s">
        <v>28</v>
      </c>
      <c r="P5" s="1">
        <v>30000</v>
      </c>
      <c r="Q5" s="1">
        <v>0</v>
      </c>
      <c r="R5" s="1">
        <v>122725000</v>
      </c>
      <c r="S5" t="s">
        <v>26</v>
      </c>
      <c r="T5" t="s">
        <v>70</v>
      </c>
      <c r="U5" s="2">
        <v>3</v>
      </c>
    </row>
    <row r="6" spans="1:21" x14ac:dyDescent="0.3">
      <c r="A6" t="s">
        <v>18</v>
      </c>
      <c r="B6" t="s">
        <v>19</v>
      </c>
      <c r="C6" t="s">
        <v>72</v>
      </c>
      <c r="D6" t="s">
        <v>5121</v>
      </c>
      <c r="E6" t="s">
        <v>24</v>
      </c>
      <c r="F6" t="s">
        <v>20</v>
      </c>
      <c r="G6" t="s">
        <v>21</v>
      </c>
      <c r="H6" t="s">
        <v>21</v>
      </c>
      <c r="I6" t="s">
        <v>58</v>
      </c>
      <c r="J6" t="s">
        <v>22</v>
      </c>
      <c r="K6" t="s">
        <v>23</v>
      </c>
      <c r="L6" t="s">
        <v>5155</v>
      </c>
      <c r="M6" t="s">
        <v>73</v>
      </c>
      <c r="N6" t="s">
        <v>24</v>
      </c>
      <c r="O6" t="s">
        <v>28</v>
      </c>
      <c r="P6" s="1">
        <v>10351</v>
      </c>
      <c r="Q6" s="1">
        <v>0</v>
      </c>
      <c r="R6" s="1">
        <v>42344000</v>
      </c>
      <c r="S6" t="s">
        <v>26</v>
      </c>
      <c r="T6" t="s">
        <v>74</v>
      </c>
      <c r="U6" s="2">
        <v>1.0350999999999999</v>
      </c>
    </row>
    <row r="7" spans="1:21" x14ac:dyDescent="0.3">
      <c r="A7" t="s">
        <v>18</v>
      </c>
      <c r="B7" t="s">
        <v>19</v>
      </c>
      <c r="C7" t="s">
        <v>75</v>
      </c>
      <c r="D7" t="s">
        <v>5121</v>
      </c>
      <c r="E7" t="s">
        <v>24</v>
      </c>
      <c r="F7" t="s">
        <v>20</v>
      </c>
      <c r="G7" t="s">
        <v>21</v>
      </c>
      <c r="H7" t="s">
        <v>21</v>
      </c>
      <c r="I7" t="s">
        <v>58</v>
      </c>
      <c r="J7" t="s">
        <v>22</v>
      </c>
      <c r="K7" t="s">
        <v>23</v>
      </c>
      <c r="L7" t="s">
        <v>5155</v>
      </c>
      <c r="M7" t="s">
        <v>76</v>
      </c>
      <c r="N7" t="s">
        <v>24</v>
      </c>
      <c r="O7" t="s">
        <v>28</v>
      </c>
      <c r="P7" s="1">
        <v>46954</v>
      </c>
      <c r="Q7" s="1">
        <v>0</v>
      </c>
      <c r="R7" s="1">
        <v>154867000</v>
      </c>
      <c r="S7" t="s">
        <v>26</v>
      </c>
      <c r="T7" t="s">
        <v>77</v>
      </c>
      <c r="U7" s="2">
        <v>4.6954000000000002</v>
      </c>
    </row>
    <row r="8" spans="1:21" x14ac:dyDescent="0.3">
      <c r="A8" t="s">
        <v>18</v>
      </c>
      <c r="B8" t="s">
        <v>19</v>
      </c>
      <c r="C8" t="s">
        <v>78</v>
      </c>
      <c r="D8" t="s">
        <v>5121</v>
      </c>
      <c r="E8" t="s">
        <v>24</v>
      </c>
      <c r="F8" t="s">
        <v>20</v>
      </c>
      <c r="G8" t="s">
        <v>21</v>
      </c>
      <c r="H8" t="s">
        <v>21</v>
      </c>
      <c r="I8" t="s">
        <v>58</v>
      </c>
      <c r="J8" t="s">
        <v>22</v>
      </c>
      <c r="K8" t="s">
        <v>23</v>
      </c>
      <c r="L8" t="s">
        <v>5155</v>
      </c>
      <c r="M8" t="s">
        <v>79</v>
      </c>
      <c r="N8" t="s">
        <v>24</v>
      </c>
      <c r="O8" t="s">
        <v>80</v>
      </c>
      <c r="P8" s="1">
        <v>459</v>
      </c>
      <c r="Q8" s="1">
        <v>0</v>
      </c>
      <c r="R8" s="1">
        <v>1879000</v>
      </c>
      <c r="S8" t="s">
        <v>26</v>
      </c>
      <c r="T8" t="s">
        <v>81</v>
      </c>
      <c r="U8" s="2">
        <v>4.5900000000000003E-2</v>
      </c>
    </row>
    <row r="9" spans="1:21" x14ac:dyDescent="0.3">
      <c r="A9" t="s">
        <v>18</v>
      </c>
      <c r="B9" t="s">
        <v>19</v>
      </c>
      <c r="C9" t="s">
        <v>82</v>
      </c>
      <c r="D9" t="s">
        <v>5121</v>
      </c>
      <c r="E9" t="s">
        <v>24</v>
      </c>
      <c r="F9" t="s">
        <v>20</v>
      </c>
      <c r="G9" t="s">
        <v>21</v>
      </c>
      <c r="H9" t="s">
        <v>21</v>
      </c>
      <c r="I9" t="s">
        <v>83</v>
      </c>
      <c r="J9" t="s">
        <v>22</v>
      </c>
      <c r="K9" t="s">
        <v>23</v>
      </c>
      <c r="L9" t="s">
        <v>5159</v>
      </c>
      <c r="M9" t="s">
        <v>84</v>
      </c>
      <c r="N9" t="s">
        <v>24</v>
      </c>
      <c r="O9" t="s">
        <v>28</v>
      </c>
      <c r="P9" s="1">
        <v>16396</v>
      </c>
      <c r="Q9" s="1">
        <v>0</v>
      </c>
      <c r="R9" s="1">
        <v>67075000</v>
      </c>
      <c r="S9" t="s">
        <v>26</v>
      </c>
      <c r="T9" t="s">
        <v>85</v>
      </c>
      <c r="U9" s="2">
        <v>1.6395999999999999</v>
      </c>
    </row>
    <row r="10" spans="1:21" x14ac:dyDescent="0.3">
      <c r="A10" t="s">
        <v>18</v>
      </c>
      <c r="B10" t="s">
        <v>19</v>
      </c>
      <c r="C10" t="s">
        <v>94</v>
      </c>
      <c r="D10" t="s">
        <v>5121</v>
      </c>
      <c r="E10" t="s">
        <v>24</v>
      </c>
      <c r="F10" t="s">
        <v>20</v>
      </c>
      <c r="G10" t="s">
        <v>21</v>
      </c>
      <c r="H10" t="s">
        <v>21</v>
      </c>
      <c r="I10" t="s">
        <v>58</v>
      </c>
      <c r="J10" t="s">
        <v>22</v>
      </c>
      <c r="K10" t="s">
        <v>23</v>
      </c>
      <c r="L10" t="s">
        <v>5155</v>
      </c>
      <c r="M10" t="s">
        <v>95</v>
      </c>
      <c r="N10" t="s">
        <v>24</v>
      </c>
      <c r="O10" t="s">
        <v>28</v>
      </c>
      <c r="P10" s="1">
        <v>11</v>
      </c>
      <c r="Q10" s="1">
        <v>0</v>
      </c>
      <c r="R10" s="1">
        <v>44000</v>
      </c>
      <c r="S10" t="s">
        <v>26</v>
      </c>
      <c r="T10" t="s">
        <v>96</v>
      </c>
      <c r="U10" s="2">
        <v>1.1000000000000001E-3</v>
      </c>
    </row>
    <row r="11" spans="1:21" x14ac:dyDescent="0.3">
      <c r="A11" t="s">
        <v>18</v>
      </c>
      <c r="B11" t="s">
        <v>19</v>
      </c>
      <c r="C11" t="s">
        <v>97</v>
      </c>
      <c r="D11" t="s">
        <v>5121</v>
      </c>
      <c r="E11" t="s">
        <v>24</v>
      </c>
      <c r="F11" t="s">
        <v>20</v>
      </c>
      <c r="G11" t="s">
        <v>21</v>
      </c>
      <c r="H11" t="s">
        <v>21</v>
      </c>
      <c r="I11" t="s">
        <v>58</v>
      </c>
      <c r="J11" t="s">
        <v>22</v>
      </c>
      <c r="K11" t="s">
        <v>23</v>
      </c>
      <c r="L11" t="s">
        <v>5155</v>
      </c>
      <c r="M11" t="s">
        <v>98</v>
      </c>
      <c r="N11" t="s">
        <v>24</v>
      </c>
      <c r="O11" t="s">
        <v>80</v>
      </c>
      <c r="P11" s="1">
        <v>11</v>
      </c>
      <c r="Q11" s="1">
        <v>0</v>
      </c>
      <c r="R11" s="1">
        <v>44000</v>
      </c>
      <c r="S11" t="s">
        <v>26</v>
      </c>
      <c r="T11" t="s">
        <v>99</v>
      </c>
      <c r="U11" s="2">
        <v>1.1000000000000001E-3</v>
      </c>
    </row>
    <row r="12" spans="1:21" x14ac:dyDescent="0.3">
      <c r="A12" t="s">
        <v>18</v>
      </c>
      <c r="B12" t="s">
        <v>19</v>
      </c>
      <c r="C12" t="s">
        <v>100</v>
      </c>
      <c r="D12" t="s">
        <v>5121</v>
      </c>
      <c r="E12" t="s">
        <v>24</v>
      </c>
      <c r="F12" t="s">
        <v>20</v>
      </c>
      <c r="G12" t="s">
        <v>21</v>
      </c>
      <c r="H12" t="s">
        <v>21</v>
      </c>
      <c r="I12" t="s">
        <v>58</v>
      </c>
      <c r="J12" t="s">
        <v>22</v>
      </c>
      <c r="K12" t="s">
        <v>23</v>
      </c>
      <c r="L12" t="s">
        <v>5155</v>
      </c>
      <c r="M12" t="s">
        <v>101</v>
      </c>
      <c r="N12" t="s">
        <v>24</v>
      </c>
      <c r="O12" t="s">
        <v>80</v>
      </c>
      <c r="P12" s="1">
        <v>11</v>
      </c>
      <c r="Q12" s="1">
        <v>0</v>
      </c>
      <c r="R12" s="1">
        <v>44000</v>
      </c>
      <c r="S12" t="s">
        <v>26</v>
      </c>
      <c r="T12" t="s">
        <v>102</v>
      </c>
      <c r="U12" s="2">
        <v>1.1000000000000001E-3</v>
      </c>
    </row>
    <row r="13" spans="1:21" x14ac:dyDescent="0.3">
      <c r="A13" t="s">
        <v>18</v>
      </c>
      <c r="B13" t="s">
        <v>19</v>
      </c>
      <c r="C13" t="s">
        <v>103</v>
      </c>
      <c r="D13" t="s">
        <v>5121</v>
      </c>
      <c r="E13" t="s">
        <v>24</v>
      </c>
      <c r="F13" t="s">
        <v>20</v>
      </c>
      <c r="G13" t="s">
        <v>21</v>
      </c>
      <c r="H13" t="s">
        <v>21</v>
      </c>
      <c r="I13" t="s">
        <v>58</v>
      </c>
      <c r="J13" t="s">
        <v>22</v>
      </c>
      <c r="K13" t="s">
        <v>23</v>
      </c>
      <c r="L13" t="s">
        <v>5155</v>
      </c>
      <c r="M13" t="s">
        <v>104</v>
      </c>
      <c r="N13" t="s">
        <v>24</v>
      </c>
      <c r="O13" t="s">
        <v>80</v>
      </c>
      <c r="P13" s="1">
        <v>11</v>
      </c>
      <c r="Q13" s="1">
        <v>0</v>
      </c>
      <c r="R13" s="1">
        <v>44000</v>
      </c>
      <c r="S13" t="s">
        <v>26</v>
      </c>
      <c r="T13" t="s">
        <v>105</v>
      </c>
      <c r="U13" s="2">
        <v>1.1000000000000001E-3</v>
      </c>
    </row>
    <row r="14" spans="1:21" x14ac:dyDescent="0.3">
      <c r="A14" t="s">
        <v>18</v>
      </c>
      <c r="B14" t="s">
        <v>19</v>
      </c>
      <c r="C14" t="s">
        <v>106</v>
      </c>
      <c r="D14" t="s">
        <v>5121</v>
      </c>
      <c r="E14" t="s">
        <v>24</v>
      </c>
      <c r="F14" t="s">
        <v>20</v>
      </c>
      <c r="G14" t="s">
        <v>21</v>
      </c>
      <c r="H14" t="s">
        <v>21</v>
      </c>
      <c r="I14" t="s">
        <v>58</v>
      </c>
      <c r="J14" t="s">
        <v>22</v>
      </c>
      <c r="K14" t="s">
        <v>23</v>
      </c>
      <c r="L14" t="s">
        <v>5155</v>
      </c>
      <c r="M14" t="s">
        <v>107</v>
      </c>
      <c r="N14" t="s">
        <v>24</v>
      </c>
      <c r="O14" t="s">
        <v>80</v>
      </c>
      <c r="P14" s="1">
        <v>11</v>
      </c>
      <c r="Q14" s="1">
        <v>0</v>
      </c>
      <c r="R14" s="1">
        <v>44000</v>
      </c>
      <c r="S14" t="s">
        <v>26</v>
      </c>
      <c r="T14" t="s">
        <v>108</v>
      </c>
      <c r="U14" s="2">
        <v>1.1000000000000001E-3</v>
      </c>
    </row>
    <row r="15" spans="1:21" x14ac:dyDescent="0.3">
      <c r="A15" t="s">
        <v>18</v>
      </c>
      <c r="B15" t="s">
        <v>19</v>
      </c>
      <c r="C15" t="s">
        <v>109</v>
      </c>
      <c r="D15" t="s">
        <v>5121</v>
      </c>
      <c r="E15" t="s">
        <v>24</v>
      </c>
      <c r="F15" t="s">
        <v>20</v>
      </c>
      <c r="G15" t="s">
        <v>21</v>
      </c>
      <c r="H15" t="s">
        <v>21</v>
      </c>
      <c r="I15" t="s">
        <v>58</v>
      </c>
      <c r="J15" t="s">
        <v>22</v>
      </c>
      <c r="K15" t="s">
        <v>23</v>
      </c>
      <c r="L15" t="s">
        <v>5155</v>
      </c>
      <c r="M15" t="s">
        <v>110</v>
      </c>
      <c r="N15" t="s">
        <v>24</v>
      </c>
      <c r="O15" t="s">
        <v>80</v>
      </c>
      <c r="P15" s="1">
        <v>11</v>
      </c>
      <c r="Q15" s="1">
        <v>0</v>
      </c>
      <c r="R15" s="1">
        <v>44000</v>
      </c>
      <c r="S15" t="s">
        <v>26</v>
      </c>
      <c r="T15" t="s">
        <v>111</v>
      </c>
      <c r="U15" s="2">
        <v>1.1000000000000001E-3</v>
      </c>
    </row>
    <row r="16" spans="1:21" x14ac:dyDescent="0.3">
      <c r="A16" t="s">
        <v>18</v>
      </c>
      <c r="B16" t="s">
        <v>19</v>
      </c>
      <c r="C16" t="s">
        <v>112</v>
      </c>
      <c r="D16" t="s">
        <v>5121</v>
      </c>
      <c r="E16" t="s">
        <v>24</v>
      </c>
      <c r="F16" t="s">
        <v>20</v>
      </c>
      <c r="G16" t="s">
        <v>21</v>
      </c>
      <c r="H16" t="s">
        <v>21</v>
      </c>
      <c r="I16" t="s">
        <v>58</v>
      </c>
      <c r="J16" t="s">
        <v>22</v>
      </c>
      <c r="K16" t="s">
        <v>23</v>
      </c>
      <c r="L16" t="s">
        <v>5155</v>
      </c>
      <c r="M16" t="s">
        <v>113</v>
      </c>
      <c r="N16" t="s">
        <v>24</v>
      </c>
      <c r="O16" t="s">
        <v>80</v>
      </c>
      <c r="P16" s="1">
        <v>11</v>
      </c>
      <c r="Q16" s="1">
        <v>0</v>
      </c>
      <c r="R16" s="1">
        <v>44000</v>
      </c>
      <c r="S16" t="s">
        <v>26</v>
      </c>
      <c r="T16" t="s">
        <v>114</v>
      </c>
      <c r="U16" s="2">
        <v>1.1000000000000001E-3</v>
      </c>
    </row>
    <row r="17" spans="1:21" x14ac:dyDescent="0.3">
      <c r="A17" t="s">
        <v>18</v>
      </c>
      <c r="B17" t="s">
        <v>19</v>
      </c>
      <c r="C17" t="s">
        <v>115</v>
      </c>
      <c r="D17" t="s">
        <v>5121</v>
      </c>
      <c r="E17" t="s">
        <v>24</v>
      </c>
      <c r="F17" t="s">
        <v>20</v>
      </c>
      <c r="G17" t="s">
        <v>21</v>
      </c>
      <c r="H17" t="s">
        <v>21</v>
      </c>
      <c r="I17" t="s">
        <v>58</v>
      </c>
      <c r="J17" t="s">
        <v>22</v>
      </c>
      <c r="K17" t="s">
        <v>23</v>
      </c>
      <c r="L17" t="s">
        <v>5155</v>
      </c>
      <c r="M17" t="s">
        <v>116</v>
      </c>
      <c r="N17" t="s">
        <v>24</v>
      </c>
      <c r="O17" t="s">
        <v>80</v>
      </c>
      <c r="P17" s="1">
        <v>11</v>
      </c>
      <c r="Q17" s="1">
        <v>0</v>
      </c>
      <c r="R17" s="1">
        <v>44000</v>
      </c>
      <c r="S17" t="s">
        <v>26</v>
      </c>
      <c r="T17" t="s">
        <v>117</v>
      </c>
      <c r="U17" s="2">
        <v>1.1000000000000001E-3</v>
      </c>
    </row>
    <row r="18" spans="1:21" x14ac:dyDescent="0.3">
      <c r="A18" t="s">
        <v>18</v>
      </c>
      <c r="B18" t="s">
        <v>19</v>
      </c>
      <c r="C18" t="s">
        <v>118</v>
      </c>
      <c r="D18" t="s">
        <v>5121</v>
      </c>
      <c r="E18" t="s">
        <v>24</v>
      </c>
      <c r="F18" t="s">
        <v>20</v>
      </c>
      <c r="G18" t="s">
        <v>21</v>
      </c>
      <c r="H18" t="s">
        <v>21</v>
      </c>
      <c r="I18" t="s">
        <v>58</v>
      </c>
      <c r="J18" t="s">
        <v>22</v>
      </c>
      <c r="K18" t="s">
        <v>23</v>
      </c>
      <c r="L18" t="s">
        <v>5155</v>
      </c>
      <c r="M18" t="s">
        <v>119</v>
      </c>
      <c r="N18" t="s">
        <v>24</v>
      </c>
      <c r="O18" t="s">
        <v>80</v>
      </c>
      <c r="P18" s="1">
        <v>11</v>
      </c>
      <c r="Q18" s="1">
        <v>0</v>
      </c>
      <c r="R18" s="1">
        <v>44000</v>
      </c>
      <c r="S18" t="s">
        <v>26</v>
      </c>
      <c r="T18" t="s">
        <v>120</v>
      </c>
      <c r="U18" s="2">
        <v>1.1000000000000001E-3</v>
      </c>
    </row>
    <row r="19" spans="1:21" x14ac:dyDescent="0.3">
      <c r="A19" t="s">
        <v>18</v>
      </c>
      <c r="B19" t="s">
        <v>19</v>
      </c>
      <c r="C19" t="s">
        <v>121</v>
      </c>
      <c r="D19" t="s">
        <v>5121</v>
      </c>
      <c r="E19" t="s">
        <v>24</v>
      </c>
      <c r="F19" t="s">
        <v>20</v>
      </c>
      <c r="G19" t="s">
        <v>21</v>
      </c>
      <c r="H19" t="s">
        <v>21</v>
      </c>
      <c r="I19" t="s">
        <v>58</v>
      </c>
      <c r="J19" t="s">
        <v>22</v>
      </c>
      <c r="K19" t="s">
        <v>23</v>
      </c>
      <c r="L19" t="s">
        <v>5155</v>
      </c>
      <c r="M19" t="s">
        <v>122</v>
      </c>
      <c r="N19" t="s">
        <v>24</v>
      </c>
      <c r="O19" t="s">
        <v>80</v>
      </c>
      <c r="P19" s="1">
        <v>11</v>
      </c>
      <c r="Q19" s="1">
        <v>0</v>
      </c>
      <c r="R19" s="1">
        <v>44000</v>
      </c>
      <c r="S19" t="s">
        <v>26</v>
      </c>
      <c r="T19" t="s">
        <v>123</v>
      </c>
      <c r="U19" s="2">
        <v>1.1000000000000001E-3</v>
      </c>
    </row>
    <row r="20" spans="1:21" x14ac:dyDescent="0.3">
      <c r="A20" t="s">
        <v>18</v>
      </c>
      <c r="B20" t="s">
        <v>19</v>
      </c>
      <c r="C20" t="s">
        <v>124</v>
      </c>
      <c r="D20" t="s">
        <v>5121</v>
      </c>
      <c r="E20" t="s">
        <v>24</v>
      </c>
      <c r="F20" t="s">
        <v>20</v>
      </c>
      <c r="G20" t="s">
        <v>21</v>
      </c>
      <c r="H20" t="s">
        <v>21</v>
      </c>
      <c r="I20" t="s">
        <v>58</v>
      </c>
      <c r="J20" t="s">
        <v>22</v>
      </c>
      <c r="K20" t="s">
        <v>23</v>
      </c>
      <c r="L20" t="s">
        <v>5155</v>
      </c>
      <c r="M20" t="s">
        <v>125</v>
      </c>
      <c r="N20" t="s">
        <v>24</v>
      </c>
      <c r="O20" t="s">
        <v>80</v>
      </c>
      <c r="P20" s="1">
        <v>11</v>
      </c>
      <c r="Q20" s="1">
        <v>0</v>
      </c>
      <c r="R20" s="1">
        <v>44000</v>
      </c>
      <c r="S20" t="s">
        <v>26</v>
      </c>
      <c r="T20" t="s">
        <v>126</v>
      </c>
      <c r="U20" s="2">
        <v>1.1000000000000001E-3</v>
      </c>
    </row>
    <row r="21" spans="1:21" x14ac:dyDescent="0.3">
      <c r="A21" t="s">
        <v>18</v>
      </c>
      <c r="B21" t="s">
        <v>19</v>
      </c>
      <c r="C21" t="s">
        <v>127</v>
      </c>
      <c r="D21" t="s">
        <v>5121</v>
      </c>
      <c r="E21" t="s">
        <v>24</v>
      </c>
      <c r="F21" t="s">
        <v>20</v>
      </c>
      <c r="G21" t="s">
        <v>21</v>
      </c>
      <c r="H21" t="s">
        <v>21</v>
      </c>
      <c r="I21" t="s">
        <v>58</v>
      </c>
      <c r="J21" t="s">
        <v>22</v>
      </c>
      <c r="K21" t="s">
        <v>23</v>
      </c>
      <c r="L21" t="s">
        <v>5155</v>
      </c>
      <c r="M21" t="s">
        <v>128</v>
      </c>
      <c r="N21" t="s">
        <v>24</v>
      </c>
      <c r="O21" t="s">
        <v>80</v>
      </c>
      <c r="P21" s="1">
        <v>11</v>
      </c>
      <c r="Q21" s="1">
        <v>0</v>
      </c>
      <c r="R21" s="1">
        <v>44000</v>
      </c>
      <c r="S21" t="s">
        <v>26</v>
      </c>
      <c r="T21" t="s">
        <v>129</v>
      </c>
      <c r="U21" s="2">
        <v>1.1000000000000001E-3</v>
      </c>
    </row>
    <row r="22" spans="1:21" x14ac:dyDescent="0.3">
      <c r="A22" t="s">
        <v>18</v>
      </c>
      <c r="B22" t="s">
        <v>19</v>
      </c>
      <c r="C22" t="s">
        <v>130</v>
      </c>
      <c r="D22" t="s">
        <v>5121</v>
      </c>
      <c r="E22" t="s">
        <v>24</v>
      </c>
      <c r="F22" t="s">
        <v>20</v>
      </c>
      <c r="G22" t="s">
        <v>21</v>
      </c>
      <c r="H22" t="s">
        <v>21</v>
      </c>
      <c r="I22" t="s">
        <v>58</v>
      </c>
      <c r="J22" t="s">
        <v>22</v>
      </c>
      <c r="K22" t="s">
        <v>23</v>
      </c>
      <c r="L22" t="s">
        <v>5155</v>
      </c>
      <c r="M22" t="s">
        <v>131</v>
      </c>
      <c r="N22" t="s">
        <v>24</v>
      </c>
      <c r="O22" t="s">
        <v>80</v>
      </c>
      <c r="P22" s="1">
        <v>11</v>
      </c>
      <c r="Q22" s="1">
        <v>0</v>
      </c>
      <c r="R22" s="1">
        <v>44000</v>
      </c>
      <c r="S22" t="s">
        <v>26</v>
      </c>
      <c r="T22" t="s">
        <v>132</v>
      </c>
      <c r="U22" s="2">
        <v>1.1000000000000001E-3</v>
      </c>
    </row>
    <row r="23" spans="1:21" x14ac:dyDescent="0.3">
      <c r="A23" t="s">
        <v>18</v>
      </c>
      <c r="B23" t="s">
        <v>19</v>
      </c>
      <c r="C23" t="s">
        <v>133</v>
      </c>
      <c r="D23" t="s">
        <v>5121</v>
      </c>
      <c r="E23" t="s">
        <v>24</v>
      </c>
      <c r="F23" t="s">
        <v>20</v>
      </c>
      <c r="G23" t="s">
        <v>21</v>
      </c>
      <c r="H23" t="s">
        <v>21</v>
      </c>
      <c r="I23" t="s">
        <v>58</v>
      </c>
      <c r="J23" t="s">
        <v>22</v>
      </c>
      <c r="K23" t="s">
        <v>23</v>
      </c>
      <c r="L23" t="s">
        <v>5155</v>
      </c>
      <c r="M23" t="s">
        <v>134</v>
      </c>
      <c r="N23" t="s">
        <v>24</v>
      </c>
      <c r="O23" t="s">
        <v>80</v>
      </c>
      <c r="P23" s="1">
        <v>11</v>
      </c>
      <c r="Q23" s="1">
        <v>0</v>
      </c>
      <c r="R23" s="1">
        <v>44000</v>
      </c>
      <c r="S23" t="s">
        <v>26</v>
      </c>
      <c r="T23" t="s">
        <v>135</v>
      </c>
      <c r="U23" s="2">
        <v>1.1000000000000001E-3</v>
      </c>
    </row>
    <row r="24" spans="1:21" x14ac:dyDescent="0.3">
      <c r="A24" t="s">
        <v>18</v>
      </c>
      <c r="B24" t="s">
        <v>19</v>
      </c>
      <c r="C24" t="s">
        <v>136</v>
      </c>
      <c r="D24" t="s">
        <v>5121</v>
      </c>
      <c r="E24" t="s">
        <v>24</v>
      </c>
      <c r="F24" t="s">
        <v>20</v>
      </c>
      <c r="G24" t="s">
        <v>21</v>
      </c>
      <c r="H24" t="s">
        <v>21</v>
      </c>
      <c r="I24" t="s">
        <v>58</v>
      </c>
      <c r="J24" t="s">
        <v>22</v>
      </c>
      <c r="K24" t="s">
        <v>23</v>
      </c>
      <c r="L24" t="s">
        <v>5155</v>
      </c>
      <c r="M24" t="s">
        <v>137</v>
      </c>
      <c r="N24" t="s">
        <v>24</v>
      </c>
      <c r="O24" t="s">
        <v>80</v>
      </c>
      <c r="P24" s="1">
        <v>11</v>
      </c>
      <c r="Q24" s="1">
        <v>0</v>
      </c>
      <c r="R24" s="1">
        <v>44000</v>
      </c>
      <c r="S24" t="s">
        <v>26</v>
      </c>
      <c r="T24" t="s">
        <v>138</v>
      </c>
      <c r="U24" s="2">
        <v>1.1000000000000001E-3</v>
      </c>
    </row>
    <row r="25" spans="1:21" x14ac:dyDescent="0.3">
      <c r="A25" t="s">
        <v>18</v>
      </c>
      <c r="B25" t="s">
        <v>19</v>
      </c>
      <c r="C25" t="s">
        <v>139</v>
      </c>
      <c r="D25" t="s">
        <v>5121</v>
      </c>
      <c r="E25" t="s">
        <v>24</v>
      </c>
      <c r="F25" t="s">
        <v>20</v>
      </c>
      <c r="G25" t="s">
        <v>21</v>
      </c>
      <c r="H25" t="s">
        <v>21</v>
      </c>
      <c r="I25" t="s">
        <v>58</v>
      </c>
      <c r="J25" t="s">
        <v>22</v>
      </c>
      <c r="K25" t="s">
        <v>23</v>
      </c>
      <c r="L25" t="s">
        <v>5155</v>
      </c>
      <c r="M25" t="s">
        <v>140</v>
      </c>
      <c r="N25" t="s">
        <v>24</v>
      </c>
      <c r="O25" t="s">
        <v>80</v>
      </c>
      <c r="P25" s="1">
        <v>11</v>
      </c>
      <c r="Q25" s="1">
        <v>0</v>
      </c>
      <c r="R25" s="1">
        <v>44000</v>
      </c>
      <c r="S25" t="s">
        <v>26</v>
      </c>
      <c r="T25" t="s">
        <v>141</v>
      </c>
      <c r="U25" s="2">
        <v>1.1000000000000001E-3</v>
      </c>
    </row>
    <row r="26" spans="1:21" x14ac:dyDescent="0.3">
      <c r="A26" t="s">
        <v>18</v>
      </c>
      <c r="B26" t="s">
        <v>19</v>
      </c>
      <c r="C26" t="s">
        <v>142</v>
      </c>
      <c r="D26" t="s">
        <v>5121</v>
      </c>
      <c r="E26" t="s">
        <v>24</v>
      </c>
      <c r="F26" t="s">
        <v>20</v>
      </c>
      <c r="G26" t="s">
        <v>21</v>
      </c>
      <c r="H26" t="s">
        <v>21</v>
      </c>
      <c r="I26" t="s">
        <v>58</v>
      </c>
      <c r="J26" t="s">
        <v>22</v>
      </c>
      <c r="K26" t="s">
        <v>23</v>
      </c>
      <c r="L26" t="s">
        <v>5155</v>
      </c>
      <c r="M26" t="s">
        <v>143</v>
      </c>
      <c r="N26" t="s">
        <v>24</v>
      </c>
      <c r="O26" t="s">
        <v>80</v>
      </c>
      <c r="P26" s="1">
        <v>11</v>
      </c>
      <c r="Q26" s="1">
        <v>0</v>
      </c>
      <c r="R26" s="1">
        <v>44000</v>
      </c>
      <c r="S26" t="s">
        <v>26</v>
      </c>
      <c r="T26" t="s">
        <v>144</v>
      </c>
      <c r="U26" s="2">
        <v>1.1000000000000001E-3</v>
      </c>
    </row>
    <row r="27" spans="1:21" x14ac:dyDescent="0.3">
      <c r="A27" t="s">
        <v>18</v>
      </c>
      <c r="B27" t="s">
        <v>19</v>
      </c>
      <c r="C27" t="s">
        <v>145</v>
      </c>
      <c r="D27" t="s">
        <v>5121</v>
      </c>
      <c r="E27" t="s">
        <v>24</v>
      </c>
      <c r="F27" t="s">
        <v>20</v>
      </c>
      <c r="G27" t="s">
        <v>21</v>
      </c>
      <c r="H27" t="s">
        <v>21</v>
      </c>
      <c r="I27" t="s">
        <v>58</v>
      </c>
      <c r="J27" t="s">
        <v>22</v>
      </c>
      <c r="K27" t="s">
        <v>23</v>
      </c>
      <c r="L27" t="s">
        <v>5155</v>
      </c>
      <c r="M27" t="s">
        <v>146</v>
      </c>
      <c r="N27" t="s">
        <v>24</v>
      </c>
      <c r="O27" t="s">
        <v>80</v>
      </c>
      <c r="P27" s="1">
        <v>11</v>
      </c>
      <c r="Q27" s="1">
        <v>0</v>
      </c>
      <c r="R27" s="1">
        <v>44000</v>
      </c>
      <c r="S27" t="s">
        <v>26</v>
      </c>
      <c r="T27" t="s">
        <v>147</v>
      </c>
      <c r="U27" s="2">
        <v>1.1000000000000001E-3</v>
      </c>
    </row>
    <row r="28" spans="1:21" x14ac:dyDescent="0.3">
      <c r="A28" t="s">
        <v>18</v>
      </c>
      <c r="B28" t="s">
        <v>19</v>
      </c>
      <c r="C28" t="s">
        <v>148</v>
      </c>
      <c r="D28" t="s">
        <v>5121</v>
      </c>
      <c r="E28" t="s">
        <v>24</v>
      </c>
      <c r="F28" t="s">
        <v>20</v>
      </c>
      <c r="G28" t="s">
        <v>21</v>
      </c>
      <c r="H28" t="s">
        <v>21</v>
      </c>
      <c r="I28" t="s">
        <v>58</v>
      </c>
      <c r="J28" t="s">
        <v>22</v>
      </c>
      <c r="K28" t="s">
        <v>23</v>
      </c>
      <c r="L28" t="s">
        <v>5155</v>
      </c>
      <c r="M28" t="s">
        <v>149</v>
      </c>
      <c r="N28" t="s">
        <v>24</v>
      </c>
      <c r="O28" t="s">
        <v>80</v>
      </c>
      <c r="P28" s="1">
        <v>11</v>
      </c>
      <c r="Q28" s="1">
        <v>0</v>
      </c>
      <c r="R28" s="1">
        <v>44000</v>
      </c>
      <c r="S28" t="s">
        <v>26</v>
      </c>
      <c r="T28" t="s">
        <v>150</v>
      </c>
      <c r="U28" s="2">
        <v>1.1000000000000001E-3</v>
      </c>
    </row>
    <row r="29" spans="1:21" x14ac:dyDescent="0.3">
      <c r="A29" t="s">
        <v>18</v>
      </c>
      <c r="B29" t="s">
        <v>19</v>
      </c>
      <c r="C29" t="s">
        <v>151</v>
      </c>
      <c r="D29" t="s">
        <v>5121</v>
      </c>
      <c r="E29" t="s">
        <v>24</v>
      </c>
      <c r="F29" t="s">
        <v>20</v>
      </c>
      <c r="G29" t="s">
        <v>21</v>
      </c>
      <c r="H29" t="s">
        <v>21</v>
      </c>
      <c r="I29" t="s">
        <v>58</v>
      </c>
      <c r="J29" t="s">
        <v>22</v>
      </c>
      <c r="K29" t="s">
        <v>23</v>
      </c>
      <c r="L29" t="s">
        <v>5155</v>
      </c>
      <c r="M29" t="s">
        <v>152</v>
      </c>
      <c r="N29" t="s">
        <v>24</v>
      </c>
      <c r="O29" t="s">
        <v>80</v>
      </c>
      <c r="P29" s="1">
        <v>11</v>
      </c>
      <c r="Q29" s="1">
        <v>0</v>
      </c>
      <c r="R29" s="1">
        <v>44000</v>
      </c>
      <c r="S29" t="s">
        <v>26</v>
      </c>
      <c r="T29" t="s">
        <v>153</v>
      </c>
      <c r="U29" s="2">
        <v>1.1000000000000001E-3</v>
      </c>
    </row>
    <row r="30" spans="1:21" x14ac:dyDescent="0.3">
      <c r="A30" t="s">
        <v>18</v>
      </c>
      <c r="B30" t="s">
        <v>19</v>
      </c>
      <c r="C30" t="s">
        <v>154</v>
      </c>
      <c r="D30" t="s">
        <v>5121</v>
      </c>
      <c r="E30" t="s">
        <v>24</v>
      </c>
      <c r="F30" t="s">
        <v>20</v>
      </c>
      <c r="G30" t="s">
        <v>21</v>
      </c>
      <c r="H30" t="s">
        <v>21</v>
      </c>
      <c r="I30" t="s">
        <v>58</v>
      </c>
      <c r="J30" t="s">
        <v>22</v>
      </c>
      <c r="K30" t="s">
        <v>23</v>
      </c>
      <c r="L30" t="s">
        <v>5155</v>
      </c>
      <c r="M30" t="s">
        <v>155</v>
      </c>
      <c r="N30" t="s">
        <v>24</v>
      </c>
      <c r="O30" t="s">
        <v>80</v>
      </c>
      <c r="P30" s="1">
        <v>11</v>
      </c>
      <c r="Q30" s="1">
        <v>0</v>
      </c>
      <c r="R30" s="1">
        <v>44000</v>
      </c>
      <c r="S30" t="s">
        <v>26</v>
      </c>
      <c r="T30" t="s">
        <v>156</v>
      </c>
      <c r="U30" s="2">
        <v>1.1000000000000001E-3</v>
      </c>
    </row>
    <row r="31" spans="1:21" x14ac:dyDescent="0.3">
      <c r="A31" t="s">
        <v>18</v>
      </c>
      <c r="B31" t="s">
        <v>19</v>
      </c>
      <c r="C31" t="s">
        <v>157</v>
      </c>
      <c r="D31" t="s">
        <v>5121</v>
      </c>
      <c r="E31" t="s">
        <v>24</v>
      </c>
      <c r="F31" t="s">
        <v>20</v>
      </c>
      <c r="G31" t="s">
        <v>21</v>
      </c>
      <c r="H31" t="s">
        <v>21</v>
      </c>
      <c r="I31" t="s">
        <v>58</v>
      </c>
      <c r="J31" t="s">
        <v>22</v>
      </c>
      <c r="K31" t="s">
        <v>23</v>
      </c>
      <c r="L31" t="s">
        <v>5155</v>
      </c>
      <c r="M31" t="s">
        <v>158</v>
      </c>
      <c r="N31" t="s">
        <v>24</v>
      </c>
      <c r="O31" t="s">
        <v>80</v>
      </c>
      <c r="P31" s="1">
        <v>11</v>
      </c>
      <c r="Q31" s="1">
        <v>0</v>
      </c>
      <c r="R31" s="1">
        <v>44000</v>
      </c>
      <c r="S31" t="s">
        <v>26</v>
      </c>
      <c r="T31" t="s">
        <v>159</v>
      </c>
      <c r="U31" s="2">
        <v>1.1000000000000001E-3</v>
      </c>
    </row>
    <row r="32" spans="1:21" x14ac:dyDescent="0.3">
      <c r="A32" t="s">
        <v>18</v>
      </c>
      <c r="B32" t="s">
        <v>19</v>
      </c>
      <c r="C32" t="s">
        <v>160</v>
      </c>
      <c r="D32" t="s">
        <v>5121</v>
      </c>
      <c r="E32" t="s">
        <v>24</v>
      </c>
      <c r="F32" t="s">
        <v>20</v>
      </c>
      <c r="G32" t="s">
        <v>21</v>
      </c>
      <c r="H32" t="s">
        <v>21</v>
      </c>
      <c r="I32" t="s">
        <v>58</v>
      </c>
      <c r="J32" t="s">
        <v>22</v>
      </c>
      <c r="K32" t="s">
        <v>23</v>
      </c>
      <c r="L32" t="s">
        <v>5155</v>
      </c>
      <c r="M32" t="s">
        <v>161</v>
      </c>
      <c r="N32" t="s">
        <v>24</v>
      </c>
      <c r="O32" t="s">
        <v>80</v>
      </c>
      <c r="P32" s="1">
        <v>11</v>
      </c>
      <c r="Q32" s="1">
        <v>0</v>
      </c>
      <c r="R32" s="1">
        <v>44000</v>
      </c>
      <c r="S32" t="s">
        <v>26</v>
      </c>
      <c r="T32" t="s">
        <v>162</v>
      </c>
      <c r="U32" s="2">
        <v>1.1000000000000001E-3</v>
      </c>
    </row>
    <row r="33" spans="1:21" x14ac:dyDescent="0.3">
      <c r="A33" t="s">
        <v>18</v>
      </c>
      <c r="B33" t="s">
        <v>19</v>
      </c>
      <c r="C33" t="s">
        <v>163</v>
      </c>
      <c r="D33" t="s">
        <v>5121</v>
      </c>
      <c r="E33" t="s">
        <v>24</v>
      </c>
      <c r="F33" t="s">
        <v>20</v>
      </c>
      <c r="G33" t="s">
        <v>21</v>
      </c>
      <c r="H33" t="s">
        <v>21</v>
      </c>
      <c r="I33" t="s">
        <v>58</v>
      </c>
      <c r="J33" t="s">
        <v>22</v>
      </c>
      <c r="K33" t="s">
        <v>23</v>
      </c>
      <c r="L33" t="s">
        <v>5155</v>
      </c>
      <c r="M33" t="s">
        <v>164</v>
      </c>
      <c r="N33" t="s">
        <v>24</v>
      </c>
      <c r="O33" t="s">
        <v>80</v>
      </c>
      <c r="P33" s="1">
        <v>11</v>
      </c>
      <c r="Q33" s="1">
        <v>0</v>
      </c>
      <c r="R33" s="1">
        <v>44000</v>
      </c>
      <c r="S33" t="s">
        <v>26</v>
      </c>
      <c r="T33" t="s">
        <v>165</v>
      </c>
      <c r="U33" s="2">
        <v>1.1000000000000001E-3</v>
      </c>
    </row>
    <row r="34" spans="1:21" x14ac:dyDescent="0.3">
      <c r="A34" t="s">
        <v>18</v>
      </c>
      <c r="B34" t="s">
        <v>19</v>
      </c>
      <c r="C34" t="s">
        <v>166</v>
      </c>
      <c r="D34" t="s">
        <v>5121</v>
      </c>
      <c r="E34" t="s">
        <v>24</v>
      </c>
      <c r="F34" t="s">
        <v>20</v>
      </c>
      <c r="G34" t="s">
        <v>21</v>
      </c>
      <c r="H34" t="s">
        <v>21</v>
      </c>
      <c r="I34" t="s">
        <v>58</v>
      </c>
      <c r="J34" t="s">
        <v>22</v>
      </c>
      <c r="K34" t="s">
        <v>23</v>
      </c>
      <c r="L34" t="s">
        <v>5155</v>
      </c>
      <c r="M34" t="s">
        <v>167</v>
      </c>
      <c r="N34" t="s">
        <v>24</v>
      </c>
      <c r="O34" t="s">
        <v>80</v>
      </c>
      <c r="P34" s="1">
        <v>11</v>
      </c>
      <c r="Q34" s="1">
        <v>0</v>
      </c>
      <c r="R34" s="1">
        <v>44000</v>
      </c>
      <c r="S34" t="s">
        <v>26</v>
      </c>
      <c r="T34" t="s">
        <v>168</v>
      </c>
      <c r="U34" s="2">
        <v>1.1000000000000001E-3</v>
      </c>
    </row>
    <row r="35" spans="1:21" x14ac:dyDescent="0.3">
      <c r="A35" t="s">
        <v>18</v>
      </c>
      <c r="B35" t="s">
        <v>19</v>
      </c>
      <c r="C35" t="s">
        <v>169</v>
      </c>
      <c r="D35" t="s">
        <v>5121</v>
      </c>
      <c r="E35" t="s">
        <v>24</v>
      </c>
      <c r="F35" t="s">
        <v>20</v>
      </c>
      <c r="G35" t="s">
        <v>21</v>
      </c>
      <c r="H35" t="s">
        <v>21</v>
      </c>
      <c r="I35" t="s">
        <v>58</v>
      </c>
      <c r="J35" t="s">
        <v>22</v>
      </c>
      <c r="K35" t="s">
        <v>23</v>
      </c>
      <c r="L35" t="s">
        <v>5155</v>
      </c>
      <c r="M35" t="s">
        <v>170</v>
      </c>
      <c r="N35" t="s">
        <v>24</v>
      </c>
      <c r="O35" t="s">
        <v>80</v>
      </c>
      <c r="P35" s="1">
        <v>11</v>
      </c>
      <c r="Q35" s="1">
        <v>0</v>
      </c>
      <c r="R35" s="1">
        <v>44000</v>
      </c>
      <c r="S35" t="s">
        <v>26</v>
      </c>
      <c r="T35" t="s">
        <v>171</v>
      </c>
      <c r="U35" s="2">
        <v>1.1000000000000001E-3</v>
      </c>
    </row>
    <row r="36" spans="1:21" x14ac:dyDescent="0.3">
      <c r="A36" t="s">
        <v>18</v>
      </c>
      <c r="B36" t="s">
        <v>19</v>
      </c>
      <c r="C36" t="s">
        <v>172</v>
      </c>
      <c r="D36" t="s">
        <v>5121</v>
      </c>
      <c r="E36" t="s">
        <v>24</v>
      </c>
      <c r="F36" t="s">
        <v>20</v>
      </c>
      <c r="G36" t="s">
        <v>21</v>
      </c>
      <c r="H36" t="s">
        <v>21</v>
      </c>
      <c r="I36" t="s">
        <v>93</v>
      </c>
      <c r="J36" t="s">
        <v>22</v>
      </c>
      <c r="K36" t="s">
        <v>23</v>
      </c>
      <c r="L36" t="s">
        <v>5160</v>
      </c>
      <c r="M36" t="s">
        <v>173</v>
      </c>
      <c r="N36" t="s">
        <v>24</v>
      </c>
      <c r="O36" t="s">
        <v>27</v>
      </c>
      <c r="P36" s="1">
        <v>905</v>
      </c>
      <c r="Q36" s="1">
        <v>0</v>
      </c>
      <c r="R36" s="1">
        <v>3700000</v>
      </c>
      <c r="S36" t="s">
        <v>26</v>
      </c>
      <c r="T36" t="s">
        <v>174</v>
      </c>
      <c r="U36" s="2">
        <v>9.0499999999999997E-2</v>
      </c>
    </row>
    <row r="37" spans="1:21" x14ac:dyDescent="0.3">
      <c r="A37" t="s">
        <v>18</v>
      </c>
      <c r="B37" t="s">
        <v>19</v>
      </c>
      <c r="C37" t="s">
        <v>175</v>
      </c>
      <c r="D37" t="s">
        <v>5121</v>
      </c>
      <c r="E37" t="s">
        <v>24</v>
      </c>
      <c r="F37" t="s">
        <v>20</v>
      </c>
      <c r="G37" t="s">
        <v>21</v>
      </c>
      <c r="H37" t="s">
        <v>21</v>
      </c>
      <c r="I37" t="s">
        <v>58</v>
      </c>
      <c r="J37" t="s">
        <v>22</v>
      </c>
      <c r="K37" t="s">
        <v>23</v>
      </c>
      <c r="L37" t="s">
        <v>5155</v>
      </c>
      <c r="M37" t="s">
        <v>176</v>
      </c>
      <c r="N37" t="s">
        <v>24</v>
      </c>
      <c r="O37" t="s">
        <v>177</v>
      </c>
      <c r="P37" s="1">
        <v>869</v>
      </c>
      <c r="Q37" s="1">
        <v>0</v>
      </c>
      <c r="R37" s="1">
        <v>3553000</v>
      </c>
      <c r="S37" t="s">
        <v>26</v>
      </c>
      <c r="T37" t="s">
        <v>178</v>
      </c>
      <c r="U37" s="2">
        <v>8.6900000000000005E-2</v>
      </c>
    </row>
    <row r="38" spans="1:21" x14ac:dyDescent="0.3">
      <c r="A38" t="s">
        <v>18</v>
      </c>
      <c r="B38" t="s">
        <v>19</v>
      </c>
      <c r="C38" t="s">
        <v>179</v>
      </c>
      <c r="D38" t="s">
        <v>5121</v>
      </c>
      <c r="E38" t="s">
        <v>24</v>
      </c>
      <c r="F38" t="s">
        <v>20</v>
      </c>
      <c r="G38" t="s">
        <v>21</v>
      </c>
      <c r="H38" t="s">
        <v>21</v>
      </c>
      <c r="I38" t="s">
        <v>58</v>
      </c>
      <c r="J38" t="s">
        <v>22</v>
      </c>
      <c r="K38" t="s">
        <v>23</v>
      </c>
      <c r="L38" t="s">
        <v>5155</v>
      </c>
      <c r="M38" t="s">
        <v>180</v>
      </c>
      <c r="N38" t="s">
        <v>24</v>
      </c>
      <c r="O38" t="s">
        <v>177</v>
      </c>
      <c r="P38" s="1">
        <v>68</v>
      </c>
      <c r="Q38" s="1">
        <v>0</v>
      </c>
      <c r="R38" s="1">
        <v>276000</v>
      </c>
      <c r="S38" t="s">
        <v>26</v>
      </c>
      <c r="T38" t="s">
        <v>181</v>
      </c>
      <c r="U38" s="2">
        <v>6.7999999999999996E-3</v>
      </c>
    </row>
    <row r="39" spans="1:21" x14ac:dyDescent="0.3">
      <c r="A39" t="s">
        <v>18</v>
      </c>
      <c r="B39" t="s">
        <v>19</v>
      </c>
      <c r="C39" t="s">
        <v>182</v>
      </c>
      <c r="D39" t="s">
        <v>5121</v>
      </c>
      <c r="E39" t="s">
        <v>24</v>
      </c>
      <c r="F39" t="s">
        <v>20</v>
      </c>
      <c r="G39" t="s">
        <v>21</v>
      </c>
      <c r="H39" t="s">
        <v>21</v>
      </c>
      <c r="I39" t="s">
        <v>58</v>
      </c>
      <c r="J39" t="s">
        <v>22</v>
      </c>
      <c r="K39" t="s">
        <v>23</v>
      </c>
      <c r="L39" t="s">
        <v>5155</v>
      </c>
      <c r="M39" t="s">
        <v>183</v>
      </c>
      <c r="N39" t="s">
        <v>24</v>
      </c>
      <c r="O39" t="s">
        <v>177</v>
      </c>
      <c r="P39" s="1">
        <v>68</v>
      </c>
      <c r="Q39" s="1">
        <v>0</v>
      </c>
      <c r="R39" s="1">
        <v>276000</v>
      </c>
      <c r="S39" t="s">
        <v>26</v>
      </c>
      <c r="T39" t="s">
        <v>184</v>
      </c>
      <c r="U39" s="2">
        <v>6.7999999999999996E-3</v>
      </c>
    </row>
    <row r="40" spans="1:21" x14ac:dyDescent="0.3">
      <c r="A40" t="s">
        <v>18</v>
      </c>
      <c r="B40" t="s">
        <v>19</v>
      </c>
      <c r="C40" t="s">
        <v>185</v>
      </c>
      <c r="D40" t="s">
        <v>5121</v>
      </c>
      <c r="E40" t="s">
        <v>24</v>
      </c>
      <c r="F40" t="s">
        <v>20</v>
      </c>
      <c r="G40" t="s">
        <v>21</v>
      </c>
      <c r="H40" t="s">
        <v>21</v>
      </c>
      <c r="I40" t="s">
        <v>58</v>
      </c>
      <c r="J40" t="s">
        <v>22</v>
      </c>
      <c r="K40" t="s">
        <v>23</v>
      </c>
      <c r="L40" t="s">
        <v>5155</v>
      </c>
      <c r="M40" t="s">
        <v>186</v>
      </c>
      <c r="N40" t="s">
        <v>24</v>
      </c>
      <c r="O40" t="s">
        <v>80</v>
      </c>
      <c r="P40" s="1">
        <v>350</v>
      </c>
      <c r="Q40" s="1">
        <v>0</v>
      </c>
      <c r="R40" s="1">
        <v>1433000</v>
      </c>
      <c r="S40" t="s">
        <v>26</v>
      </c>
      <c r="T40" t="s">
        <v>187</v>
      </c>
      <c r="U40" s="2">
        <v>3.5000000000000003E-2</v>
      </c>
    </row>
    <row r="41" spans="1:21" x14ac:dyDescent="0.3">
      <c r="A41" t="s">
        <v>18</v>
      </c>
      <c r="B41" t="s">
        <v>19</v>
      </c>
      <c r="C41" t="s">
        <v>188</v>
      </c>
      <c r="D41" t="s">
        <v>5121</v>
      </c>
      <c r="E41" t="s">
        <v>24</v>
      </c>
      <c r="F41" t="s">
        <v>20</v>
      </c>
      <c r="G41" t="s">
        <v>21</v>
      </c>
      <c r="H41" t="s">
        <v>21</v>
      </c>
      <c r="I41" t="s">
        <v>58</v>
      </c>
      <c r="J41" t="s">
        <v>22</v>
      </c>
      <c r="K41" t="s">
        <v>23</v>
      </c>
      <c r="L41" t="s">
        <v>5155</v>
      </c>
      <c r="M41" t="s">
        <v>189</v>
      </c>
      <c r="N41" t="s">
        <v>24</v>
      </c>
      <c r="O41" t="s">
        <v>80</v>
      </c>
      <c r="P41" s="1">
        <v>350</v>
      </c>
      <c r="Q41" s="1">
        <v>0</v>
      </c>
      <c r="R41" s="1">
        <v>1433000</v>
      </c>
      <c r="S41" t="s">
        <v>26</v>
      </c>
      <c r="T41" t="s">
        <v>190</v>
      </c>
      <c r="U41" s="2">
        <v>3.5000000000000003E-2</v>
      </c>
    </row>
    <row r="42" spans="1:21" x14ac:dyDescent="0.3">
      <c r="A42" t="s">
        <v>18</v>
      </c>
      <c r="B42" t="s">
        <v>19</v>
      </c>
      <c r="C42" t="s">
        <v>191</v>
      </c>
      <c r="D42" t="s">
        <v>5121</v>
      </c>
      <c r="E42" t="s">
        <v>24</v>
      </c>
      <c r="F42" t="s">
        <v>20</v>
      </c>
      <c r="G42" t="s">
        <v>21</v>
      </c>
      <c r="H42" t="s">
        <v>21</v>
      </c>
      <c r="I42" t="s">
        <v>58</v>
      </c>
      <c r="J42" t="s">
        <v>22</v>
      </c>
      <c r="K42" t="s">
        <v>23</v>
      </c>
      <c r="L42" t="s">
        <v>5155</v>
      </c>
      <c r="M42" t="s">
        <v>192</v>
      </c>
      <c r="N42" t="s">
        <v>24</v>
      </c>
      <c r="O42" t="s">
        <v>80</v>
      </c>
      <c r="P42" s="1">
        <v>350</v>
      </c>
      <c r="Q42" s="1">
        <v>0</v>
      </c>
      <c r="R42" s="1">
        <v>1433000</v>
      </c>
      <c r="S42" t="s">
        <v>26</v>
      </c>
      <c r="T42" t="s">
        <v>193</v>
      </c>
      <c r="U42" s="2">
        <v>3.5000000000000003E-2</v>
      </c>
    </row>
    <row r="43" spans="1:21" x14ac:dyDescent="0.3">
      <c r="A43" t="s">
        <v>18</v>
      </c>
      <c r="B43" t="s">
        <v>19</v>
      </c>
      <c r="C43" t="s">
        <v>194</v>
      </c>
      <c r="D43" t="s">
        <v>5121</v>
      </c>
      <c r="E43" t="s">
        <v>24</v>
      </c>
      <c r="F43" t="s">
        <v>20</v>
      </c>
      <c r="G43" t="s">
        <v>21</v>
      </c>
      <c r="H43" t="s">
        <v>21</v>
      </c>
      <c r="I43" t="s">
        <v>58</v>
      </c>
      <c r="J43" t="s">
        <v>22</v>
      </c>
      <c r="K43" t="s">
        <v>23</v>
      </c>
      <c r="L43" t="s">
        <v>5155</v>
      </c>
      <c r="M43" t="s">
        <v>195</v>
      </c>
      <c r="N43" t="s">
        <v>24</v>
      </c>
      <c r="O43" t="s">
        <v>80</v>
      </c>
      <c r="P43" s="1">
        <v>315</v>
      </c>
      <c r="Q43" s="1">
        <v>0</v>
      </c>
      <c r="R43" s="1">
        <v>1289000</v>
      </c>
      <c r="S43" t="s">
        <v>26</v>
      </c>
      <c r="T43" t="s">
        <v>196</v>
      </c>
      <c r="U43" s="2">
        <v>3.15E-2</v>
      </c>
    </row>
    <row r="44" spans="1:21" x14ac:dyDescent="0.3">
      <c r="A44" t="s">
        <v>18</v>
      </c>
      <c r="B44" t="s">
        <v>19</v>
      </c>
      <c r="C44" t="s">
        <v>197</v>
      </c>
      <c r="D44" t="s">
        <v>5121</v>
      </c>
      <c r="E44" t="s">
        <v>24</v>
      </c>
      <c r="F44" t="s">
        <v>20</v>
      </c>
      <c r="G44" t="s">
        <v>21</v>
      </c>
      <c r="H44" t="s">
        <v>21</v>
      </c>
      <c r="I44" t="s">
        <v>58</v>
      </c>
      <c r="J44" t="s">
        <v>22</v>
      </c>
      <c r="K44" t="s">
        <v>23</v>
      </c>
      <c r="L44" t="s">
        <v>5155</v>
      </c>
      <c r="M44" t="s">
        <v>198</v>
      </c>
      <c r="N44" t="s">
        <v>24</v>
      </c>
      <c r="O44" t="s">
        <v>80</v>
      </c>
      <c r="P44" s="1">
        <v>245</v>
      </c>
      <c r="Q44" s="1">
        <v>0</v>
      </c>
      <c r="R44" s="1">
        <v>1002000</v>
      </c>
      <c r="S44" t="s">
        <v>26</v>
      </c>
      <c r="T44" t="s">
        <v>199</v>
      </c>
      <c r="U44" s="2">
        <v>2.4500000000000001E-2</v>
      </c>
    </row>
    <row r="45" spans="1:21" x14ac:dyDescent="0.3">
      <c r="A45" t="s">
        <v>18</v>
      </c>
      <c r="B45" t="s">
        <v>19</v>
      </c>
      <c r="C45" t="s">
        <v>200</v>
      </c>
      <c r="D45" t="s">
        <v>5121</v>
      </c>
      <c r="E45" t="s">
        <v>24</v>
      </c>
      <c r="F45" t="s">
        <v>20</v>
      </c>
      <c r="G45" t="s">
        <v>21</v>
      </c>
      <c r="H45" t="s">
        <v>21</v>
      </c>
      <c r="I45" t="s">
        <v>58</v>
      </c>
      <c r="J45" t="s">
        <v>22</v>
      </c>
      <c r="K45" t="s">
        <v>23</v>
      </c>
      <c r="L45" t="s">
        <v>5155</v>
      </c>
      <c r="M45" t="s">
        <v>201</v>
      </c>
      <c r="N45" t="s">
        <v>24</v>
      </c>
      <c r="O45" t="s">
        <v>80</v>
      </c>
      <c r="P45" s="1">
        <v>315</v>
      </c>
      <c r="Q45" s="1">
        <v>0</v>
      </c>
      <c r="R45" s="1">
        <v>1289000</v>
      </c>
      <c r="S45" t="s">
        <v>26</v>
      </c>
      <c r="T45" t="s">
        <v>202</v>
      </c>
      <c r="U45" s="2">
        <v>3.15E-2</v>
      </c>
    </row>
    <row r="46" spans="1:21" x14ac:dyDescent="0.3">
      <c r="A46" t="s">
        <v>18</v>
      </c>
      <c r="B46" t="s">
        <v>19</v>
      </c>
      <c r="C46" t="s">
        <v>203</v>
      </c>
      <c r="D46" t="s">
        <v>5121</v>
      </c>
      <c r="E46" t="s">
        <v>24</v>
      </c>
      <c r="F46" t="s">
        <v>20</v>
      </c>
      <c r="G46" t="s">
        <v>21</v>
      </c>
      <c r="H46" t="s">
        <v>21</v>
      </c>
      <c r="I46" t="s">
        <v>58</v>
      </c>
      <c r="J46" t="s">
        <v>22</v>
      </c>
      <c r="K46" t="s">
        <v>23</v>
      </c>
      <c r="L46" t="s">
        <v>5155</v>
      </c>
      <c r="M46" t="s">
        <v>204</v>
      </c>
      <c r="N46" t="s">
        <v>24</v>
      </c>
      <c r="O46" t="s">
        <v>80</v>
      </c>
      <c r="P46" s="1">
        <v>315</v>
      </c>
      <c r="Q46" s="1">
        <v>0</v>
      </c>
      <c r="R46" s="1">
        <v>1289000</v>
      </c>
      <c r="S46" t="s">
        <v>26</v>
      </c>
      <c r="T46" t="s">
        <v>205</v>
      </c>
      <c r="U46" s="2">
        <v>3.15E-2</v>
      </c>
    </row>
    <row r="47" spans="1:21" x14ac:dyDescent="0.3">
      <c r="A47" t="s">
        <v>18</v>
      </c>
      <c r="B47" t="s">
        <v>19</v>
      </c>
      <c r="C47" t="s">
        <v>206</v>
      </c>
      <c r="D47" t="s">
        <v>5121</v>
      </c>
      <c r="E47" t="s">
        <v>24</v>
      </c>
      <c r="F47" t="s">
        <v>20</v>
      </c>
      <c r="G47" t="s">
        <v>21</v>
      </c>
      <c r="H47" t="s">
        <v>21</v>
      </c>
      <c r="I47" t="s">
        <v>58</v>
      </c>
      <c r="J47" t="s">
        <v>22</v>
      </c>
      <c r="K47" t="s">
        <v>23</v>
      </c>
      <c r="L47" t="s">
        <v>5155</v>
      </c>
      <c r="M47" t="s">
        <v>207</v>
      </c>
      <c r="N47" t="s">
        <v>24</v>
      </c>
      <c r="O47" t="s">
        <v>80</v>
      </c>
      <c r="P47" s="1">
        <v>315</v>
      </c>
      <c r="Q47" s="1">
        <v>0</v>
      </c>
      <c r="R47" s="1">
        <v>1289000</v>
      </c>
      <c r="S47" t="s">
        <v>26</v>
      </c>
      <c r="T47" t="s">
        <v>208</v>
      </c>
      <c r="U47" s="2">
        <v>3.15E-2</v>
      </c>
    </row>
    <row r="48" spans="1:21" x14ac:dyDescent="0.3">
      <c r="A48" t="s">
        <v>18</v>
      </c>
      <c r="B48" t="s">
        <v>19</v>
      </c>
      <c r="C48" t="s">
        <v>209</v>
      </c>
      <c r="D48" t="s">
        <v>5121</v>
      </c>
      <c r="E48" t="s">
        <v>24</v>
      </c>
      <c r="F48" t="s">
        <v>20</v>
      </c>
      <c r="G48" t="s">
        <v>21</v>
      </c>
      <c r="H48" t="s">
        <v>21</v>
      </c>
      <c r="I48" t="s">
        <v>58</v>
      </c>
      <c r="J48" t="s">
        <v>22</v>
      </c>
      <c r="K48" t="s">
        <v>23</v>
      </c>
      <c r="L48" t="s">
        <v>5155</v>
      </c>
      <c r="M48" t="s">
        <v>210</v>
      </c>
      <c r="N48" t="s">
        <v>24</v>
      </c>
      <c r="O48" t="s">
        <v>80</v>
      </c>
      <c r="P48" s="1">
        <v>315</v>
      </c>
      <c r="Q48" s="1">
        <v>0</v>
      </c>
      <c r="R48" s="1">
        <v>1289000</v>
      </c>
      <c r="S48" t="s">
        <v>26</v>
      </c>
      <c r="T48" t="s">
        <v>211</v>
      </c>
      <c r="U48" s="2">
        <v>3.15E-2</v>
      </c>
    </row>
    <row r="49" spans="1:21" x14ac:dyDescent="0.3">
      <c r="A49" t="s">
        <v>18</v>
      </c>
      <c r="B49" t="s">
        <v>19</v>
      </c>
      <c r="C49" t="s">
        <v>212</v>
      </c>
      <c r="D49" t="s">
        <v>5121</v>
      </c>
      <c r="E49" t="s">
        <v>24</v>
      </c>
      <c r="F49" t="s">
        <v>20</v>
      </c>
      <c r="G49" t="s">
        <v>21</v>
      </c>
      <c r="H49" t="s">
        <v>21</v>
      </c>
      <c r="I49" t="s">
        <v>58</v>
      </c>
      <c r="J49" t="s">
        <v>22</v>
      </c>
      <c r="K49" t="s">
        <v>23</v>
      </c>
      <c r="L49" t="s">
        <v>5155</v>
      </c>
      <c r="M49" t="s">
        <v>213</v>
      </c>
      <c r="N49" t="s">
        <v>24</v>
      </c>
      <c r="O49" t="s">
        <v>80</v>
      </c>
      <c r="P49" s="1">
        <v>350</v>
      </c>
      <c r="Q49" s="1">
        <v>0</v>
      </c>
      <c r="R49" s="1">
        <v>1433000</v>
      </c>
      <c r="S49" t="s">
        <v>26</v>
      </c>
      <c r="T49" t="s">
        <v>214</v>
      </c>
      <c r="U49" s="2">
        <v>3.5000000000000003E-2</v>
      </c>
    </row>
    <row r="50" spans="1:21" x14ac:dyDescent="0.3">
      <c r="A50" t="s">
        <v>18</v>
      </c>
      <c r="B50" t="s">
        <v>19</v>
      </c>
      <c r="C50" t="s">
        <v>215</v>
      </c>
      <c r="D50" t="s">
        <v>5121</v>
      </c>
      <c r="E50" t="s">
        <v>24</v>
      </c>
      <c r="F50" t="s">
        <v>20</v>
      </c>
      <c r="G50" t="s">
        <v>21</v>
      </c>
      <c r="H50" t="s">
        <v>21</v>
      </c>
      <c r="I50" t="s">
        <v>58</v>
      </c>
      <c r="J50" t="s">
        <v>22</v>
      </c>
      <c r="K50" t="s">
        <v>23</v>
      </c>
      <c r="L50" t="s">
        <v>5155</v>
      </c>
      <c r="M50" t="s">
        <v>216</v>
      </c>
      <c r="N50" t="s">
        <v>24</v>
      </c>
      <c r="O50" t="s">
        <v>80</v>
      </c>
      <c r="P50" s="1">
        <v>350</v>
      </c>
      <c r="Q50" s="1">
        <v>0</v>
      </c>
      <c r="R50" s="1">
        <v>1433000</v>
      </c>
      <c r="S50" t="s">
        <v>26</v>
      </c>
      <c r="T50" t="s">
        <v>217</v>
      </c>
      <c r="U50" s="2">
        <v>3.5000000000000003E-2</v>
      </c>
    </row>
    <row r="51" spans="1:21" x14ac:dyDescent="0.3">
      <c r="A51" t="s">
        <v>18</v>
      </c>
      <c r="B51" t="s">
        <v>19</v>
      </c>
      <c r="C51" t="s">
        <v>218</v>
      </c>
      <c r="D51" t="s">
        <v>5121</v>
      </c>
      <c r="E51" t="s">
        <v>24</v>
      </c>
      <c r="F51" t="s">
        <v>20</v>
      </c>
      <c r="G51" t="s">
        <v>21</v>
      </c>
      <c r="H51" t="s">
        <v>21</v>
      </c>
      <c r="I51" t="s">
        <v>58</v>
      </c>
      <c r="J51" t="s">
        <v>22</v>
      </c>
      <c r="K51" t="s">
        <v>23</v>
      </c>
      <c r="L51" t="s">
        <v>5155</v>
      </c>
      <c r="M51" t="s">
        <v>219</v>
      </c>
      <c r="N51" t="s">
        <v>24</v>
      </c>
      <c r="O51" t="s">
        <v>80</v>
      </c>
      <c r="P51" s="1">
        <v>350</v>
      </c>
      <c r="Q51" s="1">
        <v>0</v>
      </c>
      <c r="R51" s="1">
        <v>1433000</v>
      </c>
      <c r="S51" t="s">
        <v>26</v>
      </c>
      <c r="T51" t="s">
        <v>220</v>
      </c>
      <c r="U51" s="2">
        <v>3.5000000000000003E-2</v>
      </c>
    </row>
    <row r="52" spans="1:21" x14ac:dyDescent="0.3">
      <c r="A52" t="s">
        <v>18</v>
      </c>
      <c r="B52" t="s">
        <v>19</v>
      </c>
      <c r="C52" t="s">
        <v>221</v>
      </c>
      <c r="D52" t="s">
        <v>5121</v>
      </c>
      <c r="E52" t="s">
        <v>24</v>
      </c>
      <c r="F52" t="s">
        <v>20</v>
      </c>
      <c r="G52" t="s">
        <v>21</v>
      </c>
      <c r="H52" t="s">
        <v>21</v>
      </c>
      <c r="I52" t="s">
        <v>58</v>
      </c>
      <c r="J52" t="s">
        <v>22</v>
      </c>
      <c r="K52" t="s">
        <v>23</v>
      </c>
      <c r="L52" t="s">
        <v>5155</v>
      </c>
      <c r="M52" t="s">
        <v>222</v>
      </c>
      <c r="N52" t="s">
        <v>24</v>
      </c>
      <c r="O52" t="s">
        <v>80</v>
      </c>
      <c r="P52" s="1">
        <v>455</v>
      </c>
      <c r="Q52" s="1">
        <v>0</v>
      </c>
      <c r="R52" s="1">
        <v>1861000</v>
      </c>
      <c r="S52" t="s">
        <v>26</v>
      </c>
      <c r="T52" t="s">
        <v>223</v>
      </c>
      <c r="U52" s="2">
        <v>4.5499999999999999E-2</v>
      </c>
    </row>
    <row r="53" spans="1:21" x14ac:dyDescent="0.3">
      <c r="A53" t="s">
        <v>18</v>
      </c>
      <c r="B53" t="s">
        <v>19</v>
      </c>
      <c r="C53" t="s">
        <v>224</v>
      </c>
      <c r="D53" t="s">
        <v>5121</v>
      </c>
      <c r="E53" t="s">
        <v>24</v>
      </c>
      <c r="F53" t="s">
        <v>20</v>
      </c>
      <c r="G53" t="s">
        <v>21</v>
      </c>
      <c r="H53" t="s">
        <v>21</v>
      </c>
      <c r="I53" t="s">
        <v>58</v>
      </c>
      <c r="J53" t="s">
        <v>22</v>
      </c>
      <c r="K53" t="s">
        <v>23</v>
      </c>
      <c r="L53" t="s">
        <v>5155</v>
      </c>
      <c r="M53" t="s">
        <v>225</v>
      </c>
      <c r="N53" t="s">
        <v>24</v>
      </c>
      <c r="O53" t="s">
        <v>177</v>
      </c>
      <c r="P53" s="1">
        <v>3272</v>
      </c>
      <c r="Q53" s="1">
        <v>0</v>
      </c>
      <c r="R53" s="1">
        <v>13387000</v>
      </c>
      <c r="S53" t="s">
        <v>26</v>
      </c>
      <c r="T53" t="s">
        <v>226</v>
      </c>
      <c r="U53" s="2">
        <v>0.32719999999999999</v>
      </c>
    </row>
    <row r="54" spans="1:21" x14ac:dyDescent="0.3">
      <c r="A54" t="s">
        <v>18</v>
      </c>
      <c r="B54" t="s">
        <v>19</v>
      </c>
      <c r="C54" t="s">
        <v>227</v>
      </c>
      <c r="D54" t="s">
        <v>5121</v>
      </c>
      <c r="E54" t="s">
        <v>24</v>
      </c>
      <c r="F54" t="s">
        <v>20</v>
      </c>
      <c r="G54" t="s">
        <v>21</v>
      </c>
      <c r="H54" t="s">
        <v>21</v>
      </c>
      <c r="I54" t="s">
        <v>58</v>
      </c>
      <c r="J54" t="s">
        <v>22</v>
      </c>
      <c r="K54" t="s">
        <v>23</v>
      </c>
      <c r="L54" t="s">
        <v>5155</v>
      </c>
      <c r="M54" t="s">
        <v>228</v>
      </c>
      <c r="N54" t="s">
        <v>24</v>
      </c>
      <c r="O54" t="s">
        <v>80</v>
      </c>
      <c r="P54" s="1">
        <v>696</v>
      </c>
      <c r="Q54" s="1">
        <v>0</v>
      </c>
      <c r="R54" s="1">
        <v>2848000</v>
      </c>
      <c r="S54" t="s">
        <v>26</v>
      </c>
      <c r="T54" t="s">
        <v>229</v>
      </c>
      <c r="U54" s="2">
        <v>6.9599999999999995E-2</v>
      </c>
    </row>
    <row r="55" spans="1:21" x14ac:dyDescent="0.3">
      <c r="A55" t="s">
        <v>18</v>
      </c>
      <c r="B55" t="s">
        <v>19</v>
      </c>
      <c r="C55" t="s">
        <v>230</v>
      </c>
      <c r="D55" t="s">
        <v>5121</v>
      </c>
      <c r="E55" t="s">
        <v>24</v>
      </c>
      <c r="F55" t="s">
        <v>20</v>
      </c>
      <c r="G55" t="s">
        <v>21</v>
      </c>
      <c r="H55" t="s">
        <v>21</v>
      </c>
      <c r="I55" t="s">
        <v>58</v>
      </c>
      <c r="J55" t="s">
        <v>22</v>
      </c>
      <c r="K55" t="s">
        <v>23</v>
      </c>
      <c r="L55" t="s">
        <v>5155</v>
      </c>
      <c r="M55" t="s">
        <v>231</v>
      </c>
      <c r="N55" t="s">
        <v>24</v>
      </c>
      <c r="O55" t="s">
        <v>80</v>
      </c>
      <c r="P55" s="1">
        <v>1004</v>
      </c>
      <c r="Q55" s="1">
        <v>0</v>
      </c>
      <c r="R55" s="1">
        <v>4105000</v>
      </c>
      <c r="S55" t="s">
        <v>26</v>
      </c>
      <c r="T55" t="s">
        <v>232</v>
      </c>
      <c r="U55" s="2">
        <v>0.1004</v>
      </c>
    </row>
    <row r="56" spans="1:21" x14ac:dyDescent="0.3">
      <c r="A56" t="s">
        <v>18</v>
      </c>
      <c r="B56" t="s">
        <v>19</v>
      </c>
      <c r="C56" t="s">
        <v>233</v>
      </c>
      <c r="D56" t="s">
        <v>5121</v>
      </c>
      <c r="E56" t="s">
        <v>24</v>
      </c>
      <c r="F56" t="s">
        <v>20</v>
      </c>
      <c r="G56" t="s">
        <v>21</v>
      </c>
      <c r="H56" t="s">
        <v>21</v>
      </c>
      <c r="I56" t="s">
        <v>58</v>
      </c>
      <c r="J56" t="s">
        <v>22</v>
      </c>
      <c r="K56" t="s">
        <v>23</v>
      </c>
      <c r="L56" t="s">
        <v>5155</v>
      </c>
      <c r="M56" t="s">
        <v>234</v>
      </c>
      <c r="N56" t="s">
        <v>24</v>
      </c>
      <c r="O56" t="s">
        <v>80</v>
      </c>
      <c r="P56" s="1">
        <v>459</v>
      </c>
      <c r="Q56" s="1">
        <v>0</v>
      </c>
      <c r="R56" s="1">
        <v>1877000</v>
      </c>
      <c r="S56" t="s">
        <v>26</v>
      </c>
      <c r="T56" t="s">
        <v>235</v>
      </c>
      <c r="U56" s="2">
        <v>4.5900000000000003E-2</v>
      </c>
    </row>
    <row r="57" spans="1:21" x14ac:dyDescent="0.3">
      <c r="A57" t="s">
        <v>18</v>
      </c>
      <c r="B57" t="s">
        <v>19</v>
      </c>
      <c r="C57" t="s">
        <v>236</v>
      </c>
      <c r="D57" t="s">
        <v>5121</v>
      </c>
      <c r="E57" t="s">
        <v>24</v>
      </c>
      <c r="F57" t="s">
        <v>20</v>
      </c>
      <c r="G57" t="s">
        <v>21</v>
      </c>
      <c r="H57" t="s">
        <v>21</v>
      </c>
      <c r="I57" t="s">
        <v>58</v>
      </c>
      <c r="J57" t="s">
        <v>22</v>
      </c>
      <c r="K57" t="s">
        <v>23</v>
      </c>
      <c r="L57" t="s">
        <v>5155</v>
      </c>
      <c r="M57" t="s">
        <v>237</v>
      </c>
      <c r="N57" t="s">
        <v>24</v>
      </c>
      <c r="O57" t="s">
        <v>80</v>
      </c>
      <c r="P57" s="1">
        <v>798</v>
      </c>
      <c r="Q57" s="1">
        <v>0</v>
      </c>
      <c r="R57" s="1">
        <v>3264000</v>
      </c>
      <c r="S57" t="s">
        <v>26</v>
      </c>
      <c r="T57" t="s">
        <v>238</v>
      </c>
      <c r="U57" s="2">
        <v>7.9799999999999996E-2</v>
      </c>
    </row>
    <row r="58" spans="1:21" x14ac:dyDescent="0.3">
      <c r="A58" t="s">
        <v>18</v>
      </c>
      <c r="B58" t="s">
        <v>19</v>
      </c>
      <c r="C58" t="s">
        <v>239</v>
      </c>
      <c r="D58" t="s">
        <v>5121</v>
      </c>
      <c r="E58" t="s">
        <v>24</v>
      </c>
      <c r="F58" t="s">
        <v>20</v>
      </c>
      <c r="G58" t="s">
        <v>21</v>
      </c>
      <c r="H58" t="s">
        <v>21</v>
      </c>
      <c r="I58" t="s">
        <v>58</v>
      </c>
      <c r="J58" t="s">
        <v>22</v>
      </c>
      <c r="K58" t="s">
        <v>23</v>
      </c>
      <c r="L58" t="s">
        <v>5155</v>
      </c>
      <c r="M58" t="s">
        <v>240</v>
      </c>
      <c r="N58" t="s">
        <v>24</v>
      </c>
      <c r="O58" t="s">
        <v>80</v>
      </c>
      <c r="P58" s="1">
        <v>534</v>
      </c>
      <c r="Q58" s="1">
        <v>0</v>
      </c>
      <c r="R58" s="1">
        <v>2182000</v>
      </c>
      <c r="S58" t="s">
        <v>26</v>
      </c>
      <c r="T58" t="s">
        <v>241</v>
      </c>
      <c r="U58" s="2">
        <v>5.3400000000000003E-2</v>
      </c>
    </row>
    <row r="59" spans="1:21" x14ac:dyDescent="0.3">
      <c r="A59" t="s">
        <v>18</v>
      </c>
      <c r="B59" t="s">
        <v>19</v>
      </c>
      <c r="C59" t="s">
        <v>242</v>
      </c>
      <c r="D59" t="s">
        <v>5121</v>
      </c>
      <c r="E59" t="s">
        <v>24</v>
      </c>
      <c r="F59" t="s">
        <v>20</v>
      </c>
      <c r="G59" t="s">
        <v>21</v>
      </c>
      <c r="H59" t="s">
        <v>21</v>
      </c>
      <c r="I59" t="s">
        <v>58</v>
      </c>
      <c r="J59" t="s">
        <v>22</v>
      </c>
      <c r="K59" t="s">
        <v>23</v>
      </c>
      <c r="L59" t="s">
        <v>5155</v>
      </c>
      <c r="M59" t="s">
        <v>243</v>
      </c>
      <c r="N59" t="s">
        <v>24</v>
      </c>
      <c r="O59" t="s">
        <v>80</v>
      </c>
      <c r="P59" s="1">
        <v>208</v>
      </c>
      <c r="Q59" s="1">
        <v>0</v>
      </c>
      <c r="R59" s="1">
        <v>850000</v>
      </c>
      <c r="S59" t="s">
        <v>26</v>
      </c>
      <c r="T59" t="s">
        <v>244</v>
      </c>
      <c r="U59" s="2">
        <v>2.0799999999999999E-2</v>
      </c>
    </row>
    <row r="60" spans="1:21" x14ac:dyDescent="0.3">
      <c r="A60" t="s">
        <v>18</v>
      </c>
      <c r="B60" t="s">
        <v>19</v>
      </c>
      <c r="C60" t="s">
        <v>245</v>
      </c>
      <c r="D60" t="s">
        <v>5121</v>
      </c>
      <c r="E60" t="s">
        <v>24</v>
      </c>
      <c r="F60" t="s">
        <v>20</v>
      </c>
      <c r="G60" t="s">
        <v>21</v>
      </c>
      <c r="H60" t="s">
        <v>21</v>
      </c>
      <c r="I60" t="s">
        <v>58</v>
      </c>
      <c r="J60" t="s">
        <v>22</v>
      </c>
      <c r="K60" t="s">
        <v>23</v>
      </c>
      <c r="L60" t="s">
        <v>5155</v>
      </c>
      <c r="M60" t="s">
        <v>246</v>
      </c>
      <c r="N60" t="s">
        <v>24</v>
      </c>
      <c r="O60" t="s">
        <v>80</v>
      </c>
      <c r="P60" s="1">
        <v>52</v>
      </c>
      <c r="Q60" s="1">
        <v>0</v>
      </c>
      <c r="R60" s="1">
        <v>214000</v>
      </c>
      <c r="S60" t="s">
        <v>26</v>
      </c>
      <c r="T60" t="s">
        <v>247</v>
      </c>
      <c r="U60" s="2">
        <v>5.1999999999999998E-3</v>
      </c>
    </row>
    <row r="61" spans="1:21" x14ac:dyDescent="0.3">
      <c r="A61" t="s">
        <v>18</v>
      </c>
      <c r="B61" t="s">
        <v>19</v>
      </c>
      <c r="C61" t="s">
        <v>248</v>
      </c>
      <c r="D61" t="s">
        <v>5121</v>
      </c>
      <c r="E61" t="s">
        <v>24</v>
      </c>
      <c r="F61" t="s">
        <v>20</v>
      </c>
      <c r="G61" t="s">
        <v>21</v>
      </c>
      <c r="H61" t="s">
        <v>21</v>
      </c>
      <c r="I61" t="s">
        <v>58</v>
      </c>
      <c r="J61" t="s">
        <v>22</v>
      </c>
      <c r="K61" t="s">
        <v>23</v>
      </c>
      <c r="L61" t="s">
        <v>5155</v>
      </c>
      <c r="M61" t="s">
        <v>249</v>
      </c>
      <c r="N61" t="s">
        <v>24</v>
      </c>
      <c r="O61" t="s">
        <v>80</v>
      </c>
      <c r="P61" s="1">
        <v>52</v>
      </c>
      <c r="Q61" s="1">
        <v>0</v>
      </c>
      <c r="R61" s="1">
        <v>214000</v>
      </c>
      <c r="S61" t="s">
        <v>26</v>
      </c>
      <c r="T61" t="s">
        <v>250</v>
      </c>
      <c r="U61" s="2">
        <v>5.1999999999999998E-3</v>
      </c>
    </row>
    <row r="62" spans="1:21" x14ac:dyDescent="0.3">
      <c r="A62" t="s">
        <v>18</v>
      </c>
      <c r="B62" t="s">
        <v>19</v>
      </c>
      <c r="C62" t="s">
        <v>251</v>
      </c>
      <c r="D62" t="s">
        <v>5121</v>
      </c>
      <c r="E62" t="s">
        <v>24</v>
      </c>
      <c r="F62" t="s">
        <v>20</v>
      </c>
      <c r="G62" t="s">
        <v>21</v>
      </c>
      <c r="H62" t="s">
        <v>21</v>
      </c>
      <c r="I62" t="s">
        <v>58</v>
      </c>
      <c r="J62" t="s">
        <v>22</v>
      </c>
      <c r="K62" t="s">
        <v>23</v>
      </c>
      <c r="L62" t="s">
        <v>5155</v>
      </c>
      <c r="M62" t="s">
        <v>252</v>
      </c>
      <c r="N62" t="s">
        <v>24</v>
      </c>
      <c r="O62" t="s">
        <v>80</v>
      </c>
      <c r="P62" s="1">
        <v>39</v>
      </c>
      <c r="Q62" s="1">
        <v>0</v>
      </c>
      <c r="R62" s="1">
        <v>160000</v>
      </c>
      <c r="S62" t="s">
        <v>26</v>
      </c>
      <c r="T62" t="s">
        <v>253</v>
      </c>
      <c r="U62" s="2">
        <v>3.8999999999999998E-3</v>
      </c>
    </row>
    <row r="63" spans="1:21" x14ac:dyDescent="0.3">
      <c r="A63" t="s">
        <v>18</v>
      </c>
      <c r="B63" t="s">
        <v>19</v>
      </c>
      <c r="C63" t="s">
        <v>254</v>
      </c>
      <c r="D63" t="s">
        <v>5121</v>
      </c>
      <c r="E63" t="s">
        <v>24</v>
      </c>
      <c r="F63" t="s">
        <v>20</v>
      </c>
      <c r="G63" t="s">
        <v>21</v>
      </c>
      <c r="H63" t="s">
        <v>21</v>
      </c>
      <c r="I63" t="s">
        <v>58</v>
      </c>
      <c r="J63" t="s">
        <v>22</v>
      </c>
      <c r="K63" t="s">
        <v>23</v>
      </c>
      <c r="L63" t="s">
        <v>5155</v>
      </c>
      <c r="M63" t="s">
        <v>255</v>
      </c>
      <c r="N63" t="s">
        <v>24</v>
      </c>
      <c r="O63" t="s">
        <v>80</v>
      </c>
      <c r="P63" s="1">
        <v>39</v>
      </c>
      <c r="Q63" s="1">
        <v>0</v>
      </c>
      <c r="R63" s="1">
        <v>160000</v>
      </c>
      <c r="S63" t="s">
        <v>26</v>
      </c>
      <c r="T63" t="s">
        <v>256</v>
      </c>
      <c r="U63" s="2">
        <v>3.8999999999999998E-3</v>
      </c>
    </row>
    <row r="64" spans="1:21" x14ac:dyDescent="0.3">
      <c r="A64" t="s">
        <v>18</v>
      </c>
      <c r="B64" t="s">
        <v>19</v>
      </c>
      <c r="C64" t="s">
        <v>257</v>
      </c>
      <c r="D64" t="s">
        <v>5121</v>
      </c>
      <c r="E64" t="s">
        <v>24</v>
      </c>
      <c r="F64" t="s">
        <v>20</v>
      </c>
      <c r="G64" t="s">
        <v>21</v>
      </c>
      <c r="H64" t="s">
        <v>21</v>
      </c>
      <c r="I64" t="s">
        <v>58</v>
      </c>
      <c r="J64" t="s">
        <v>22</v>
      </c>
      <c r="K64" t="s">
        <v>23</v>
      </c>
      <c r="L64" t="s">
        <v>5155</v>
      </c>
      <c r="M64" t="s">
        <v>258</v>
      </c>
      <c r="N64" t="s">
        <v>24</v>
      </c>
      <c r="O64" t="s">
        <v>80</v>
      </c>
      <c r="P64" s="1">
        <v>3279</v>
      </c>
      <c r="Q64" s="1">
        <v>0</v>
      </c>
      <c r="R64" s="1">
        <v>13415000</v>
      </c>
      <c r="S64" t="s">
        <v>26</v>
      </c>
      <c r="T64" t="s">
        <v>259</v>
      </c>
      <c r="U64" s="2">
        <v>0.32790000000000002</v>
      </c>
    </row>
    <row r="65" spans="1:21" x14ac:dyDescent="0.3">
      <c r="A65" t="s">
        <v>18</v>
      </c>
      <c r="B65" t="s">
        <v>19</v>
      </c>
      <c r="C65" t="s">
        <v>260</v>
      </c>
      <c r="D65" t="s">
        <v>5121</v>
      </c>
      <c r="E65" t="s">
        <v>24</v>
      </c>
      <c r="F65" t="s">
        <v>20</v>
      </c>
      <c r="G65" t="s">
        <v>21</v>
      </c>
      <c r="H65" t="s">
        <v>21</v>
      </c>
      <c r="I65" t="s">
        <v>58</v>
      </c>
      <c r="J65" t="s">
        <v>22</v>
      </c>
      <c r="K65" t="s">
        <v>23</v>
      </c>
      <c r="L65" t="s">
        <v>5155</v>
      </c>
      <c r="M65" t="s">
        <v>261</v>
      </c>
      <c r="N65" t="s">
        <v>24</v>
      </c>
      <c r="O65" t="s">
        <v>80</v>
      </c>
      <c r="P65" s="1">
        <v>145</v>
      </c>
      <c r="Q65" s="1">
        <v>0</v>
      </c>
      <c r="R65" s="1">
        <v>595000</v>
      </c>
      <c r="S65" t="s">
        <v>26</v>
      </c>
      <c r="T65" t="s">
        <v>262</v>
      </c>
      <c r="U65" s="2">
        <v>1.4500000000000001E-2</v>
      </c>
    </row>
    <row r="66" spans="1:21" x14ac:dyDescent="0.3">
      <c r="A66" t="s">
        <v>18</v>
      </c>
      <c r="B66" t="s">
        <v>19</v>
      </c>
      <c r="C66" t="s">
        <v>263</v>
      </c>
      <c r="D66" t="s">
        <v>5121</v>
      </c>
      <c r="E66" t="s">
        <v>24</v>
      </c>
      <c r="F66" t="s">
        <v>20</v>
      </c>
      <c r="G66" t="s">
        <v>21</v>
      </c>
      <c r="H66" t="s">
        <v>21</v>
      </c>
      <c r="I66" t="s">
        <v>58</v>
      </c>
      <c r="J66" t="s">
        <v>22</v>
      </c>
      <c r="K66" t="s">
        <v>23</v>
      </c>
      <c r="L66" t="s">
        <v>5155</v>
      </c>
      <c r="M66" t="s">
        <v>264</v>
      </c>
      <c r="N66" t="s">
        <v>24</v>
      </c>
      <c r="O66" t="s">
        <v>80</v>
      </c>
      <c r="P66" s="1">
        <v>912</v>
      </c>
      <c r="Q66" s="1">
        <v>0</v>
      </c>
      <c r="R66" s="1">
        <v>3729000</v>
      </c>
      <c r="S66" t="s">
        <v>26</v>
      </c>
      <c r="T66" t="s">
        <v>265</v>
      </c>
      <c r="U66" s="2">
        <v>9.1200000000000003E-2</v>
      </c>
    </row>
    <row r="67" spans="1:21" x14ac:dyDescent="0.3">
      <c r="A67" t="s">
        <v>18</v>
      </c>
      <c r="B67" t="s">
        <v>19</v>
      </c>
      <c r="C67" t="s">
        <v>266</v>
      </c>
      <c r="D67" t="s">
        <v>5121</v>
      </c>
      <c r="E67" t="s">
        <v>24</v>
      </c>
      <c r="F67" t="s">
        <v>20</v>
      </c>
      <c r="G67" t="s">
        <v>21</v>
      </c>
      <c r="H67" t="s">
        <v>21</v>
      </c>
      <c r="I67" t="s">
        <v>58</v>
      </c>
      <c r="J67" t="s">
        <v>22</v>
      </c>
      <c r="K67" t="s">
        <v>23</v>
      </c>
      <c r="L67" t="s">
        <v>5155</v>
      </c>
      <c r="M67" t="s">
        <v>267</v>
      </c>
      <c r="N67" t="s">
        <v>24</v>
      </c>
      <c r="O67" t="s">
        <v>80</v>
      </c>
      <c r="P67" s="1">
        <v>1425</v>
      </c>
      <c r="Q67" s="1">
        <v>0</v>
      </c>
      <c r="R67" s="1">
        <v>5829000</v>
      </c>
      <c r="S67" t="s">
        <v>26</v>
      </c>
      <c r="T67" t="s">
        <v>268</v>
      </c>
      <c r="U67" s="2">
        <v>0.14249999999999999</v>
      </c>
    </row>
    <row r="68" spans="1:21" x14ac:dyDescent="0.3">
      <c r="A68" t="s">
        <v>18</v>
      </c>
      <c r="B68" t="s">
        <v>19</v>
      </c>
      <c r="C68" t="s">
        <v>269</v>
      </c>
      <c r="D68" t="s">
        <v>5121</v>
      </c>
      <c r="E68" t="s">
        <v>24</v>
      </c>
      <c r="F68" t="s">
        <v>20</v>
      </c>
      <c r="G68" t="s">
        <v>21</v>
      </c>
      <c r="H68" t="s">
        <v>21</v>
      </c>
      <c r="I68" t="s">
        <v>58</v>
      </c>
      <c r="J68" t="s">
        <v>22</v>
      </c>
      <c r="K68" t="s">
        <v>23</v>
      </c>
      <c r="L68" t="s">
        <v>5155</v>
      </c>
      <c r="M68" t="s">
        <v>270</v>
      </c>
      <c r="N68" t="s">
        <v>24</v>
      </c>
      <c r="O68" t="s">
        <v>80</v>
      </c>
      <c r="P68" s="1">
        <v>550</v>
      </c>
      <c r="Q68" s="1">
        <v>0</v>
      </c>
      <c r="R68" s="1">
        <v>2250000</v>
      </c>
      <c r="S68" t="s">
        <v>26</v>
      </c>
      <c r="T68" t="s">
        <v>271</v>
      </c>
      <c r="U68" s="2">
        <v>5.5E-2</v>
      </c>
    </row>
    <row r="69" spans="1:21" x14ac:dyDescent="0.3">
      <c r="A69" t="s">
        <v>18</v>
      </c>
      <c r="B69" t="s">
        <v>19</v>
      </c>
      <c r="C69" t="s">
        <v>272</v>
      </c>
      <c r="D69" t="s">
        <v>5121</v>
      </c>
      <c r="E69" t="s">
        <v>24</v>
      </c>
      <c r="F69" t="s">
        <v>20</v>
      </c>
      <c r="G69" t="s">
        <v>21</v>
      </c>
      <c r="H69" t="s">
        <v>21</v>
      </c>
      <c r="I69" t="s">
        <v>58</v>
      </c>
      <c r="J69" t="s">
        <v>22</v>
      </c>
      <c r="K69" t="s">
        <v>23</v>
      </c>
      <c r="L69" t="s">
        <v>5155</v>
      </c>
      <c r="M69" t="s">
        <v>273</v>
      </c>
      <c r="N69" t="s">
        <v>24</v>
      </c>
      <c r="O69" t="s">
        <v>80</v>
      </c>
      <c r="P69" s="1">
        <v>197</v>
      </c>
      <c r="Q69" s="1">
        <v>0</v>
      </c>
      <c r="R69" s="1">
        <v>808000</v>
      </c>
      <c r="S69" t="s">
        <v>26</v>
      </c>
      <c r="T69" t="s">
        <v>274</v>
      </c>
      <c r="U69" s="2">
        <v>1.9699999999999999E-2</v>
      </c>
    </row>
    <row r="70" spans="1:21" x14ac:dyDescent="0.3">
      <c r="A70" t="s">
        <v>18</v>
      </c>
      <c r="B70" t="s">
        <v>19</v>
      </c>
      <c r="C70" t="s">
        <v>275</v>
      </c>
      <c r="D70" t="s">
        <v>5121</v>
      </c>
      <c r="E70" t="s">
        <v>24</v>
      </c>
      <c r="F70" t="s">
        <v>20</v>
      </c>
      <c r="G70" t="s">
        <v>21</v>
      </c>
      <c r="H70" t="s">
        <v>21</v>
      </c>
      <c r="I70" t="s">
        <v>58</v>
      </c>
      <c r="J70" t="s">
        <v>22</v>
      </c>
      <c r="K70" t="s">
        <v>23</v>
      </c>
      <c r="L70" t="s">
        <v>5155</v>
      </c>
      <c r="M70" t="s">
        <v>276</v>
      </c>
      <c r="N70" t="s">
        <v>24</v>
      </c>
      <c r="O70" t="s">
        <v>80</v>
      </c>
      <c r="P70" s="1">
        <v>819</v>
      </c>
      <c r="Q70" s="1">
        <v>0</v>
      </c>
      <c r="R70" s="1">
        <v>3350000</v>
      </c>
      <c r="S70" t="s">
        <v>26</v>
      </c>
      <c r="T70" t="s">
        <v>277</v>
      </c>
      <c r="U70" s="2">
        <v>8.1900000000000001E-2</v>
      </c>
    </row>
    <row r="71" spans="1:21" x14ac:dyDescent="0.3">
      <c r="A71" t="s">
        <v>18</v>
      </c>
      <c r="B71" t="s">
        <v>19</v>
      </c>
      <c r="C71" t="s">
        <v>278</v>
      </c>
      <c r="D71" t="s">
        <v>5121</v>
      </c>
      <c r="E71" t="s">
        <v>24</v>
      </c>
      <c r="F71" t="s">
        <v>20</v>
      </c>
      <c r="G71" t="s">
        <v>21</v>
      </c>
      <c r="H71" t="s">
        <v>21</v>
      </c>
      <c r="I71" t="s">
        <v>58</v>
      </c>
      <c r="J71" t="s">
        <v>22</v>
      </c>
      <c r="K71" t="s">
        <v>23</v>
      </c>
      <c r="L71" t="s">
        <v>5155</v>
      </c>
      <c r="M71" t="s">
        <v>279</v>
      </c>
      <c r="N71" t="s">
        <v>24</v>
      </c>
      <c r="O71" t="s">
        <v>80</v>
      </c>
      <c r="P71" s="1">
        <v>522</v>
      </c>
      <c r="Q71" s="1">
        <v>0</v>
      </c>
      <c r="R71" s="1">
        <v>2134000</v>
      </c>
      <c r="S71" t="s">
        <v>26</v>
      </c>
      <c r="T71" t="s">
        <v>280</v>
      </c>
      <c r="U71" s="2">
        <v>5.2200000000000003E-2</v>
      </c>
    </row>
    <row r="72" spans="1:21" x14ac:dyDescent="0.3">
      <c r="A72" t="s">
        <v>18</v>
      </c>
      <c r="B72" t="s">
        <v>19</v>
      </c>
      <c r="C72" t="s">
        <v>281</v>
      </c>
      <c r="D72" t="s">
        <v>5121</v>
      </c>
      <c r="E72" t="s">
        <v>24</v>
      </c>
      <c r="F72" t="s">
        <v>20</v>
      </c>
      <c r="G72" t="s">
        <v>21</v>
      </c>
      <c r="H72" t="s">
        <v>21</v>
      </c>
      <c r="I72" t="s">
        <v>55</v>
      </c>
      <c r="J72" t="s">
        <v>22</v>
      </c>
      <c r="K72" t="s">
        <v>23</v>
      </c>
      <c r="L72" t="s">
        <v>5161</v>
      </c>
      <c r="M72" t="s">
        <v>282</v>
      </c>
      <c r="N72" t="s">
        <v>24</v>
      </c>
      <c r="O72" t="s">
        <v>56</v>
      </c>
      <c r="P72" s="1">
        <v>20358</v>
      </c>
      <c r="Q72" s="1">
        <v>0</v>
      </c>
      <c r="R72" s="1">
        <v>81050000</v>
      </c>
      <c r="S72" t="s">
        <v>26</v>
      </c>
      <c r="T72" t="s">
        <v>283</v>
      </c>
      <c r="U72" s="2">
        <v>2.0358000000000001</v>
      </c>
    </row>
    <row r="73" spans="1:21" x14ac:dyDescent="0.3">
      <c r="A73" t="s">
        <v>18</v>
      </c>
      <c r="B73" t="s">
        <v>19</v>
      </c>
      <c r="C73" t="s">
        <v>355</v>
      </c>
      <c r="D73" t="s">
        <v>5121</v>
      </c>
      <c r="E73" t="s">
        <v>24</v>
      </c>
      <c r="F73" t="s">
        <v>20</v>
      </c>
      <c r="G73" t="s">
        <v>21</v>
      </c>
      <c r="H73" t="s">
        <v>21</v>
      </c>
      <c r="I73" t="s">
        <v>58</v>
      </c>
      <c r="J73" t="s">
        <v>22</v>
      </c>
      <c r="K73" t="s">
        <v>23</v>
      </c>
      <c r="L73" t="s">
        <v>5155</v>
      </c>
      <c r="M73" t="s">
        <v>356</v>
      </c>
      <c r="N73" t="s">
        <v>24</v>
      </c>
      <c r="O73" t="s">
        <v>28</v>
      </c>
      <c r="P73" s="1">
        <v>677</v>
      </c>
      <c r="Q73" s="1">
        <v>0</v>
      </c>
      <c r="R73" s="1">
        <v>1464000</v>
      </c>
      <c r="S73" t="s">
        <v>26</v>
      </c>
      <c r="T73" t="s">
        <v>357</v>
      </c>
      <c r="U73" s="2">
        <v>6.7699999999999996E-2</v>
      </c>
    </row>
    <row r="74" spans="1:21" x14ac:dyDescent="0.3">
      <c r="A74" t="s">
        <v>18</v>
      </c>
      <c r="B74" t="s">
        <v>19</v>
      </c>
      <c r="C74" t="s">
        <v>375</v>
      </c>
      <c r="D74" t="s">
        <v>5121</v>
      </c>
      <c r="E74" t="s">
        <v>24</v>
      </c>
      <c r="F74" t="s">
        <v>20</v>
      </c>
      <c r="G74" t="s">
        <v>21</v>
      </c>
      <c r="H74" t="s">
        <v>21</v>
      </c>
      <c r="I74" t="s">
        <v>58</v>
      </c>
      <c r="J74" t="s">
        <v>22</v>
      </c>
      <c r="K74" t="s">
        <v>23</v>
      </c>
      <c r="L74" t="s">
        <v>5162</v>
      </c>
      <c r="M74" t="s">
        <v>376</v>
      </c>
      <c r="N74" t="s">
        <v>24</v>
      </c>
      <c r="O74" t="s">
        <v>28</v>
      </c>
      <c r="P74" s="1">
        <v>5371</v>
      </c>
      <c r="Q74" s="1">
        <v>0</v>
      </c>
      <c r="R74" s="1">
        <v>17234000</v>
      </c>
      <c r="S74" t="s">
        <v>26</v>
      </c>
      <c r="T74" t="s">
        <v>377</v>
      </c>
      <c r="U74" s="2">
        <v>0.53710000000000002</v>
      </c>
    </row>
    <row r="75" spans="1:21" x14ac:dyDescent="0.3">
      <c r="A75" t="s">
        <v>18</v>
      </c>
      <c r="B75" t="s">
        <v>19</v>
      </c>
      <c r="C75" t="s">
        <v>479</v>
      </c>
      <c r="D75" t="s">
        <v>5121</v>
      </c>
      <c r="E75" t="s">
        <v>24</v>
      </c>
      <c r="F75" t="s">
        <v>20</v>
      </c>
      <c r="G75" t="s">
        <v>21</v>
      </c>
      <c r="H75" t="s">
        <v>21</v>
      </c>
      <c r="I75" t="s">
        <v>477</v>
      </c>
      <c r="J75" t="s">
        <v>22</v>
      </c>
      <c r="K75" t="s">
        <v>27</v>
      </c>
      <c r="L75" t="s">
        <v>5163</v>
      </c>
      <c r="M75" t="s">
        <v>480</v>
      </c>
      <c r="N75" t="s">
        <v>24</v>
      </c>
      <c r="O75" t="s">
        <v>80</v>
      </c>
      <c r="P75" s="1">
        <v>1548</v>
      </c>
      <c r="Q75" s="1">
        <v>0</v>
      </c>
      <c r="R75" s="1">
        <v>633000</v>
      </c>
      <c r="S75" t="s">
        <v>26</v>
      </c>
      <c r="T75" t="s">
        <v>481</v>
      </c>
      <c r="U75" s="2">
        <v>0.15479999999999999</v>
      </c>
    </row>
    <row r="76" spans="1:21" x14ac:dyDescent="0.3">
      <c r="A76" t="s">
        <v>18</v>
      </c>
      <c r="B76" t="s">
        <v>19</v>
      </c>
      <c r="C76" t="s">
        <v>511</v>
      </c>
      <c r="D76" t="s">
        <v>5122</v>
      </c>
      <c r="E76" t="s">
        <v>24</v>
      </c>
      <c r="F76" t="s">
        <v>20</v>
      </c>
      <c r="G76" t="s">
        <v>21</v>
      </c>
      <c r="H76" t="s">
        <v>21</v>
      </c>
      <c r="I76" t="s">
        <v>58</v>
      </c>
      <c r="J76" t="s">
        <v>22</v>
      </c>
      <c r="K76" t="s">
        <v>23</v>
      </c>
      <c r="L76" t="s">
        <v>5164</v>
      </c>
      <c r="M76" t="s">
        <v>512</v>
      </c>
      <c r="N76" t="s">
        <v>24</v>
      </c>
      <c r="O76" t="s">
        <v>28</v>
      </c>
      <c r="P76" s="1">
        <v>39</v>
      </c>
      <c r="Q76" s="1">
        <v>0</v>
      </c>
      <c r="R76" s="1">
        <v>6464000</v>
      </c>
      <c r="S76" t="s">
        <v>26</v>
      </c>
      <c r="T76" t="s">
        <v>513</v>
      </c>
    </row>
    <row r="77" spans="1:21" x14ac:dyDescent="0.3">
      <c r="A77" t="s">
        <v>18</v>
      </c>
      <c r="B77" t="s">
        <v>19</v>
      </c>
      <c r="C77" t="s">
        <v>539</v>
      </c>
      <c r="D77" t="s">
        <v>5122</v>
      </c>
      <c r="E77" t="s">
        <v>24</v>
      </c>
      <c r="F77" t="s">
        <v>20</v>
      </c>
      <c r="G77" t="s">
        <v>21</v>
      </c>
      <c r="H77" t="s">
        <v>21</v>
      </c>
      <c r="I77" t="s">
        <v>58</v>
      </c>
      <c r="J77" t="s">
        <v>22</v>
      </c>
      <c r="K77" t="s">
        <v>23</v>
      </c>
      <c r="L77" t="s">
        <v>5155</v>
      </c>
      <c r="M77" t="s">
        <v>540</v>
      </c>
      <c r="N77" t="s">
        <v>24</v>
      </c>
      <c r="O77" t="s">
        <v>28</v>
      </c>
      <c r="P77" s="1">
        <v>58</v>
      </c>
      <c r="Q77" s="1">
        <v>0</v>
      </c>
      <c r="R77" s="1">
        <v>11500000</v>
      </c>
      <c r="S77" t="s">
        <v>26</v>
      </c>
      <c r="T77" t="s">
        <v>541</v>
      </c>
    </row>
    <row r="78" spans="1:21" x14ac:dyDescent="0.3">
      <c r="A78" t="s">
        <v>18</v>
      </c>
      <c r="B78" t="s">
        <v>19</v>
      </c>
      <c r="C78" t="s">
        <v>633</v>
      </c>
      <c r="D78" t="s">
        <v>5122</v>
      </c>
      <c r="E78" t="s">
        <v>24</v>
      </c>
      <c r="F78" t="s">
        <v>20</v>
      </c>
      <c r="G78" t="s">
        <v>21</v>
      </c>
      <c r="H78" t="s">
        <v>21</v>
      </c>
      <c r="I78" t="s">
        <v>58</v>
      </c>
      <c r="J78" t="s">
        <v>22</v>
      </c>
      <c r="K78" t="s">
        <v>23</v>
      </c>
      <c r="L78" t="s">
        <v>5155</v>
      </c>
      <c r="M78" t="s">
        <v>634</v>
      </c>
      <c r="N78" t="s">
        <v>24</v>
      </c>
      <c r="O78" t="s">
        <v>177</v>
      </c>
      <c r="P78" s="1">
        <v>2884</v>
      </c>
      <c r="Q78" s="1">
        <v>0</v>
      </c>
      <c r="R78" s="1">
        <v>531689000</v>
      </c>
      <c r="S78" t="s">
        <v>26</v>
      </c>
      <c r="T78" t="s">
        <v>635</v>
      </c>
    </row>
    <row r="79" spans="1:21" x14ac:dyDescent="0.3">
      <c r="A79" t="s">
        <v>18</v>
      </c>
      <c r="B79" t="s">
        <v>19</v>
      </c>
      <c r="C79" t="s">
        <v>652</v>
      </c>
      <c r="D79" t="s">
        <v>5122</v>
      </c>
      <c r="E79" t="s">
        <v>24</v>
      </c>
      <c r="F79" t="s">
        <v>20</v>
      </c>
      <c r="G79" t="s">
        <v>21</v>
      </c>
      <c r="H79" t="s">
        <v>21</v>
      </c>
      <c r="I79" t="s">
        <v>58</v>
      </c>
      <c r="J79" t="s">
        <v>22</v>
      </c>
      <c r="K79" t="s">
        <v>23</v>
      </c>
      <c r="L79" t="s">
        <v>5155</v>
      </c>
      <c r="M79" t="s">
        <v>653</v>
      </c>
      <c r="N79" t="s">
        <v>24</v>
      </c>
      <c r="O79" t="s">
        <v>80</v>
      </c>
      <c r="P79" s="1">
        <v>600</v>
      </c>
      <c r="Q79" s="1">
        <v>0</v>
      </c>
      <c r="R79" s="1">
        <v>129256000</v>
      </c>
      <c r="S79" t="s">
        <v>26</v>
      </c>
      <c r="T79" t="s">
        <v>654</v>
      </c>
    </row>
    <row r="80" spans="1:21" x14ac:dyDescent="0.3">
      <c r="A80" t="s">
        <v>18</v>
      </c>
      <c r="B80" t="s">
        <v>19</v>
      </c>
      <c r="C80" t="s">
        <v>657</v>
      </c>
      <c r="D80" t="s">
        <v>5122</v>
      </c>
      <c r="E80" t="s">
        <v>24</v>
      </c>
      <c r="F80" t="s">
        <v>20</v>
      </c>
      <c r="G80" t="s">
        <v>21</v>
      </c>
      <c r="H80" t="s">
        <v>21</v>
      </c>
      <c r="I80" t="s">
        <v>658</v>
      </c>
      <c r="J80" t="s">
        <v>22</v>
      </c>
      <c r="K80" t="s">
        <v>23</v>
      </c>
      <c r="L80" t="s">
        <v>5158</v>
      </c>
      <c r="M80" t="s">
        <v>659</v>
      </c>
      <c r="N80" t="s">
        <v>24</v>
      </c>
      <c r="O80" t="s">
        <v>478</v>
      </c>
      <c r="P80" s="1">
        <v>13663</v>
      </c>
      <c r="Q80" s="1">
        <v>0</v>
      </c>
      <c r="R80" s="1">
        <v>905668000</v>
      </c>
      <c r="S80" t="s">
        <v>26</v>
      </c>
      <c r="T80" t="s">
        <v>660</v>
      </c>
    </row>
    <row r="81" spans="1:20" x14ac:dyDescent="0.3">
      <c r="A81" t="s">
        <v>18</v>
      </c>
      <c r="B81" t="s">
        <v>19</v>
      </c>
      <c r="C81" t="s">
        <v>661</v>
      </c>
      <c r="D81" t="s">
        <v>5122</v>
      </c>
      <c r="E81" t="s">
        <v>24</v>
      </c>
      <c r="F81" t="s">
        <v>20</v>
      </c>
      <c r="G81" t="s">
        <v>21</v>
      </c>
      <c r="H81" t="s">
        <v>21</v>
      </c>
      <c r="I81" t="s">
        <v>655</v>
      </c>
      <c r="J81" t="s">
        <v>22</v>
      </c>
      <c r="K81" t="s">
        <v>27</v>
      </c>
      <c r="L81" t="s">
        <v>5165</v>
      </c>
      <c r="M81" t="s">
        <v>662</v>
      </c>
      <c r="N81" t="s">
        <v>24</v>
      </c>
      <c r="O81" t="s">
        <v>28</v>
      </c>
      <c r="P81" s="1">
        <v>60</v>
      </c>
      <c r="Q81" s="1">
        <v>0</v>
      </c>
      <c r="R81" s="1">
        <v>12926000</v>
      </c>
      <c r="S81" t="s">
        <v>26</v>
      </c>
      <c r="T81" t="s">
        <v>663</v>
      </c>
    </row>
    <row r="82" spans="1:20" x14ac:dyDescent="0.3">
      <c r="A82" t="s">
        <v>18</v>
      </c>
      <c r="B82" t="s">
        <v>19</v>
      </c>
      <c r="C82" t="s">
        <v>664</v>
      </c>
      <c r="D82" t="s">
        <v>5122</v>
      </c>
      <c r="E82" t="s">
        <v>24</v>
      </c>
      <c r="F82" t="s">
        <v>20</v>
      </c>
      <c r="G82" t="s">
        <v>21</v>
      </c>
      <c r="H82" t="s">
        <v>21</v>
      </c>
      <c r="I82" t="s">
        <v>665</v>
      </c>
      <c r="J82" t="s">
        <v>22</v>
      </c>
      <c r="K82" t="s">
        <v>27</v>
      </c>
      <c r="L82" t="s">
        <v>5166</v>
      </c>
      <c r="M82" t="s">
        <v>666</v>
      </c>
      <c r="N82" t="s">
        <v>24</v>
      </c>
      <c r="O82" t="s">
        <v>28</v>
      </c>
      <c r="P82" s="1">
        <v>60</v>
      </c>
      <c r="Q82" s="1">
        <v>0</v>
      </c>
      <c r="R82" s="1">
        <v>12926000</v>
      </c>
      <c r="S82" t="s">
        <v>26</v>
      </c>
      <c r="T82" t="s">
        <v>667</v>
      </c>
    </row>
    <row r="83" spans="1:20" x14ac:dyDescent="0.3">
      <c r="A83" t="s">
        <v>18</v>
      </c>
      <c r="B83" t="s">
        <v>19</v>
      </c>
      <c r="C83" t="s">
        <v>668</v>
      </c>
      <c r="D83" t="s">
        <v>5122</v>
      </c>
      <c r="E83" t="s">
        <v>24</v>
      </c>
      <c r="F83" t="s">
        <v>20</v>
      </c>
      <c r="G83" t="s">
        <v>21</v>
      </c>
      <c r="H83" t="s">
        <v>21</v>
      </c>
      <c r="I83" t="s">
        <v>669</v>
      </c>
      <c r="J83" t="s">
        <v>22</v>
      </c>
      <c r="K83" t="s">
        <v>27</v>
      </c>
      <c r="L83" t="s">
        <v>5167</v>
      </c>
      <c r="M83" t="s">
        <v>670</v>
      </c>
      <c r="N83" t="s">
        <v>24</v>
      </c>
      <c r="O83" t="s">
        <v>28</v>
      </c>
      <c r="P83" s="1">
        <v>60</v>
      </c>
      <c r="Q83" s="1">
        <v>0</v>
      </c>
      <c r="R83" s="1">
        <v>12926000</v>
      </c>
      <c r="S83" t="s">
        <v>26</v>
      </c>
      <c r="T83" t="s">
        <v>671</v>
      </c>
    </row>
    <row r="84" spans="1:20" x14ac:dyDescent="0.3">
      <c r="A84" t="s">
        <v>18</v>
      </c>
      <c r="B84" t="s">
        <v>19</v>
      </c>
      <c r="C84" t="s">
        <v>672</v>
      </c>
      <c r="D84" t="s">
        <v>5122</v>
      </c>
      <c r="E84" t="s">
        <v>24</v>
      </c>
      <c r="F84" t="s">
        <v>20</v>
      </c>
      <c r="G84" t="s">
        <v>21</v>
      </c>
      <c r="H84" t="s">
        <v>30</v>
      </c>
      <c r="I84" t="s">
        <v>673</v>
      </c>
      <c r="J84" t="s">
        <v>22</v>
      </c>
      <c r="K84" t="s">
        <v>27</v>
      </c>
      <c r="L84" t="s">
        <v>5168</v>
      </c>
      <c r="M84" t="s">
        <v>674</v>
      </c>
      <c r="N84" t="s">
        <v>24</v>
      </c>
      <c r="O84" t="s">
        <v>28</v>
      </c>
      <c r="P84" s="1">
        <v>60</v>
      </c>
      <c r="Q84" s="1">
        <v>0</v>
      </c>
      <c r="R84" s="1">
        <v>12926000</v>
      </c>
      <c r="S84" t="s">
        <v>26</v>
      </c>
      <c r="T84" t="s">
        <v>675</v>
      </c>
    </row>
    <row r="85" spans="1:20" x14ac:dyDescent="0.3">
      <c r="A85" t="s">
        <v>18</v>
      </c>
      <c r="B85" t="s">
        <v>19</v>
      </c>
      <c r="C85" t="s">
        <v>676</v>
      </c>
      <c r="D85" t="s">
        <v>5122</v>
      </c>
      <c r="E85" t="s">
        <v>24</v>
      </c>
      <c r="F85" t="s">
        <v>20</v>
      </c>
      <c r="G85" t="s">
        <v>21</v>
      </c>
      <c r="H85" t="s">
        <v>21</v>
      </c>
      <c r="I85" t="s">
        <v>655</v>
      </c>
      <c r="J85" t="s">
        <v>22</v>
      </c>
      <c r="K85" t="s">
        <v>27</v>
      </c>
      <c r="L85" t="s">
        <v>5165</v>
      </c>
      <c r="M85" t="s">
        <v>677</v>
      </c>
      <c r="N85" t="s">
        <v>24</v>
      </c>
      <c r="O85" t="s">
        <v>28</v>
      </c>
      <c r="P85" s="1">
        <v>60</v>
      </c>
      <c r="Q85" s="1">
        <v>0</v>
      </c>
      <c r="R85" s="1">
        <v>12926000</v>
      </c>
      <c r="S85" t="s">
        <v>26</v>
      </c>
      <c r="T85" t="s">
        <v>678</v>
      </c>
    </row>
    <row r="86" spans="1:20" x14ac:dyDescent="0.3">
      <c r="A86" t="s">
        <v>18</v>
      </c>
      <c r="B86" t="s">
        <v>19</v>
      </c>
      <c r="C86" t="s">
        <v>679</v>
      </c>
      <c r="D86" t="s">
        <v>5122</v>
      </c>
      <c r="E86" t="s">
        <v>24</v>
      </c>
      <c r="F86" t="s">
        <v>20</v>
      </c>
      <c r="G86" t="s">
        <v>21</v>
      </c>
      <c r="H86" t="s">
        <v>30</v>
      </c>
      <c r="I86" t="s">
        <v>680</v>
      </c>
      <c r="J86" t="s">
        <v>22</v>
      </c>
      <c r="K86" t="s">
        <v>27</v>
      </c>
      <c r="L86" t="s">
        <v>5169</v>
      </c>
      <c r="M86" t="s">
        <v>681</v>
      </c>
      <c r="N86" t="s">
        <v>24</v>
      </c>
      <c r="O86" t="s">
        <v>28</v>
      </c>
      <c r="P86" s="1">
        <v>60</v>
      </c>
      <c r="Q86" s="1">
        <v>0</v>
      </c>
      <c r="R86" s="1">
        <v>12926000</v>
      </c>
      <c r="S86" t="s">
        <v>26</v>
      </c>
      <c r="T86" t="s">
        <v>682</v>
      </c>
    </row>
    <row r="87" spans="1:20" x14ac:dyDescent="0.3">
      <c r="A87" t="s">
        <v>18</v>
      </c>
      <c r="B87" t="s">
        <v>19</v>
      </c>
      <c r="C87" t="s">
        <v>684</v>
      </c>
      <c r="D87" t="s">
        <v>5122</v>
      </c>
      <c r="E87" t="s">
        <v>24</v>
      </c>
      <c r="F87" t="s">
        <v>20</v>
      </c>
      <c r="G87" t="s">
        <v>21</v>
      </c>
      <c r="H87" t="s">
        <v>21</v>
      </c>
      <c r="I87" t="s">
        <v>685</v>
      </c>
      <c r="J87" t="s">
        <v>22</v>
      </c>
      <c r="K87" t="s">
        <v>27</v>
      </c>
      <c r="L87" t="s">
        <v>5170</v>
      </c>
      <c r="M87" t="s">
        <v>686</v>
      </c>
      <c r="N87" t="s">
        <v>24</v>
      </c>
      <c r="O87" t="s">
        <v>28</v>
      </c>
      <c r="P87" s="1">
        <v>60</v>
      </c>
      <c r="Q87" s="1">
        <v>0</v>
      </c>
      <c r="R87" s="1">
        <v>12926000</v>
      </c>
      <c r="S87" t="s">
        <v>26</v>
      </c>
      <c r="T87" t="s">
        <v>687</v>
      </c>
    </row>
    <row r="88" spans="1:20" x14ac:dyDescent="0.3">
      <c r="A88" t="s">
        <v>18</v>
      </c>
      <c r="B88" t="s">
        <v>19</v>
      </c>
      <c r="C88" t="s">
        <v>688</v>
      </c>
      <c r="D88" t="s">
        <v>5122</v>
      </c>
      <c r="E88" t="s">
        <v>24</v>
      </c>
      <c r="F88" t="s">
        <v>20</v>
      </c>
      <c r="G88" t="s">
        <v>21</v>
      </c>
      <c r="H88" t="s">
        <v>21</v>
      </c>
      <c r="I88" t="s">
        <v>655</v>
      </c>
      <c r="J88" t="s">
        <v>22</v>
      </c>
      <c r="K88" t="s">
        <v>27</v>
      </c>
      <c r="L88" t="s">
        <v>5165</v>
      </c>
      <c r="M88" t="s">
        <v>689</v>
      </c>
      <c r="N88" t="s">
        <v>24</v>
      </c>
      <c r="O88" t="s">
        <v>28</v>
      </c>
      <c r="P88" s="1">
        <v>91</v>
      </c>
      <c r="Q88" s="1">
        <v>0</v>
      </c>
      <c r="R88" s="1">
        <v>19605000</v>
      </c>
      <c r="S88" t="s">
        <v>26</v>
      </c>
      <c r="T88" t="s">
        <v>690</v>
      </c>
    </row>
    <row r="89" spans="1:20" x14ac:dyDescent="0.3">
      <c r="A89" t="s">
        <v>18</v>
      </c>
      <c r="B89" t="s">
        <v>19</v>
      </c>
      <c r="C89" t="s">
        <v>691</v>
      </c>
      <c r="D89" t="s">
        <v>5122</v>
      </c>
      <c r="E89" t="s">
        <v>24</v>
      </c>
      <c r="F89" t="s">
        <v>20</v>
      </c>
      <c r="G89" t="s">
        <v>21</v>
      </c>
      <c r="H89" t="s">
        <v>21</v>
      </c>
      <c r="I89" t="s">
        <v>655</v>
      </c>
      <c r="J89" t="s">
        <v>22</v>
      </c>
      <c r="K89" t="s">
        <v>27</v>
      </c>
      <c r="L89" t="s">
        <v>5165</v>
      </c>
      <c r="M89" t="s">
        <v>692</v>
      </c>
      <c r="N89" t="s">
        <v>24</v>
      </c>
      <c r="O89" t="s">
        <v>28</v>
      </c>
      <c r="P89" s="1">
        <v>65</v>
      </c>
      <c r="Q89" s="1">
        <v>0</v>
      </c>
      <c r="R89" s="1">
        <v>14002000</v>
      </c>
      <c r="S89" t="s">
        <v>26</v>
      </c>
      <c r="T89" t="s">
        <v>693</v>
      </c>
    </row>
    <row r="90" spans="1:20" x14ac:dyDescent="0.3">
      <c r="A90" t="s">
        <v>18</v>
      </c>
      <c r="B90" t="s">
        <v>19</v>
      </c>
      <c r="C90" t="s">
        <v>694</v>
      </c>
      <c r="D90" t="s">
        <v>5122</v>
      </c>
      <c r="E90" t="s">
        <v>24</v>
      </c>
      <c r="F90" t="s">
        <v>20</v>
      </c>
      <c r="G90" t="s">
        <v>21</v>
      </c>
      <c r="H90" t="s">
        <v>21</v>
      </c>
      <c r="I90" t="s">
        <v>655</v>
      </c>
      <c r="J90" t="s">
        <v>22</v>
      </c>
      <c r="K90" t="s">
        <v>27</v>
      </c>
      <c r="L90" t="s">
        <v>5165</v>
      </c>
      <c r="M90" t="s">
        <v>695</v>
      </c>
      <c r="N90" t="s">
        <v>24</v>
      </c>
      <c r="O90" t="s">
        <v>28</v>
      </c>
      <c r="P90" s="1">
        <v>60</v>
      </c>
      <c r="Q90" s="1">
        <v>0</v>
      </c>
      <c r="R90" s="1">
        <v>12926000</v>
      </c>
      <c r="S90" t="s">
        <v>26</v>
      </c>
      <c r="T90" t="s">
        <v>696</v>
      </c>
    </row>
    <row r="91" spans="1:20" x14ac:dyDescent="0.3">
      <c r="A91" t="s">
        <v>18</v>
      </c>
      <c r="B91" t="s">
        <v>19</v>
      </c>
      <c r="C91" t="s">
        <v>697</v>
      </c>
      <c r="D91" t="s">
        <v>5122</v>
      </c>
      <c r="E91" t="s">
        <v>24</v>
      </c>
      <c r="F91" t="s">
        <v>20</v>
      </c>
      <c r="G91" t="s">
        <v>21</v>
      </c>
      <c r="H91" t="s">
        <v>21</v>
      </c>
      <c r="I91" t="s">
        <v>655</v>
      </c>
      <c r="J91" t="s">
        <v>22</v>
      </c>
      <c r="K91" t="s">
        <v>27</v>
      </c>
      <c r="L91" t="s">
        <v>5165</v>
      </c>
      <c r="M91" t="s">
        <v>698</v>
      </c>
      <c r="N91" t="s">
        <v>24</v>
      </c>
      <c r="O91" t="s">
        <v>28</v>
      </c>
      <c r="P91" s="1">
        <v>60</v>
      </c>
      <c r="Q91" s="1">
        <v>0</v>
      </c>
      <c r="R91" s="1">
        <v>12926000</v>
      </c>
      <c r="S91" t="s">
        <v>26</v>
      </c>
      <c r="T91" t="s">
        <v>699</v>
      </c>
    </row>
    <row r="92" spans="1:20" x14ac:dyDescent="0.3">
      <c r="A92" t="s">
        <v>18</v>
      </c>
      <c r="B92" t="s">
        <v>19</v>
      </c>
      <c r="C92" t="s">
        <v>700</v>
      </c>
      <c r="D92" t="s">
        <v>5122</v>
      </c>
      <c r="E92" t="s">
        <v>24</v>
      </c>
      <c r="F92" t="s">
        <v>20</v>
      </c>
      <c r="G92" t="s">
        <v>21</v>
      </c>
      <c r="H92" t="s">
        <v>21</v>
      </c>
      <c r="I92" t="s">
        <v>655</v>
      </c>
      <c r="J92" t="s">
        <v>22</v>
      </c>
      <c r="K92" t="s">
        <v>27</v>
      </c>
      <c r="L92" t="s">
        <v>5165</v>
      </c>
      <c r="M92" t="s">
        <v>701</v>
      </c>
      <c r="N92" t="s">
        <v>24</v>
      </c>
      <c r="O92" t="s">
        <v>28</v>
      </c>
      <c r="P92" s="1">
        <v>60</v>
      </c>
      <c r="Q92" s="1">
        <v>0</v>
      </c>
      <c r="R92" s="1">
        <v>12926000</v>
      </c>
      <c r="S92" t="s">
        <v>26</v>
      </c>
      <c r="T92" t="s">
        <v>702</v>
      </c>
    </row>
    <row r="93" spans="1:20" x14ac:dyDescent="0.3">
      <c r="A93" t="s">
        <v>18</v>
      </c>
      <c r="B93" t="s">
        <v>19</v>
      </c>
      <c r="C93" t="s">
        <v>703</v>
      </c>
      <c r="D93" t="s">
        <v>5122</v>
      </c>
      <c r="E93" t="s">
        <v>24</v>
      </c>
      <c r="F93" t="s">
        <v>20</v>
      </c>
      <c r="G93" t="s">
        <v>21</v>
      </c>
      <c r="H93" t="s">
        <v>21</v>
      </c>
      <c r="I93" t="s">
        <v>563</v>
      </c>
      <c r="J93" t="s">
        <v>22</v>
      </c>
      <c r="K93" t="s">
        <v>27</v>
      </c>
      <c r="L93" t="s">
        <v>5171</v>
      </c>
      <c r="M93" t="s">
        <v>704</v>
      </c>
      <c r="N93" t="s">
        <v>24</v>
      </c>
      <c r="O93" t="s">
        <v>28</v>
      </c>
      <c r="P93" s="1">
        <v>60</v>
      </c>
      <c r="Q93" s="1">
        <v>0</v>
      </c>
      <c r="R93" s="1">
        <v>12926000</v>
      </c>
      <c r="S93" t="s">
        <v>26</v>
      </c>
      <c r="T93" t="s">
        <v>705</v>
      </c>
    </row>
    <row r="94" spans="1:20" x14ac:dyDescent="0.3">
      <c r="A94" t="s">
        <v>18</v>
      </c>
      <c r="B94" t="s">
        <v>19</v>
      </c>
      <c r="C94" t="s">
        <v>706</v>
      </c>
      <c r="D94" t="s">
        <v>5122</v>
      </c>
      <c r="E94" t="s">
        <v>24</v>
      </c>
      <c r="F94" t="s">
        <v>20</v>
      </c>
      <c r="G94" t="s">
        <v>21</v>
      </c>
      <c r="H94" t="s">
        <v>21</v>
      </c>
      <c r="I94" t="s">
        <v>655</v>
      </c>
      <c r="J94" t="s">
        <v>22</v>
      </c>
      <c r="K94" t="s">
        <v>27</v>
      </c>
      <c r="L94" t="s">
        <v>5165</v>
      </c>
      <c r="M94" t="s">
        <v>707</v>
      </c>
      <c r="N94" t="s">
        <v>24</v>
      </c>
      <c r="O94" t="s">
        <v>28</v>
      </c>
      <c r="P94" s="1">
        <v>60</v>
      </c>
      <c r="Q94" s="1">
        <v>0</v>
      </c>
      <c r="R94" s="1">
        <v>12926000</v>
      </c>
      <c r="S94" t="s">
        <v>26</v>
      </c>
      <c r="T94" t="s">
        <v>708</v>
      </c>
    </row>
    <row r="95" spans="1:20" x14ac:dyDescent="0.3">
      <c r="A95" t="s">
        <v>18</v>
      </c>
      <c r="B95" t="s">
        <v>19</v>
      </c>
      <c r="C95" t="s">
        <v>709</v>
      </c>
      <c r="D95" t="s">
        <v>5122</v>
      </c>
      <c r="E95" t="s">
        <v>24</v>
      </c>
      <c r="F95" t="s">
        <v>20</v>
      </c>
      <c r="G95" t="s">
        <v>21</v>
      </c>
      <c r="H95" t="s">
        <v>21</v>
      </c>
      <c r="I95" t="s">
        <v>655</v>
      </c>
      <c r="J95" t="s">
        <v>22</v>
      </c>
      <c r="K95" t="s">
        <v>27</v>
      </c>
      <c r="L95" t="s">
        <v>5165</v>
      </c>
      <c r="M95" t="s">
        <v>710</v>
      </c>
      <c r="N95" t="s">
        <v>24</v>
      </c>
      <c r="O95" t="s">
        <v>28</v>
      </c>
      <c r="P95" s="1">
        <v>60</v>
      </c>
      <c r="Q95" s="1">
        <v>0</v>
      </c>
      <c r="R95" s="1">
        <v>12926000</v>
      </c>
      <c r="S95" t="s">
        <v>26</v>
      </c>
      <c r="T95" t="s">
        <v>711</v>
      </c>
    </row>
    <row r="96" spans="1:20" x14ac:dyDescent="0.3">
      <c r="A96" t="s">
        <v>18</v>
      </c>
      <c r="B96" t="s">
        <v>19</v>
      </c>
      <c r="C96" t="s">
        <v>712</v>
      </c>
      <c r="D96" t="s">
        <v>5122</v>
      </c>
      <c r="E96" t="s">
        <v>24</v>
      </c>
      <c r="F96" t="s">
        <v>20</v>
      </c>
      <c r="G96" t="s">
        <v>21</v>
      </c>
      <c r="H96" t="s">
        <v>21</v>
      </c>
      <c r="I96" t="s">
        <v>713</v>
      </c>
      <c r="J96" t="s">
        <v>22</v>
      </c>
      <c r="K96" t="s">
        <v>27</v>
      </c>
      <c r="L96" t="s">
        <v>5172</v>
      </c>
      <c r="M96" t="s">
        <v>714</v>
      </c>
      <c r="N96" t="s">
        <v>24</v>
      </c>
      <c r="O96" t="s">
        <v>28</v>
      </c>
      <c r="P96" s="1">
        <v>60</v>
      </c>
      <c r="Q96" s="1">
        <v>0</v>
      </c>
      <c r="R96" s="1">
        <v>12926000</v>
      </c>
      <c r="S96" t="s">
        <v>26</v>
      </c>
      <c r="T96" t="s">
        <v>715</v>
      </c>
    </row>
    <row r="97" spans="1:20" x14ac:dyDescent="0.3">
      <c r="A97" t="s">
        <v>18</v>
      </c>
      <c r="B97" t="s">
        <v>19</v>
      </c>
      <c r="C97" t="s">
        <v>716</v>
      </c>
      <c r="D97" t="s">
        <v>5122</v>
      </c>
      <c r="E97" t="s">
        <v>24</v>
      </c>
      <c r="F97" t="s">
        <v>20</v>
      </c>
      <c r="G97" t="s">
        <v>21</v>
      </c>
      <c r="H97" t="s">
        <v>21</v>
      </c>
      <c r="I97" t="s">
        <v>717</v>
      </c>
      <c r="J97" t="s">
        <v>22</v>
      </c>
      <c r="K97" t="s">
        <v>27</v>
      </c>
      <c r="L97" t="s">
        <v>5173</v>
      </c>
      <c r="M97" t="s">
        <v>718</v>
      </c>
      <c r="N97" t="s">
        <v>24</v>
      </c>
      <c r="O97" t="s">
        <v>28</v>
      </c>
      <c r="P97" s="1">
        <v>60</v>
      </c>
      <c r="Q97" s="1">
        <v>0</v>
      </c>
      <c r="R97" s="1">
        <v>12926000</v>
      </c>
      <c r="S97" t="s">
        <v>26</v>
      </c>
      <c r="T97" t="s">
        <v>719</v>
      </c>
    </row>
    <row r="98" spans="1:20" x14ac:dyDescent="0.3">
      <c r="A98" t="s">
        <v>18</v>
      </c>
      <c r="B98" t="s">
        <v>19</v>
      </c>
      <c r="C98" t="s">
        <v>720</v>
      </c>
      <c r="D98" t="s">
        <v>5122</v>
      </c>
      <c r="E98" t="s">
        <v>24</v>
      </c>
      <c r="F98" t="s">
        <v>20</v>
      </c>
      <c r="G98" t="s">
        <v>21</v>
      </c>
      <c r="H98" t="s">
        <v>21</v>
      </c>
      <c r="I98" t="s">
        <v>564</v>
      </c>
      <c r="J98" t="s">
        <v>22</v>
      </c>
      <c r="K98" t="s">
        <v>27</v>
      </c>
      <c r="L98" t="s">
        <v>5174</v>
      </c>
      <c r="M98" t="s">
        <v>721</v>
      </c>
      <c r="N98" t="s">
        <v>24</v>
      </c>
      <c r="O98" t="s">
        <v>28</v>
      </c>
      <c r="P98" s="1">
        <v>60</v>
      </c>
      <c r="Q98" s="1">
        <v>0</v>
      </c>
      <c r="R98" s="1">
        <v>12926000</v>
      </c>
      <c r="S98" t="s">
        <v>26</v>
      </c>
      <c r="T98" t="s">
        <v>722</v>
      </c>
    </row>
    <row r="99" spans="1:20" x14ac:dyDescent="0.3">
      <c r="A99" t="s">
        <v>18</v>
      </c>
      <c r="B99" t="s">
        <v>19</v>
      </c>
      <c r="C99" t="s">
        <v>723</v>
      </c>
      <c r="D99" t="s">
        <v>5122</v>
      </c>
      <c r="E99" t="s">
        <v>24</v>
      </c>
      <c r="F99" t="s">
        <v>20</v>
      </c>
      <c r="G99" t="s">
        <v>21</v>
      </c>
      <c r="H99" t="s">
        <v>21</v>
      </c>
      <c r="I99" t="s">
        <v>724</v>
      </c>
      <c r="J99" t="s">
        <v>22</v>
      </c>
      <c r="K99" t="s">
        <v>27</v>
      </c>
      <c r="L99" t="s">
        <v>5175</v>
      </c>
      <c r="M99" t="s">
        <v>725</v>
      </c>
      <c r="N99" t="s">
        <v>24</v>
      </c>
      <c r="O99" t="s">
        <v>28</v>
      </c>
      <c r="P99" s="1">
        <v>56</v>
      </c>
      <c r="Q99" s="1">
        <v>0</v>
      </c>
      <c r="R99" s="1">
        <v>12064000</v>
      </c>
      <c r="S99" t="s">
        <v>26</v>
      </c>
      <c r="T99" t="s">
        <v>726</v>
      </c>
    </row>
    <row r="100" spans="1:20" x14ac:dyDescent="0.3">
      <c r="A100" t="s">
        <v>18</v>
      </c>
      <c r="B100" t="s">
        <v>19</v>
      </c>
      <c r="C100" t="s">
        <v>727</v>
      </c>
      <c r="D100" t="s">
        <v>5122</v>
      </c>
      <c r="E100" t="s">
        <v>24</v>
      </c>
      <c r="F100" t="s">
        <v>20</v>
      </c>
      <c r="G100" t="s">
        <v>21</v>
      </c>
      <c r="H100" t="s">
        <v>21</v>
      </c>
      <c r="I100" t="s">
        <v>655</v>
      </c>
      <c r="J100" t="s">
        <v>22</v>
      </c>
      <c r="K100" t="s">
        <v>27</v>
      </c>
      <c r="L100" t="s">
        <v>5165</v>
      </c>
      <c r="M100" t="s">
        <v>728</v>
      </c>
      <c r="N100" t="s">
        <v>24</v>
      </c>
      <c r="O100" t="s">
        <v>28</v>
      </c>
      <c r="P100" s="1">
        <v>90</v>
      </c>
      <c r="Q100" s="1">
        <v>0</v>
      </c>
      <c r="R100" s="1">
        <v>19389000</v>
      </c>
      <c r="S100" t="s">
        <v>26</v>
      </c>
      <c r="T100" t="s">
        <v>729</v>
      </c>
    </row>
    <row r="101" spans="1:20" x14ac:dyDescent="0.3">
      <c r="A101" t="s">
        <v>18</v>
      </c>
      <c r="B101" t="s">
        <v>19</v>
      </c>
      <c r="C101" t="s">
        <v>730</v>
      </c>
      <c r="D101" t="s">
        <v>5122</v>
      </c>
      <c r="E101" t="s">
        <v>24</v>
      </c>
      <c r="F101" t="s">
        <v>20</v>
      </c>
      <c r="G101" t="s">
        <v>21</v>
      </c>
      <c r="H101" t="s">
        <v>21</v>
      </c>
      <c r="I101" t="s">
        <v>655</v>
      </c>
      <c r="J101" t="s">
        <v>22</v>
      </c>
      <c r="K101" t="s">
        <v>27</v>
      </c>
      <c r="L101" t="s">
        <v>5165</v>
      </c>
      <c r="M101" t="s">
        <v>731</v>
      </c>
      <c r="N101" t="s">
        <v>24</v>
      </c>
      <c r="O101" t="s">
        <v>28</v>
      </c>
      <c r="P101" s="1">
        <v>60</v>
      </c>
      <c r="Q101" s="1">
        <v>0</v>
      </c>
      <c r="R101" s="1">
        <v>12926000</v>
      </c>
      <c r="S101" t="s">
        <v>26</v>
      </c>
      <c r="T101" t="s">
        <v>732</v>
      </c>
    </row>
    <row r="102" spans="1:20" x14ac:dyDescent="0.3">
      <c r="A102" t="s">
        <v>18</v>
      </c>
      <c r="B102" t="s">
        <v>19</v>
      </c>
      <c r="C102" t="s">
        <v>733</v>
      </c>
      <c r="D102" t="s">
        <v>5122</v>
      </c>
      <c r="E102" t="s">
        <v>24</v>
      </c>
      <c r="F102" t="s">
        <v>20</v>
      </c>
      <c r="G102" t="s">
        <v>21</v>
      </c>
      <c r="H102" t="s">
        <v>21</v>
      </c>
      <c r="I102" t="s">
        <v>655</v>
      </c>
      <c r="J102" t="s">
        <v>22</v>
      </c>
      <c r="K102" t="s">
        <v>27</v>
      </c>
      <c r="L102" t="s">
        <v>5165</v>
      </c>
      <c r="M102" t="s">
        <v>734</v>
      </c>
      <c r="N102" t="s">
        <v>24</v>
      </c>
      <c r="O102" t="s">
        <v>28</v>
      </c>
      <c r="P102" s="1">
        <v>60</v>
      </c>
      <c r="Q102" s="1">
        <v>0</v>
      </c>
      <c r="R102" s="1">
        <v>12926000</v>
      </c>
      <c r="S102" t="s">
        <v>26</v>
      </c>
      <c r="T102" t="s">
        <v>735</v>
      </c>
    </row>
    <row r="103" spans="1:20" x14ac:dyDescent="0.3">
      <c r="A103" t="s">
        <v>18</v>
      </c>
      <c r="B103" t="s">
        <v>19</v>
      </c>
      <c r="C103" t="s">
        <v>736</v>
      </c>
      <c r="D103" t="s">
        <v>5122</v>
      </c>
      <c r="E103" t="s">
        <v>24</v>
      </c>
      <c r="F103" t="s">
        <v>20</v>
      </c>
      <c r="G103" t="s">
        <v>21</v>
      </c>
      <c r="H103" t="s">
        <v>21</v>
      </c>
      <c r="I103" t="s">
        <v>655</v>
      </c>
      <c r="J103" t="s">
        <v>22</v>
      </c>
      <c r="K103" t="s">
        <v>27</v>
      </c>
      <c r="L103" t="s">
        <v>5165</v>
      </c>
      <c r="M103" t="s">
        <v>737</v>
      </c>
      <c r="N103" t="s">
        <v>24</v>
      </c>
      <c r="O103" t="s">
        <v>28</v>
      </c>
      <c r="P103" s="1">
        <v>60</v>
      </c>
      <c r="Q103" s="1">
        <v>0</v>
      </c>
      <c r="R103" s="1">
        <v>12926000</v>
      </c>
      <c r="S103" t="s">
        <v>26</v>
      </c>
      <c r="T103" t="s">
        <v>738</v>
      </c>
    </row>
    <row r="104" spans="1:20" x14ac:dyDescent="0.3">
      <c r="A104" t="s">
        <v>18</v>
      </c>
      <c r="B104" t="s">
        <v>19</v>
      </c>
      <c r="C104" t="s">
        <v>739</v>
      </c>
      <c r="D104" t="s">
        <v>5122</v>
      </c>
      <c r="E104" t="s">
        <v>24</v>
      </c>
      <c r="F104" t="s">
        <v>20</v>
      </c>
      <c r="G104" t="s">
        <v>21</v>
      </c>
      <c r="H104" t="s">
        <v>21</v>
      </c>
      <c r="I104" t="s">
        <v>740</v>
      </c>
      <c r="J104" t="s">
        <v>22</v>
      </c>
      <c r="K104" t="s">
        <v>27</v>
      </c>
      <c r="L104" t="s">
        <v>5176</v>
      </c>
      <c r="M104" t="s">
        <v>741</v>
      </c>
      <c r="N104" t="s">
        <v>24</v>
      </c>
      <c r="O104" t="s">
        <v>28</v>
      </c>
      <c r="P104" s="1">
        <v>21</v>
      </c>
      <c r="Q104" s="1">
        <v>0</v>
      </c>
      <c r="R104" s="1">
        <v>4523000</v>
      </c>
      <c r="S104" t="s">
        <v>26</v>
      </c>
      <c r="T104" t="s">
        <v>742</v>
      </c>
    </row>
    <row r="105" spans="1:20" x14ac:dyDescent="0.3">
      <c r="A105" t="s">
        <v>18</v>
      </c>
      <c r="B105" t="s">
        <v>19</v>
      </c>
      <c r="C105" t="s">
        <v>743</v>
      </c>
      <c r="D105" t="s">
        <v>5122</v>
      </c>
      <c r="E105" t="s">
        <v>24</v>
      </c>
      <c r="F105" t="s">
        <v>20</v>
      </c>
      <c r="G105" t="s">
        <v>21</v>
      </c>
      <c r="H105" t="s">
        <v>21</v>
      </c>
      <c r="I105" t="s">
        <v>740</v>
      </c>
      <c r="J105" t="s">
        <v>22</v>
      </c>
      <c r="K105" t="s">
        <v>27</v>
      </c>
      <c r="L105" t="s">
        <v>5176</v>
      </c>
      <c r="M105" t="s">
        <v>744</v>
      </c>
      <c r="N105" t="s">
        <v>24</v>
      </c>
      <c r="O105" t="s">
        <v>28</v>
      </c>
      <c r="P105" s="1">
        <v>21</v>
      </c>
      <c r="Q105" s="1">
        <v>0</v>
      </c>
      <c r="R105" s="1">
        <v>4523000</v>
      </c>
      <c r="S105" t="s">
        <v>26</v>
      </c>
      <c r="T105" t="s">
        <v>745</v>
      </c>
    </row>
    <row r="106" spans="1:20" x14ac:dyDescent="0.3">
      <c r="A106" t="s">
        <v>18</v>
      </c>
      <c r="B106" t="s">
        <v>19</v>
      </c>
      <c r="C106" t="s">
        <v>746</v>
      </c>
      <c r="D106" t="s">
        <v>5122</v>
      </c>
      <c r="E106" t="s">
        <v>24</v>
      </c>
      <c r="F106" t="s">
        <v>20</v>
      </c>
      <c r="G106" t="s">
        <v>21</v>
      </c>
      <c r="H106" t="s">
        <v>21</v>
      </c>
      <c r="I106" t="s">
        <v>740</v>
      </c>
      <c r="J106" t="s">
        <v>22</v>
      </c>
      <c r="K106" t="s">
        <v>27</v>
      </c>
      <c r="L106" t="s">
        <v>5176</v>
      </c>
      <c r="M106" t="s">
        <v>747</v>
      </c>
      <c r="N106" t="s">
        <v>24</v>
      </c>
      <c r="O106" t="s">
        <v>28</v>
      </c>
      <c r="P106" s="1">
        <v>32</v>
      </c>
      <c r="Q106" s="1">
        <v>0</v>
      </c>
      <c r="R106" s="1">
        <v>6896000</v>
      </c>
      <c r="S106" t="s">
        <v>26</v>
      </c>
      <c r="T106" t="s">
        <v>748</v>
      </c>
    </row>
    <row r="107" spans="1:20" x14ac:dyDescent="0.3">
      <c r="A107" t="s">
        <v>18</v>
      </c>
      <c r="B107" t="s">
        <v>19</v>
      </c>
      <c r="C107" t="s">
        <v>749</v>
      </c>
      <c r="D107" t="s">
        <v>5122</v>
      </c>
      <c r="E107" t="s">
        <v>24</v>
      </c>
      <c r="F107" t="s">
        <v>20</v>
      </c>
      <c r="G107" t="s">
        <v>21</v>
      </c>
      <c r="H107" t="s">
        <v>21</v>
      </c>
      <c r="I107" t="s">
        <v>740</v>
      </c>
      <c r="J107" t="s">
        <v>22</v>
      </c>
      <c r="K107" t="s">
        <v>27</v>
      </c>
      <c r="L107" t="s">
        <v>5176</v>
      </c>
      <c r="M107" t="s">
        <v>750</v>
      </c>
      <c r="N107" t="s">
        <v>24</v>
      </c>
      <c r="O107" t="s">
        <v>28</v>
      </c>
      <c r="P107" s="1">
        <v>42</v>
      </c>
      <c r="Q107" s="1">
        <v>0</v>
      </c>
      <c r="R107" s="1">
        <v>9050000</v>
      </c>
      <c r="S107" t="s">
        <v>26</v>
      </c>
      <c r="T107" t="s">
        <v>751</v>
      </c>
    </row>
    <row r="108" spans="1:20" x14ac:dyDescent="0.3">
      <c r="A108" t="s">
        <v>18</v>
      </c>
      <c r="B108" t="s">
        <v>19</v>
      </c>
      <c r="C108" t="s">
        <v>756</v>
      </c>
      <c r="D108" t="s">
        <v>5122</v>
      </c>
      <c r="E108" t="s">
        <v>24</v>
      </c>
      <c r="F108" t="s">
        <v>20</v>
      </c>
      <c r="G108" t="s">
        <v>21</v>
      </c>
      <c r="H108" t="s">
        <v>21</v>
      </c>
      <c r="I108" t="s">
        <v>58</v>
      </c>
      <c r="J108" t="s">
        <v>22</v>
      </c>
      <c r="K108" t="s">
        <v>23</v>
      </c>
      <c r="L108" t="s">
        <v>5155</v>
      </c>
      <c r="M108" t="s">
        <v>757</v>
      </c>
      <c r="N108" t="s">
        <v>24</v>
      </c>
      <c r="O108" t="s">
        <v>478</v>
      </c>
      <c r="P108" s="1">
        <v>8063</v>
      </c>
      <c r="Q108" s="1">
        <v>0</v>
      </c>
      <c r="R108" s="1">
        <v>534466000</v>
      </c>
      <c r="S108" t="s">
        <v>26</v>
      </c>
      <c r="T108" t="s">
        <v>758</v>
      </c>
    </row>
    <row r="109" spans="1:20" x14ac:dyDescent="0.3">
      <c r="A109" t="s">
        <v>18</v>
      </c>
      <c r="B109" t="s">
        <v>19</v>
      </c>
      <c r="C109" t="s">
        <v>766</v>
      </c>
      <c r="D109" t="s">
        <v>5122</v>
      </c>
      <c r="E109" t="s">
        <v>24</v>
      </c>
      <c r="F109" t="s">
        <v>20</v>
      </c>
      <c r="G109" t="s">
        <v>21</v>
      </c>
      <c r="H109" t="s">
        <v>29</v>
      </c>
      <c r="I109" t="s">
        <v>767</v>
      </c>
      <c r="J109" t="s">
        <v>22</v>
      </c>
      <c r="K109" t="s">
        <v>27</v>
      </c>
      <c r="L109" t="s">
        <v>5158</v>
      </c>
      <c r="M109" t="s">
        <v>768</v>
      </c>
      <c r="N109" t="s">
        <v>24</v>
      </c>
      <c r="O109" t="s">
        <v>28</v>
      </c>
      <c r="P109" s="1">
        <v>161</v>
      </c>
      <c r="Q109" s="1">
        <v>0</v>
      </c>
      <c r="R109" s="1">
        <v>30683000</v>
      </c>
      <c r="S109" t="s">
        <v>26</v>
      </c>
      <c r="T109" t="s">
        <v>769</v>
      </c>
    </row>
    <row r="110" spans="1:20" x14ac:dyDescent="0.3">
      <c r="A110" t="s">
        <v>18</v>
      </c>
      <c r="B110" t="s">
        <v>19</v>
      </c>
      <c r="C110" t="s">
        <v>900</v>
      </c>
      <c r="D110" t="s">
        <v>5122</v>
      </c>
      <c r="E110" t="s">
        <v>24</v>
      </c>
      <c r="F110" t="s">
        <v>20</v>
      </c>
      <c r="G110" t="s">
        <v>21</v>
      </c>
      <c r="H110" t="s">
        <v>600</v>
      </c>
      <c r="I110" t="s">
        <v>901</v>
      </c>
      <c r="J110" t="s">
        <v>22</v>
      </c>
      <c r="K110" t="s">
        <v>27</v>
      </c>
      <c r="L110" t="s">
        <v>5177</v>
      </c>
      <c r="M110" t="s">
        <v>902</v>
      </c>
      <c r="N110" t="s">
        <v>24</v>
      </c>
      <c r="O110" t="s">
        <v>28</v>
      </c>
      <c r="P110" s="1">
        <v>141</v>
      </c>
      <c r="Q110" s="1">
        <v>0</v>
      </c>
      <c r="R110" s="1">
        <v>26871000</v>
      </c>
      <c r="S110" t="s">
        <v>26</v>
      </c>
      <c r="T110" t="s">
        <v>903</v>
      </c>
    </row>
    <row r="111" spans="1:20" x14ac:dyDescent="0.3">
      <c r="A111" t="s">
        <v>18</v>
      </c>
      <c r="B111" t="s">
        <v>19</v>
      </c>
      <c r="C111" t="s">
        <v>978</v>
      </c>
      <c r="D111" t="s">
        <v>5122</v>
      </c>
      <c r="E111" t="s">
        <v>24</v>
      </c>
      <c r="F111" t="s">
        <v>20</v>
      </c>
      <c r="G111" t="s">
        <v>21</v>
      </c>
      <c r="H111" t="s">
        <v>21</v>
      </c>
      <c r="I111" t="s">
        <v>979</v>
      </c>
      <c r="J111" t="s">
        <v>22</v>
      </c>
      <c r="K111" t="s">
        <v>27</v>
      </c>
      <c r="L111" t="s">
        <v>5178</v>
      </c>
      <c r="M111" t="s">
        <v>980</v>
      </c>
      <c r="N111" t="s">
        <v>24</v>
      </c>
      <c r="O111" t="s">
        <v>28</v>
      </c>
      <c r="P111" s="1">
        <v>29</v>
      </c>
      <c r="Q111" s="1">
        <v>0</v>
      </c>
      <c r="R111" s="1">
        <v>4806000</v>
      </c>
      <c r="S111" t="s">
        <v>26</v>
      </c>
      <c r="T111" t="s">
        <v>981</v>
      </c>
    </row>
    <row r="112" spans="1:20" x14ac:dyDescent="0.3">
      <c r="A112" t="s">
        <v>18</v>
      </c>
      <c r="B112" t="s">
        <v>19</v>
      </c>
      <c r="C112" t="s">
        <v>983</v>
      </c>
      <c r="D112" t="s">
        <v>5122</v>
      </c>
      <c r="E112" t="s">
        <v>24</v>
      </c>
      <c r="F112" t="s">
        <v>20</v>
      </c>
      <c r="G112" t="s">
        <v>21</v>
      </c>
      <c r="H112" t="s">
        <v>21</v>
      </c>
      <c r="I112" t="s">
        <v>984</v>
      </c>
      <c r="J112" t="s">
        <v>22</v>
      </c>
      <c r="K112" t="s">
        <v>27</v>
      </c>
      <c r="L112" t="s">
        <v>5179</v>
      </c>
      <c r="M112" t="s">
        <v>985</v>
      </c>
      <c r="N112" t="s">
        <v>24</v>
      </c>
      <c r="O112" t="s">
        <v>28</v>
      </c>
      <c r="P112" s="1">
        <v>815</v>
      </c>
      <c r="Q112" s="1">
        <v>0</v>
      </c>
      <c r="R112" s="1">
        <v>54023000</v>
      </c>
      <c r="S112" t="s">
        <v>26</v>
      </c>
      <c r="T112" t="s">
        <v>986</v>
      </c>
    </row>
    <row r="113" spans="1:20" x14ac:dyDescent="0.3">
      <c r="A113" t="s">
        <v>18</v>
      </c>
      <c r="B113" t="s">
        <v>19</v>
      </c>
      <c r="C113" t="s">
        <v>1033</v>
      </c>
      <c r="D113" t="s">
        <v>5122</v>
      </c>
      <c r="E113" t="s">
        <v>24</v>
      </c>
      <c r="F113" t="s">
        <v>20</v>
      </c>
      <c r="G113" t="s">
        <v>21</v>
      </c>
      <c r="H113" t="s">
        <v>21</v>
      </c>
      <c r="I113" t="s">
        <v>1034</v>
      </c>
      <c r="J113" t="s">
        <v>22</v>
      </c>
      <c r="K113" t="s">
        <v>27</v>
      </c>
      <c r="L113" t="s">
        <v>5158</v>
      </c>
      <c r="M113" t="s">
        <v>1035</v>
      </c>
      <c r="N113" t="s">
        <v>24</v>
      </c>
      <c r="O113" t="s">
        <v>28</v>
      </c>
      <c r="P113" s="1">
        <v>47</v>
      </c>
      <c r="Q113" s="1">
        <v>0</v>
      </c>
      <c r="R113" s="1">
        <v>6622000</v>
      </c>
      <c r="S113" t="s">
        <v>26</v>
      </c>
      <c r="T113" t="s">
        <v>1036</v>
      </c>
    </row>
    <row r="114" spans="1:20" x14ac:dyDescent="0.3">
      <c r="A114" t="s">
        <v>18</v>
      </c>
      <c r="B114" t="s">
        <v>19</v>
      </c>
      <c r="C114" t="s">
        <v>1066</v>
      </c>
      <c r="D114" t="s">
        <v>5122</v>
      </c>
      <c r="E114" t="s">
        <v>24</v>
      </c>
      <c r="F114" t="s">
        <v>20</v>
      </c>
      <c r="G114" t="s">
        <v>21</v>
      </c>
      <c r="H114" t="s">
        <v>21</v>
      </c>
      <c r="I114" t="s">
        <v>58</v>
      </c>
      <c r="J114" t="s">
        <v>22</v>
      </c>
      <c r="K114" t="s">
        <v>23</v>
      </c>
      <c r="L114" t="s">
        <v>5155</v>
      </c>
      <c r="M114" t="s">
        <v>1067</v>
      </c>
      <c r="N114" t="s">
        <v>24</v>
      </c>
      <c r="O114" t="s">
        <v>28</v>
      </c>
      <c r="P114" s="1">
        <v>20</v>
      </c>
      <c r="Q114" s="1">
        <v>0</v>
      </c>
      <c r="R114" s="1">
        <v>1325000</v>
      </c>
      <c r="S114" t="s">
        <v>26</v>
      </c>
      <c r="T114" t="s">
        <v>1068</v>
      </c>
    </row>
    <row r="115" spans="1:20" x14ac:dyDescent="0.3">
      <c r="A115" t="s">
        <v>18</v>
      </c>
      <c r="B115" t="s">
        <v>19</v>
      </c>
      <c r="C115" t="s">
        <v>1110</v>
      </c>
      <c r="D115" t="s">
        <v>5122</v>
      </c>
      <c r="E115" t="s">
        <v>24</v>
      </c>
      <c r="F115" t="s">
        <v>20</v>
      </c>
      <c r="G115" t="s">
        <v>21</v>
      </c>
      <c r="H115" t="s">
        <v>21</v>
      </c>
      <c r="I115" t="s">
        <v>1111</v>
      </c>
      <c r="J115" t="s">
        <v>22</v>
      </c>
      <c r="K115" t="s">
        <v>27</v>
      </c>
      <c r="L115" t="s">
        <v>5158</v>
      </c>
      <c r="M115" t="s">
        <v>1112</v>
      </c>
      <c r="N115" t="s">
        <v>24</v>
      </c>
      <c r="O115" t="s">
        <v>28</v>
      </c>
      <c r="P115" s="1">
        <v>160</v>
      </c>
      <c r="Q115" s="1">
        <v>0</v>
      </c>
      <c r="R115" s="1">
        <v>10604000</v>
      </c>
      <c r="S115" t="s">
        <v>26</v>
      </c>
      <c r="T115" t="s">
        <v>1113</v>
      </c>
    </row>
    <row r="116" spans="1:20" x14ac:dyDescent="0.3">
      <c r="A116" t="s">
        <v>18</v>
      </c>
      <c r="B116" t="s">
        <v>19</v>
      </c>
      <c r="C116" t="s">
        <v>1126</v>
      </c>
      <c r="D116" t="s">
        <v>5122</v>
      </c>
      <c r="E116" t="s">
        <v>24</v>
      </c>
      <c r="F116" t="s">
        <v>20</v>
      </c>
      <c r="G116" t="s">
        <v>21</v>
      </c>
      <c r="H116" t="s">
        <v>21</v>
      </c>
      <c r="I116" t="s">
        <v>58</v>
      </c>
      <c r="J116" t="s">
        <v>22</v>
      </c>
      <c r="K116" t="s">
        <v>23</v>
      </c>
      <c r="L116" t="s">
        <v>5155</v>
      </c>
      <c r="M116" t="s">
        <v>1127</v>
      </c>
      <c r="N116" t="s">
        <v>24</v>
      </c>
      <c r="O116" t="s">
        <v>28</v>
      </c>
      <c r="P116" s="1">
        <v>1729</v>
      </c>
      <c r="Q116" s="1">
        <v>0</v>
      </c>
      <c r="R116" s="1">
        <v>42605000</v>
      </c>
      <c r="S116" t="s">
        <v>26</v>
      </c>
      <c r="T116" t="s">
        <v>1128</v>
      </c>
    </row>
    <row r="117" spans="1:20" x14ac:dyDescent="0.3">
      <c r="A117" t="s">
        <v>18</v>
      </c>
      <c r="B117" t="s">
        <v>19</v>
      </c>
      <c r="C117" t="s">
        <v>1142</v>
      </c>
      <c r="D117" t="s">
        <v>5122</v>
      </c>
      <c r="E117" t="s">
        <v>24</v>
      </c>
      <c r="F117" t="s">
        <v>20</v>
      </c>
      <c r="G117" t="s">
        <v>21</v>
      </c>
      <c r="H117" t="s">
        <v>21</v>
      </c>
      <c r="I117" t="s">
        <v>1143</v>
      </c>
      <c r="J117" t="s">
        <v>22</v>
      </c>
      <c r="K117" t="s">
        <v>27</v>
      </c>
      <c r="L117" t="s">
        <v>5180</v>
      </c>
      <c r="M117" t="s">
        <v>1144</v>
      </c>
      <c r="N117" t="s">
        <v>24</v>
      </c>
      <c r="O117" t="s">
        <v>28</v>
      </c>
      <c r="P117" s="1">
        <v>228</v>
      </c>
      <c r="Q117" s="1">
        <v>0</v>
      </c>
      <c r="R117" s="1">
        <v>18842000</v>
      </c>
      <c r="S117" t="s">
        <v>26</v>
      </c>
      <c r="T117" t="s">
        <v>1145</v>
      </c>
    </row>
    <row r="118" spans="1:20" x14ac:dyDescent="0.3">
      <c r="A118" t="s">
        <v>18</v>
      </c>
      <c r="B118" t="s">
        <v>19</v>
      </c>
      <c r="C118" t="s">
        <v>1162</v>
      </c>
      <c r="D118" t="s">
        <v>5122</v>
      </c>
      <c r="E118" t="s">
        <v>24</v>
      </c>
      <c r="F118" t="s">
        <v>20</v>
      </c>
      <c r="G118" t="s">
        <v>21</v>
      </c>
      <c r="H118" t="s">
        <v>21</v>
      </c>
      <c r="I118" t="s">
        <v>58</v>
      </c>
      <c r="J118" t="s">
        <v>22</v>
      </c>
      <c r="K118" t="s">
        <v>23</v>
      </c>
      <c r="L118" t="s">
        <v>5155</v>
      </c>
      <c r="M118" t="s">
        <v>1163</v>
      </c>
      <c r="N118" t="s">
        <v>24</v>
      </c>
      <c r="O118" t="s">
        <v>28</v>
      </c>
      <c r="P118" s="1">
        <v>1548</v>
      </c>
      <c r="Q118" s="1">
        <v>0</v>
      </c>
      <c r="R118" s="1">
        <v>333487000</v>
      </c>
      <c r="S118" t="s">
        <v>26</v>
      </c>
      <c r="T118" t="s">
        <v>1164</v>
      </c>
    </row>
    <row r="119" spans="1:20" x14ac:dyDescent="0.3">
      <c r="A119" t="s">
        <v>18</v>
      </c>
      <c r="B119" t="s">
        <v>19</v>
      </c>
      <c r="C119" t="s">
        <v>1165</v>
      </c>
      <c r="D119" t="s">
        <v>5122</v>
      </c>
      <c r="E119" t="s">
        <v>24</v>
      </c>
      <c r="F119" t="s">
        <v>20</v>
      </c>
      <c r="G119" t="s">
        <v>21</v>
      </c>
      <c r="H119" t="s">
        <v>21</v>
      </c>
      <c r="I119" t="s">
        <v>58</v>
      </c>
      <c r="J119" t="s">
        <v>22</v>
      </c>
      <c r="K119" t="s">
        <v>23</v>
      </c>
      <c r="L119" t="s">
        <v>5155</v>
      </c>
      <c r="M119" t="s">
        <v>1166</v>
      </c>
      <c r="N119" t="s">
        <v>24</v>
      </c>
      <c r="O119" t="s">
        <v>28</v>
      </c>
      <c r="P119" s="1">
        <v>744</v>
      </c>
      <c r="Q119" s="1">
        <v>0</v>
      </c>
      <c r="R119" s="1">
        <v>926000</v>
      </c>
      <c r="S119" t="s">
        <v>26</v>
      </c>
      <c r="T119" t="s">
        <v>1167</v>
      </c>
    </row>
    <row r="120" spans="1:20" x14ac:dyDescent="0.3">
      <c r="A120" t="s">
        <v>18</v>
      </c>
      <c r="B120" t="s">
        <v>19</v>
      </c>
      <c r="C120" t="s">
        <v>1168</v>
      </c>
      <c r="D120" t="s">
        <v>5122</v>
      </c>
      <c r="E120" t="s">
        <v>24</v>
      </c>
      <c r="F120" t="s">
        <v>20</v>
      </c>
      <c r="G120" t="s">
        <v>21</v>
      </c>
      <c r="H120" t="s">
        <v>21</v>
      </c>
      <c r="I120" t="s">
        <v>1169</v>
      </c>
      <c r="J120" t="s">
        <v>22</v>
      </c>
      <c r="K120" t="s">
        <v>27</v>
      </c>
      <c r="L120" t="s">
        <v>5181</v>
      </c>
      <c r="M120" t="s">
        <v>1170</v>
      </c>
      <c r="N120" t="s">
        <v>24</v>
      </c>
      <c r="O120" t="s">
        <v>28</v>
      </c>
      <c r="P120" s="1">
        <v>211</v>
      </c>
      <c r="Q120" s="1">
        <v>0</v>
      </c>
      <c r="R120" s="1">
        <v>45455000</v>
      </c>
      <c r="S120" t="s">
        <v>26</v>
      </c>
      <c r="T120" t="s">
        <v>1171</v>
      </c>
    </row>
    <row r="121" spans="1:20" x14ac:dyDescent="0.3">
      <c r="A121" t="s">
        <v>18</v>
      </c>
      <c r="B121" t="s">
        <v>19</v>
      </c>
      <c r="C121" t="s">
        <v>1172</v>
      </c>
      <c r="D121" t="s">
        <v>5122</v>
      </c>
      <c r="E121" t="s">
        <v>24</v>
      </c>
      <c r="F121" t="s">
        <v>20</v>
      </c>
      <c r="G121" t="s">
        <v>21</v>
      </c>
      <c r="H121" t="s">
        <v>21</v>
      </c>
      <c r="I121" t="s">
        <v>58</v>
      </c>
      <c r="J121" t="s">
        <v>22</v>
      </c>
      <c r="K121" t="s">
        <v>23</v>
      </c>
      <c r="L121" t="s">
        <v>5155</v>
      </c>
      <c r="M121" t="s">
        <v>1173</v>
      </c>
      <c r="N121" t="s">
        <v>24</v>
      </c>
      <c r="O121" t="s">
        <v>177</v>
      </c>
      <c r="P121" s="1">
        <v>7383</v>
      </c>
      <c r="Q121" s="1">
        <v>0</v>
      </c>
      <c r="R121" s="1">
        <v>305869000</v>
      </c>
      <c r="S121" t="s">
        <v>26</v>
      </c>
      <c r="T121" t="s">
        <v>1174</v>
      </c>
    </row>
    <row r="122" spans="1:20" x14ac:dyDescent="0.3">
      <c r="A122" t="s">
        <v>18</v>
      </c>
      <c r="B122" t="s">
        <v>19</v>
      </c>
      <c r="C122" t="s">
        <v>1175</v>
      </c>
      <c r="D122" t="s">
        <v>5122</v>
      </c>
      <c r="E122" t="s">
        <v>24</v>
      </c>
      <c r="F122" t="s">
        <v>20</v>
      </c>
      <c r="G122" t="s">
        <v>21</v>
      </c>
      <c r="H122" t="s">
        <v>21</v>
      </c>
      <c r="I122" t="s">
        <v>1176</v>
      </c>
      <c r="J122" t="s">
        <v>22</v>
      </c>
      <c r="K122" t="s">
        <v>23</v>
      </c>
      <c r="L122" t="s">
        <v>5182</v>
      </c>
      <c r="M122" t="s">
        <v>1177</v>
      </c>
      <c r="N122" t="s">
        <v>24</v>
      </c>
      <c r="O122" t="s">
        <v>28</v>
      </c>
      <c r="P122" s="1">
        <v>5407</v>
      </c>
      <c r="Q122" s="1">
        <v>0</v>
      </c>
      <c r="R122" s="1">
        <v>6720000</v>
      </c>
      <c r="S122" t="s">
        <v>26</v>
      </c>
      <c r="T122" t="s">
        <v>1178</v>
      </c>
    </row>
    <row r="123" spans="1:20" x14ac:dyDescent="0.3">
      <c r="A123" t="s">
        <v>18</v>
      </c>
      <c r="B123" t="s">
        <v>19</v>
      </c>
      <c r="C123" t="s">
        <v>1180</v>
      </c>
      <c r="D123" t="s">
        <v>5122</v>
      </c>
      <c r="E123" t="s">
        <v>24</v>
      </c>
      <c r="F123" t="s">
        <v>20</v>
      </c>
      <c r="G123" t="s">
        <v>21</v>
      </c>
      <c r="H123" t="s">
        <v>21</v>
      </c>
      <c r="I123" t="s">
        <v>1179</v>
      </c>
      <c r="J123" t="s">
        <v>22</v>
      </c>
      <c r="K123" t="s">
        <v>27</v>
      </c>
      <c r="L123" t="s">
        <v>5183</v>
      </c>
      <c r="M123" t="s">
        <v>1181</v>
      </c>
      <c r="N123" t="s">
        <v>24</v>
      </c>
      <c r="O123" t="s">
        <v>28</v>
      </c>
      <c r="P123" s="1">
        <v>44</v>
      </c>
      <c r="Q123" s="1">
        <v>0</v>
      </c>
      <c r="R123" s="1">
        <v>4010000</v>
      </c>
      <c r="S123" t="s">
        <v>26</v>
      </c>
      <c r="T123" t="s">
        <v>1182</v>
      </c>
    </row>
    <row r="124" spans="1:20" x14ac:dyDescent="0.3">
      <c r="A124" t="s">
        <v>18</v>
      </c>
      <c r="B124" t="s">
        <v>19</v>
      </c>
      <c r="C124" t="s">
        <v>1183</v>
      </c>
      <c r="D124" t="s">
        <v>5122</v>
      </c>
      <c r="E124" t="s">
        <v>24</v>
      </c>
      <c r="F124" t="s">
        <v>20</v>
      </c>
      <c r="G124" t="s">
        <v>21</v>
      </c>
      <c r="H124" t="s">
        <v>21</v>
      </c>
      <c r="I124" t="s">
        <v>58</v>
      </c>
      <c r="J124" t="s">
        <v>22</v>
      </c>
      <c r="K124" t="s">
        <v>23</v>
      </c>
      <c r="L124" t="s">
        <v>5155</v>
      </c>
      <c r="M124" t="s">
        <v>1184</v>
      </c>
      <c r="N124" t="s">
        <v>24</v>
      </c>
      <c r="O124" t="s">
        <v>28</v>
      </c>
      <c r="P124" s="1">
        <v>128</v>
      </c>
      <c r="Q124" s="1">
        <v>0</v>
      </c>
      <c r="R124" s="1">
        <v>11666000</v>
      </c>
      <c r="S124" t="s">
        <v>26</v>
      </c>
      <c r="T124" t="s">
        <v>1185</v>
      </c>
    </row>
    <row r="125" spans="1:20" x14ac:dyDescent="0.3">
      <c r="A125" t="s">
        <v>18</v>
      </c>
      <c r="B125" t="s">
        <v>19</v>
      </c>
      <c r="C125" t="s">
        <v>1190</v>
      </c>
      <c r="D125" t="s">
        <v>5122</v>
      </c>
      <c r="E125" t="s">
        <v>24</v>
      </c>
      <c r="F125" t="s">
        <v>20</v>
      </c>
      <c r="G125" t="s">
        <v>21</v>
      </c>
      <c r="H125" t="s">
        <v>21</v>
      </c>
      <c r="I125" t="s">
        <v>58</v>
      </c>
      <c r="J125" t="s">
        <v>22</v>
      </c>
      <c r="K125" t="s">
        <v>23</v>
      </c>
      <c r="L125" t="s">
        <v>5155</v>
      </c>
      <c r="M125" t="s">
        <v>1191</v>
      </c>
      <c r="N125" t="s">
        <v>24</v>
      </c>
      <c r="O125" t="s">
        <v>28</v>
      </c>
      <c r="P125" s="1">
        <v>103</v>
      </c>
      <c r="Q125" s="1">
        <v>0</v>
      </c>
      <c r="R125" s="1">
        <v>126000</v>
      </c>
      <c r="S125" t="s">
        <v>26</v>
      </c>
      <c r="T125" t="s">
        <v>1192</v>
      </c>
    </row>
    <row r="126" spans="1:20" x14ac:dyDescent="0.3">
      <c r="A126" t="s">
        <v>18</v>
      </c>
      <c r="B126" t="s">
        <v>19</v>
      </c>
      <c r="C126" t="s">
        <v>1193</v>
      </c>
      <c r="D126" t="s">
        <v>5122</v>
      </c>
      <c r="E126" t="s">
        <v>24</v>
      </c>
      <c r="F126" t="s">
        <v>20</v>
      </c>
      <c r="G126" t="s">
        <v>21</v>
      </c>
      <c r="H126" t="s">
        <v>21</v>
      </c>
      <c r="I126" t="s">
        <v>58</v>
      </c>
      <c r="J126" t="s">
        <v>22</v>
      </c>
      <c r="K126" t="s">
        <v>23</v>
      </c>
      <c r="L126" t="s">
        <v>5155</v>
      </c>
      <c r="M126" t="s">
        <v>1194</v>
      </c>
      <c r="N126" t="s">
        <v>24</v>
      </c>
      <c r="O126" t="s">
        <v>28</v>
      </c>
      <c r="P126" s="1">
        <v>41</v>
      </c>
      <c r="Q126" s="1">
        <v>0</v>
      </c>
      <c r="R126" s="1">
        <v>50000</v>
      </c>
      <c r="S126" t="s">
        <v>26</v>
      </c>
      <c r="T126" t="s">
        <v>1195</v>
      </c>
    </row>
    <row r="127" spans="1:20" x14ac:dyDescent="0.3">
      <c r="A127" t="s">
        <v>18</v>
      </c>
      <c r="B127" t="s">
        <v>19</v>
      </c>
      <c r="C127" t="s">
        <v>1196</v>
      </c>
      <c r="D127" t="s">
        <v>5122</v>
      </c>
      <c r="E127" t="s">
        <v>24</v>
      </c>
      <c r="F127" t="s">
        <v>20</v>
      </c>
      <c r="G127" t="s">
        <v>21</v>
      </c>
      <c r="H127" t="s">
        <v>21</v>
      </c>
      <c r="I127" t="s">
        <v>58</v>
      </c>
      <c r="J127" t="s">
        <v>22</v>
      </c>
      <c r="K127" t="s">
        <v>23</v>
      </c>
      <c r="L127" t="s">
        <v>5155</v>
      </c>
      <c r="M127" t="s">
        <v>1197</v>
      </c>
      <c r="N127" t="s">
        <v>24</v>
      </c>
      <c r="O127" t="s">
        <v>28</v>
      </c>
      <c r="P127" s="1">
        <v>102</v>
      </c>
      <c r="Q127" s="1">
        <v>0</v>
      </c>
      <c r="R127" s="1">
        <v>126000</v>
      </c>
      <c r="S127" t="s">
        <v>26</v>
      </c>
      <c r="T127" t="s">
        <v>1198</v>
      </c>
    </row>
    <row r="128" spans="1:20" x14ac:dyDescent="0.3">
      <c r="A128" t="s">
        <v>18</v>
      </c>
      <c r="B128" t="s">
        <v>19</v>
      </c>
      <c r="C128" t="s">
        <v>1199</v>
      </c>
      <c r="D128" t="s">
        <v>5122</v>
      </c>
      <c r="E128" t="s">
        <v>24</v>
      </c>
      <c r="F128" t="s">
        <v>20</v>
      </c>
      <c r="G128" t="s">
        <v>21</v>
      </c>
      <c r="H128" t="s">
        <v>21</v>
      </c>
      <c r="I128" t="s">
        <v>444</v>
      </c>
      <c r="J128" t="s">
        <v>22</v>
      </c>
      <c r="K128" t="s">
        <v>23</v>
      </c>
      <c r="L128" t="s">
        <v>5184</v>
      </c>
      <c r="M128" t="s">
        <v>1200</v>
      </c>
      <c r="N128" t="s">
        <v>24</v>
      </c>
      <c r="O128" t="s">
        <v>28</v>
      </c>
      <c r="P128" s="1">
        <v>6480</v>
      </c>
      <c r="Q128" s="1">
        <v>0</v>
      </c>
      <c r="R128" s="1">
        <v>8054000</v>
      </c>
      <c r="S128" t="s">
        <v>26</v>
      </c>
      <c r="T128" t="s">
        <v>1201</v>
      </c>
    </row>
    <row r="129" spans="1:20" x14ac:dyDescent="0.3">
      <c r="A129" t="s">
        <v>18</v>
      </c>
      <c r="B129" t="s">
        <v>19</v>
      </c>
      <c r="C129" t="s">
        <v>1202</v>
      </c>
      <c r="D129" t="s">
        <v>5122</v>
      </c>
      <c r="E129" t="s">
        <v>24</v>
      </c>
      <c r="F129" t="s">
        <v>20</v>
      </c>
      <c r="G129" t="s">
        <v>21</v>
      </c>
      <c r="H129" t="s">
        <v>21</v>
      </c>
      <c r="I129" t="s">
        <v>58</v>
      </c>
      <c r="J129" t="s">
        <v>22</v>
      </c>
      <c r="K129" t="s">
        <v>23</v>
      </c>
      <c r="L129" t="s">
        <v>5155</v>
      </c>
      <c r="M129" t="s">
        <v>1203</v>
      </c>
      <c r="N129" t="s">
        <v>24</v>
      </c>
      <c r="O129" t="s">
        <v>28</v>
      </c>
      <c r="P129" s="1">
        <v>5073</v>
      </c>
      <c r="Q129" s="1">
        <v>0</v>
      </c>
      <c r="R129" s="1">
        <v>6305000</v>
      </c>
      <c r="S129" t="s">
        <v>26</v>
      </c>
      <c r="T129" t="s">
        <v>1204</v>
      </c>
    </row>
    <row r="130" spans="1:20" x14ac:dyDescent="0.3">
      <c r="A130" t="s">
        <v>18</v>
      </c>
      <c r="B130" t="s">
        <v>19</v>
      </c>
      <c r="C130" t="s">
        <v>1205</v>
      </c>
      <c r="D130" t="s">
        <v>5122</v>
      </c>
      <c r="E130" t="s">
        <v>24</v>
      </c>
      <c r="F130" t="s">
        <v>20</v>
      </c>
      <c r="G130" t="s">
        <v>21</v>
      </c>
      <c r="H130" t="s">
        <v>21</v>
      </c>
      <c r="I130" t="s">
        <v>1206</v>
      </c>
      <c r="J130" t="s">
        <v>22</v>
      </c>
      <c r="K130" t="s">
        <v>27</v>
      </c>
      <c r="L130" t="s">
        <v>5185</v>
      </c>
      <c r="M130" t="s">
        <v>1207</v>
      </c>
      <c r="N130" t="s">
        <v>24</v>
      </c>
      <c r="O130" t="s">
        <v>28</v>
      </c>
      <c r="P130" s="1">
        <v>2217</v>
      </c>
      <c r="Q130" s="1">
        <v>0</v>
      </c>
      <c r="R130" s="1">
        <v>2755000</v>
      </c>
      <c r="S130" t="s">
        <v>26</v>
      </c>
      <c r="T130" t="s">
        <v>1208</v>
      </c>
    </row>
    <row r="131" spans="1:20" x14ac:dyDescent="0.3">
      <c r="A131" t="s">
        <v>18</v>
      </c>
      <c r="B131" t="s">
        <v>19</v>
      </c>
      <c r="C131" t="s">
        <v>1209</v>
      </c>
      <c r="D131" t="s">
        <v>5122</v>
      </c>
      <c r="E131" t="s">
        <v>24</v>
      </c>
      <c r="F131" t="s">
        <v>20</v>
      </c>
      <c r="G131" t="s">
        <v>21</v>
      </c>
      <c r="H131" t="s">
        <v>21</v>
      </c>
      <c r="I131" t="s">
        <v>1206</v>
      </c>
      <c r="J131" t="s">
        <v>22</v>
      </c>
      <c r="K131" t="s">
        <v>27</v>
      </c>
      <c r="L131" t="s">
        <v>5185</v>
      </c>
      <c r="M131" t="s">
        <v>1210</v>
      </c>
      <c r="N131" t="s">
        <v>24</v>
      </c>
      <c r="O131" t="s">
        <v>28</v>
      </c>
      <c r="P131" s="1">
        <v>2217</v>
      </c>
      <c r="Q131" s="1">
        <v>0</v>
      </c>
      <c r="R131" s="1">
        <v>2755000</v>
      </c>
      <c r="S131" t="s">
        <v>26</v>
      </c>
      <c r="T131" t="s">
        <v>1211</v>
      </c>
    </row>
    <row r="132" spans="1:20" x14ac:dyDescent="0.3">
      <c r="A132" t="s">
        <v>18</v>
      </c>
      <c r="B132" t="s">
        <v>19</v>
      </c>
      <c r="C132" t="s">
        <v>1212</v>
      </c>
      <c r="D132" t="s">
        <v>5122</v>
      </c>
      <c r="E132" t="s">
        <v>24</v>
      </c>
      <c r="F132" t="s">
        <v>20</v>
      </c>
      <c r="G132" t="s">
        <v>21</v>
      </c>
      <c r="H132" t="s">
        <v>21</v>
      </c>
      <c r="I132" t="s">
        <v>1213</v>
      </c>
      <c r="J132" t="s">
        <v>22</v>
      </c>
      <c r="K132" t="s">
        <v>27</v>
      </c>
      <c r="L132" t="s">
        <v>5186</v>
      </c>
      <c r="M132" t="s">
        <v>1214</v>
      </c>
      <c r="N132" t="s">
        <v>24</v>
      </c>
      <c r="O132" t="s">
        <v>28</v>
      </c>
      <c r="P132" s="1">
        <v>2217</v>
      </c>
      <c r="Q132" s="1">
        <v>0</v>
      </c>
      <c r="R132" s="1">
        <v>2755000</v>
      </c>
      <c r="S132" t="s">
        <v>26</v>
      </c>
      <c r="T132" t="s">
        <v>1215</v>
      </c>
    </row>
    <row r="133" spans="1:20" x14ac:dyDescent="0.3">
      <c r="A133" t="s">
        <v>18</v>
      </c>
      <c r="B133" t="s">
        <v>19</v>
      </c>
      <c r="C133" t="s">
        <v>1216</v>
      </c>
      <c r="D133" t="s">
        <v>5122</v>
      </c>
      <c r="E133" t="s">
        <v>24</v>
      </c>
      <c r="F133" t="s">
        <v>20</v>
      </c>
      <c r="G133" t="s">
        <v>21</v>
      </c>
      <c r="H133" t="s">
        <v>21</v>
      </c>
      <c r="I133" t="s">
        <v>1213</v>
      </c>
      <c r="J133" t="s">
        <v>22</v>
      </c>
      <c r="K133" t="s">
        <v>27</v>
      </c>
      <c r="L133" t="s">
        <v>5186</v>
      </c>
      <c r="M133" t="s">
        <v>1217</v>
      </c>
      <c r="N133" t="s">
        <v>24</v>
      </c>
      <c r="O133" t="s">
        <v>28</v>
      </c>
      <c r="P133" s="1">
        <v>3349</v>
      </c>
      <c r="Q133" s="1">
        <v>0</v>
      </c>
      <c r="R133" s="1">
        <v>4163000</v>
      </c>
      <c r="S133" t="s">
        <v>26</v>
      </c>
      <c r="T133" t="s">
        <v>1218</v>
      </c>
    </row>
    <row r="134" spans="1:20" x14ac:dyDescent="0.3">
      <c r="A134" t="s">
        <v>18</v>
      </c>
      <c r="B134" t="s">
        <v>19</v>
      </c>
      <c r="C134" t="s">
        <v>1219</v>
      </c>
      <c r="D134" t="s">
        <v>5122</v>
      </c>
      <c r="E134" t="s">
        <v>24</v>
      </c>
      <c r="F134" t="s">
        <v>20</v>
      </c>
      <c r="G134" t="s">
        <v>21</v>
      </c>
      <c r="H134" t="s">
        <v>30</v>
      </c>
      <c r="I134" t="s">
        <v>1220</v>
      </c>
      <c r="J134" t="s">
        <v>22</v>
      </c>
      <c r="K134" t="s">
        <v>27</v>
      </c>
      <c r="L134" t="s">
        <v>5187</v>
      </c>
      <c r="M134" t="s">
        <v>1221</v>
      </c>
      <c r="N134" t="s">
        <v>24</v>
      </c>
      <c r="O134" t="s">
        <v>28</v>
      </c>
      <c r="P134" s="1">
        <v>730</v>
      </c>
      <c r="Q134" s="1">
        <v>0</v>
      </c>
      <c r="R134" s="1">
        <v>908000</v>
      </c>
      <c r="S134" t="s">
        <v>26</v>
      </c>
      <c r="T134" t="s">
        <v>1222</v>
      </c>
    </row>
    <row r="135" spans="1:20" x14ac:dyDescent="0.3">
      <c r="A135" t="s">
        <v>18</v>
      </c>
      <c r="B135" t="s">
        <v>19</v>
      </c>
      <c r="C135" t="s">
        <v>1224</v>
      </c>
      <c r="D135" t="s">
        <v>5122</v>
      </c>
      <c r="E135" t="s">
        <v>24</v>
      </c>
      <c r="F135" t="s">
        <v>20</v>
      </c>
      <c r="G135" t="s">
        <v>21</v>
      </c>
      <c r="H135" t="s">
        <v>21</v>
      </c>
      <c r="I135" t="s">
        <v>1213</v>
      </c>
      <c r="J135" t="s">
        <v>22</v>
      </c>
      <c r="K135" t="s">
        <v>27</v>
      </c>
      <c r="L135" t="s">
        <v>5186</v>
      </c>
      <c r="M135" t="s">
        <v>1225</v>
      </c>
      <c r="N135" t="s">
        <v>24</v>
      </c>
      <c r="O135" t="s">
        <v>28</v>
      </c>
      <c r="P135" s="1">
        <v>2120</v>
      </c>
      <c r="Q135" s="1">
        <v>0</v>
      </c>
      <c r="R135" s="1">
        <v>2634000</v>
      </c>
      <c r="S135" t="s">
        <v>26</v>
      </c>
      <c r="T135" t="s">
        <v>1226</v>
      </c>
    </row>
    <row r="136" spans="1:20" x14ac:dyDescent="0.3">
      <c r="A136" t="s">
        <v>18</v>
      </c>
      <c r="B136" t="s">
        <v>19</v>
      </c>
      <c r="C136" t="s">
        <v>1227</v>
      </c>
      <c r="D136" t="s">
        <v>5122</v>
      </c>
      <c r="E136" t="s">
        <v>24</v>
      </c>
      <c r="F136" t="s">
        <v>20</v>
      </c>
      <c r="G136" t="s">
        <v>21</v>
      </c>
      <c r="H136" t="s">
        <v>31</v>
      </c>
      <c r="I136" t="s">
        <v>1228</v>
      </c>
      <c r="J136" t="s">
        <v>22</v>
      </c>
      <c r="K136" t="s">
        <v>27</v>
      </c>
      <c r="L136" t="s">
        <v>5188</v>
      </c>
      <c r="M136" t="s">
        <v>1229</v>
      </c>
      <c r="N136" t="s">
        <v>24</v>
      </c>
      <c r="O136" t="s">
        <v>28</v>
      </c>
      <c r="P136" s="1">
        <v>1500</v>
      </c>
      <c r="Q136" s="1">
        <v>0</v>
      </c>
      <c r="R136" s="1">
        <v>1866000</v>
      </c>
      <c r="S136" t="s">
        <v>26</v>
      </c>
      <c r="T136" t="s">
        <v>1230</v>
      </c>
    </row>
    <row r="137" spans="1:20" x14ac:dyDescent="0.3">
      <c r="A137" t="s">
        <v>18</v>
      </c>
      <c r="B137" t="s">
        <v>19</v>
      </c>
      <c r="C137" t="s">
        <v>1231</v>
      </c>
      <c r="D137" t="s">
        <v>5122</v>
      </c>
      <c r="E137" t="s">
        <v>24</v>
      </c>
      <c r="F137" t="s">
        <v>20</v>
      </c>
      <c r="G137" t="s">
        <v>21</v>
      </c>
      <c r="H137" t="s">
        <v>285</v>
      </c>
      <c r="I137" t="s">
        <v>1232</v>
      </c>
      <c r="J137" t="s">
        <v>22</v>
      </c>
      <c r="K137" t="s">
        <v>27</v>
      </c>
      <c r="L137" t="s">
        <v>5189</v>
      </c>
      <c r="M137" t="s">
        <v>1233</v>
      </c>
      <c r="N137" t="s">
        <v>24</v>
      </c>
      <c r="O137" t="s">
        <v>28</v>
      </c>
      <c r="P137" s="1">
        <v>2340</v>
      </c>
      <c r="Q137" s="1">
        <v>0</v>
      </c>
      <c r="R137" s="1">
        <v>2907000</v>
      </c>
      <c r="S137" t="s">
        <v>26</v>
      </c>
      <c r="T137" t="s">
        <v>1234</v>
      </c>
    </row>
    <row r="138" spans="1:20" x14ac:dyDescent="0.3">
      <c r="A138" t="s">
        <v>18</v>
      </c>
      <c r="B138" t="s">
        <v>19</v>
      </c>
      <c r="C138" t="s">
        <v>1235</v>
      </c>
      <c r="D138" t="s">
        <v>5122</v>
      </c>
      <c r="E138" t="s">
        <v>24</v>
      </c>
      <c r="F138" t="s">
        <v>20</v>
      </c>
      <c r="G138" t="s">
        <v>21</v>
      </c>
      <c r="H138" t="s">
        <v>30</v>
      </c>
      <c r="I138" t="s">
        <v>1223</v>
      </c>
      <c r="J138" t="s">
        <v>22</v>
      </c>
      <c r="K138" t="s">
        <v>27</v>
      </c>
      <c r="L138" t="s">
        <v>5190</v>
      </c>
      <c r="M138" t="s">
        <v>1236</v>
      </c>
      <c r="N138" t="s">
        <v>24</v>
      </c>
      <c r="O138" t="s">
        <v>28</v>
      </c>
      <c r="P138" s="1">
        <v>10722</v>
      </c>
      <c r="Q138" s="1">
        <v>0</v>
      </c>
      <c r="R138" s="1">
        <v>13327000</v>
      </c>
      <c r="S138" t="s">
        <v>26</v>
      </c>
      <c r="T138" t="s">
        <v>1237</v>
      </c>
    </row>
    <row r="139" spans="1:20" x14ac:dyDescent="0.3">
      <c r="A139" t="s">
        <v>18</v>
      </c>
      <c r="B139" t="s">
        <v>19</v>
      </c>
      <c r="C139" t="s">
        <v>1238</v>
      </c>
      <c r="D139" t="s">
        <v>5122</v>
      </c>
      <c r="E139" t="s">
        <v>24</v>
      </c>
      <c r="F139" t="s">
        <v>20</v>
      </c>
      <c r="G139" t="s">
        <v>21</v>
      </c>
      <c r="H139" t="s">
        <v>21</v>
      </c>
      <c r="I139" t="s">
        <v>1239</v>
      </c>
      <c r="J139" t="s">
        <v>22</v>
      </c>
      <c r="K139" t="s">
        <v>27</v>
      </c>
      <c r="L139" t="s">
        <v>5191</v>
      </c>
      <c r="M139" t="s">
        <v>1240</v>
      </c>
      <c r="N139" t="s">
        <v>24</v>
      </c>
      <c r="O139" t="s">
        <v>28</v>
      </c>
      <c r="P139" s="1">
        <v>351</v>
      </c>
      <c r="Q139" s="1">
        <v>0</v>
      </c>
      <c r="R139" s="1">
        <v>436000</v>
      </c>
      <c r="S139" t="s">
        <v>26</v>
      </c>
      <c r="T139" t="s">
        <v>1241</v>
      </c>
    </row>
    <row r="140" spans="1:20" x14ac:dyDescent="0.3">
      <c r="A140" t="s">
        <v>18</v>
      </c>
      <c r="B140" t="s">
        <v>19</v>
      </c>
      <c r="C140" t="s">
        <v>1242</v>
      </c>
      <c r="D140" t="s">
        <v>5122</v>
      </c>
      <c r="E140" t="s">
        <v>24</v>
      </c>
      <c r="F140" t="s">
        <v>20</v>
      </c>
      <c r="G140" t="s">
        <v>21</v>
      </c>
      <c r="H140" t="s">
        <v>21</v>
      </c>
      <c r="I140" t="s">
        <v>58</v>
      </c>
      <c r="J140" t="s">
        <v>22</v>
      </c>
      <c r="K140" t="s">
        <v>23</v>
      </c>
      <c r="L140" t="s">
        <v>5155</v>
      </c>
      <c r="M140" t="s">
        <v>1243</v>
      </c>
      <c r="N140" t="s">
        <v>24</v>
      </c>
      <c r="O140" t="s">
        <v>28</v>
      </c>
      <c r="P140" s="1">
        <v>2534</v>
      </c>
      <c r="Q140" s="1">
        <v>0</v>
      </c>
      <c r="R140" s="1">
        <v>3150000</v>
      </c>
      <c r="S140" t="s">
        <v>26</v>
      </c>
      <c r="T140" t="s">
        <v>1244</v>
      </c>
    </row>
    <row r="141" spans="1:20" x14ac:dyDescent="0.3">
      <c r="A141" t="s">
        <v>18</v>
      </c>
      <c r="B141" t="s">
        <v>19</v>
      </c>
      <c r="C141" t="s">
        <v>1245</v>
      </c>
      <c r="D141" t="s">
        <v>5122</v>
      </c>
      <c r="E141" t="s">
        <v>24</v>
      </c>
      <c r="F141" t="s">
        <v>20</v>
      </c>
      <c r="G141" t="s">
        <v>21</v>
      </c>
      <c r="H141" t="s">
        <v>21</v>
      </c>
      <c r="I141" t="s">
        <v>58</v>
      </c>
      <c r="J141" t="s">
        <v>22</v>
      </c>
      <c r="K141" t="s">
        <v>23</v>
      </c>
      <c r="L141" t="s">
        <v>5155</v>
      </c>
      <c r="M141" t="s">
        <v>1246</v>
      </c>
      <c r="N141" t="s">
        <v>24</v>
      </c>
      <c r="O141" t="s">
        <v>28</v>
      </c>
      <c r="P141" s="1">
        <v>41</v>
      </c>
      <c r="Q141" s="1">
        <v>0</v>
      </c>
      <c r="R141" s="1">
        <v>50000</v>
      </c>
      <c r="S141" t="s">
        <v>26</v>
      </c>
      <c r="T141" t="s">
        <v>1247</v>
      </c>
    </row>
    <row r="142" spans="1:20" x14ac:dyDescent="0.3">
      <c r="A142" t="s">
        <v>18</v>
      </c>
      <c r="B142" t="s">
        <v>19</v>
      </c>
      <c r="C142" t="s">
        <v>1248</v>
      </c>
      <c r="D142" t="s">
        <v>5122</v>
      </c>
      <c r="E142" t="s">
        <v>24</v>
      </c>
      <c r="F142" t="s">
        <v>20</v>
      </c>
      <c r="G142" t="s">
        <v>21</v>
      </c>
      <c r="H142" t="s">
        <v>21</v>
      </c>
      <c r="I142" t="s">
        <v>88</v>
      </c>
      <c r="J142" t="s">
        <v>22</v>
      </c>
      <c r="K142" t="s">
        <v>27</v>
      </c>
      <c r="L142" t="s">
        <v>5192</v>
      </c>
      <c r="M142" t="s">
        <v>1249</v>
      </c>
      <c r="N142" t="s">
        <v>24</v>
      </c>
      <c r="O142" t="s">
        <v>28</v>
      </c>
      <c r="P142" s="1">
        <v>27</v>
      </c>
      <c r="Q142" s="1">
        <v>0</v>
      </c>
      <c r="R142" s="1">
        <v>34000</v>
      </c>
      <c r="S142" t="s">
        <v>26</v>
      </c>
      <c r="T142" t="s">
        <v>1250</v>
      </c>
    </row>
    <row r="143" spans="1:20" x14ac:dyDescent="0.3">
      <c r="A143" t="s">
        <v>18</v>
      </c>
      <c r="B143" t="s">
        <v>19</v>
      </c>
      <c r="C143" t="s">
        <v>1251</v>
      </c>
      <c r="D143" t="s">
        <v>5122</v>
      </c>
      <c r="E143" t="s">
        <v>24</v>
      </c>
      <c r="F143" t="s">
        <v>20</v>
      </c>
      <c r="G143" t="s">
        <v>21</v>
      </c>
      <c r="H143" t="s">
        <v>21</v>
      </c>
      <c r="I143" t="s">
        <v>1252</v>
      </c>
      <c r="J143" t="s">
        <v>22</v>
      </c>
      <c r="K143" t="s">
        <v>27</v>
      </c>
      <c r="L143" t="s">
        <v>5193</v>
      </c>
      <c r="M143" t="s">
        <v>1253</v>
      </c>
      <c r="N143" t="s">
        <v>24</v>
      </c>
      <c r="O143" t="s">
        <v>28</v>
      </c>
      <c r="P143" s="1">
        <v>28</v>
      </c>
      <c r="Q143" s="1">
        <v>0</v>
      </c>
      <c r="R143" s="1">
        <v>36000</v>
      </c>
      <c r="S143" t="s">
        <v>26</v>
      </c>
      <c r="T143" t="s">
        <v>1254</v>
      </c>
    </row>
    <row r="144" spans="1:20" x14ac:dyDescent="0.3">
      <c r="A144" t="s">
        <v>18</v>
      </c>
      <c r="B144" t="s">
        <v>19</v>
      </c>
      <c r="C144" t="s">
        <v>1255</v>
      </c>
      <c r="D144" t="s">
        <v>5122</v>
      </c>
      <c r="E144" t="s">
        <v>24</v>
      </c>
      <c r="F144" t="s">
        <v>20</v>
      </c>
      <c r="G144" t="s">
        <v>21</v>
      </c>
      <c r="H144" t="s">
        <v>30</v>
      </c>
      <c r="I144" t="s">
        <v>92</v>
      </c>
      <c r="J144" t="s">
        <v>22</v>
      </c>
      <c r="K144" t="s">
        <v>27</v>
      </c>
      <c r="L144" t="s">
        <v>5194</v>
      </c>
      <c r="M144" t="s">
        <v>1256</v>
      </c>
      <c r="N144" t="s">
        <v>24</v>
      </c>
      <c r="O144" t="s">
        <v>28</v>
      </c>
      <c r="P144" s="1">
        <v>33</v>
      </c>
      <c r="Q144" s="1">
        <v>0</v>
      </c>
      <c r="R144" s="1">
        <v>3007000</v>
      </c>
      <c r="S144" t="s">
        <v>26</v>
      </c>
      <c r="T144" t="s">
        <v>1257</v>
      </c>
    </row>
    <row r="145" spans="1:20" x14ac:dyDescent="0.3">
      <c r="A145" t="s">
        <v>18</v>
      </c>
      <c r="B145" t="s">
        <v>19</v>
      </c>
      <c r="C145" t="s">
        <v>1258</v>
      </c>
      <c r="D145" t="s">
        <v>5122</v>
      </c>
      <c r="E145" t="s">
        <v>24</v>
      </c>
      <c r="F145" t="s">
        <v>20</v>
      </c>
      <c r="G145" t="s">
        <v>21</v>
      </c>
      <c r="H145" t="s">
        <v>21</v>
      </c>
      <c r="I145" t="s">
        <v>58</v>
      </c>
      <c r="J145" t="s">
        <v>22</v>
      </c>
      <c r="K145" t="s">
        <v>23</v>
      </c>
      <c r="L145" t="s">
        <v>5155</v>
      </c>
      <c r="M145" t="s">
        <v>1259</v>
      </c>
      <c r="N145" t="s">
        <v>24</v>
      </c>
      <c r="O145" t="s">
        <v>28</v>
      </c>
      <c r="P145" s="1">
        <v>52</v>
      </c>
      <c r="Q145" s="1">
        <v>0</v>
      </c>
      <c r="R145" s="1">
        <v>4740000</v>
      </c>
      <c r="S145" t="s">
        <v>26</v>
      </c>
      <c r="T145" t="s">
        <v>1260</v>
      </c>
    </row>
    <row r="146" spans="1:20" x14ac:dyDescent="0.3">
      <c r="A146" t="s">
        <v>18</v>
      </c>
      <c r="B146" t="s">
        <v>19</v>
      </c>
      <c r="C146" t="s">
        <v>1261</v>
      </c>
      <c r="D146" t="s">
        <v>5122</v>
      </c>
      <c r="E146" t="s">
        <v>24</v>
      </c>
      <c r="F146" t="s">
        <v>20</v>
      </c>
      <c r="G146" t="s">
        <v>21</v>
      </c>
      <c r="H146" t="s">
        <v>21</v>
      </c>
      <c r="I146" t="s">
        <v>58</v>
      </c>
      <c r="J146" t="s">
        <v>22</v>
      </c>
      <c r="K146" t="s">
        <v>23</v>
      </c>
      <c r="L146" t="s">
        <v>5155</v>
      </c>
      <c r="M146" t="s">
        <v>1262</v>
      </c>
      <c r="N146" t="s">
        <v>24</v>
      </c>
      <c r="O146" t="s">
        <v>28</v>
      </c>
      <c r="P146" s="1">
        <v>46</v>
      </c>
      <c r="Q146" s="1">
        <v>0</v>
      </c>
      <c r="R146" s="1">
        <v>4195000</v>
      </c>
      <c r="S146" t="s">
        <v>26</v>
      </c>
      <c r="T146" t="s">
        <v>1263</v>
      </c>
    </row>
    <row r="147" spans="1:20" x14ac:dyDescent="0.3">
      <c r="A147" t="s">
        <v>18</v>
      </c>
      <c r="B147" t="s">
        <v>19</v>
      </c>
      <c r="C147" t="s">
        <v>1264</v>
      </c>
      <c r="D147" t="s">
        <v>5122</v>
      </c>
      <c r="E147" t="s">
        <v>24</v>
      </c>
      <c r="F147" t="s">
        <v>20</v>
      </c>
      <c r="G147" t="s">
        <v>21</v>
      </c>
      <c r="H147" t="s">
        <v>21</v>
      </c>
      <c r="I147" t="s">
        <v>58</v>
      </c>
      <c r="J147" t="s">
        <v>22</v>
      </c>
      <c r="K147" t="s">
        <v>23</v>
      </c>
      <c r="L147" t="s">
        <v>5155</v>
      </c>
      <c r="M147" t="s">
        <v>1265</v>
      </c>
      <c r="N147" t="s">
        <v>24</v>
      </c>
      <c r="O147" t="s">
        <v>28</v>
      </c>
      <c r="P147" s="1">
        <v>48</v>
      </c>
      <c r="Q147" s="1">
        <v>0</v>
      </c>
      <c r="R147" s="1">
        <v>4375000</v>
      </c>
      <c r="S147" t="s">
        <v>26</v>
      </c>
      <c r="T147" t="s">
        <v>1266</v>
      </c>
    </row>
    <row r="148" spans="1:20" x14ac:dyDescent="0.3">
      <c r="A148" t="s">
        <v>18</v>
      </c>
      <c r="B148" t="s">
        <v>19</v>
      </c>
      <c r="C148" t="s">
        <v>1267</v>
      </c>
      <c r="D148" t="s">
        <v>5122</v>
      </c>
      <c r="E148" t="s">
        <v>24</v>
      </c>
      <c r="F148" t="s">
        <v>20</v>
      </c>
      <c r="G148" t="s">
        <v>21</v>
      </c>
      <c r="H148" t="s">
        <v>21</v>
      </c>
      <c r="I148" t="s">
        <v>58</v>
      </c>
      <c r="J148" t="s">
        <v>22</v>
      </c>
      <c r="K148" t="s">
        <v>23</v>
      </c>
      <c r="L148" t="s">
        <v>5155</v>
      </c>
      <c r="M148" t="s">
        <v>1268</v>
      </c>
      <c r="N148" t="s">
        <v>24</v>
      </c>
      <c r="O148" t="s">
        <v>28</v>
      </c>
      <c r="P148" s="1">
        <v>49</v>
      </c>
      <c r="Q148" s="1">
        <v>0</v>
      </c>
      <c r="R148" s="1">
        <v>4466000</v>
      </c>
      <c r="S148" t="s">
        <v>26</v>
      </c>
      <c r="T148" t="s">
        <v>1269</v>
      </c>
    </row>
    <row r="149" spans="1:20" x14ac:dyDescent="0.3">
      <c r="A149" t="s">
        <v>18</v>
      </c>
      <c r="B149" t="s">
        <v>19</v>
      </c>
      <c r="C149" t="s">
        <v>1282</v>
      </c>
      <c r="D149" t="s">
        <v>5122</v>
      </c>
      <c r="E149" t="s">
        <v>24</v>
      </c>
      <c r="F149" t="s">
        <v>20</v>
      </c>
      <c r="G149" t="s">
        <v>21</v>
      </c>
      <c r="H149" t="s">
        <v>21</v>
      </c>
      <c r="I149" t="s">
        <v>58</v>
      </c>
      <c r="J149" t="s">
        <v>22</v>
      </c>
      <c r="K149" t="s">
        <v>23</v>
      </c>
      <c r="L149" t="s">
        <v>5155</v>
      </c>
      <c r="M149" t="s">
        <v>1283</v>
      </c>
      <c r="N149" t="s">
        <v>24</v>
      </c>
      <c r="O149" t="s">
        <v>28</v>
      </c>
      <c r="P149" s="1">
        <v>51</v>
      </c>
      <c r="Q149" s="1">
        <v>0</v>
      </c>
      <c r="R149" s="1">
        <v>4649000</v>
      </c>
      <c r="S149" t="s">
        <v>26</v>
      </c>
      <c r="T149" t="s">
        <v>1284</v>
      </c>
    </row>
    <row r="150" spans="1:20" x14ac:dyDescent="0.3">
      <c r="A150" t="s">
        <v>18</v>
      </c>
      <c r="B150" t="s">
        <v>19</v>
      </c>
      <c r="C150" t="s">
        <v>1285</v>
      </c>
      <c r="D150" t="s">
        <v>5122</v>
      </c>
      <c r="E150" t="s">
        <v>24</v>
      </c>
      <c r="F150" t="s">
        <v>20</v>
      </c>
      <c r="G150" t="s">
        <v>21</v>
      </c>
      <c r="H150" t="s">
        <v>21</v>
      </c>
      <c r="I150" t="s">
        <v>58</v>
      </c>
      <c r="J150" t="s">
        <v>22</v>
      </c>
      <c r="K150" t="s">
        <v>23</v>
      </c>
      <c r="L150" t="s">
        <v>5155</v>
      </c>
      <c r="M150" t="s">
        <v>1286</v>
      </c>
      <c r="N150" t="s">
        <v>24</v>
      </c>
      <c r="O150" t="s">
        <v>28</v>
      </c>
      <c r="P150" s="1">
        <v>49</v>
      </c>
      <c r="Q150" s="1">
        <v>0</v>
      </c>
      <c r="R150" s="1">
        <v>59000</v>
      </c>
      <c r="S150" t="s">
        <v>26</v>
      </c>
      <c r="T150" t="s">
        <v>1287</v>
      </c>
    </row>
    <row r="151" spans="1:20" x14ac:dyDescent="0.3">
      <c r="A151" t="s">
        <v>18</v>
      </c>
      <c r="B151" t="s">
        <v>19</v>
      </c>
      <c r="C151" t="s">
        <v>1288</v>
      </c>
      <c r="D151" t="s">
        <v>5122</v>
      </c>
      <c r="E151" t="s">
        <v>24</v>
      </c>
      <c r="F151" t="s">
        <v>20</v>
      </c>
      <c r="G151" t="s">
        <v>21</v>
      </c>
      <c r="H151" t="s">
        <v>21</v>
      </c>
      <c r="I151" t="s">
        <v>1289</v>
      </c>
      <c r="J151" t="s">
        <v>22</v>
      </c>
      <c r="K151" t="s">
        <v>27</v>
      </c>
      <c r="L151" t="s">
        <v>5195</v>
      </c>
      <c r="M151" t="s">
        <v>1290</v>
      </c>
      <c r="N151" t="s">
        <v>24</v>
      </c>
      <c r="O151" t="s">
        <v>28</v>
      </c>
      <c r="P151" s="1">
        <v>46</v>
      </c>
      <c r="Q151" s="1">
        <v>0</v>
      </c>
      <c r="R151" s="1">
        <v>54000</v>
      </c>
      <c r="S151" t="s">
        <v>26</v>
      </c>
      <c r="T151" t="s">
        <v>1291</v>
      </c>
    </row>
    <row r="152" spans="1:20" x14ac:dyDescent="0.3">
      <c r="A152" t="s">
        <v>18</v>
      </c>
      <c r="B152" t="s">
        <v>19</v>
      </c>
      <c r="C152" t="s">
        <v>1292</v>
      </c>
      <c r="D152" t="s">
        <v>5122</v>
      </c>
      <c r="E152" t="s">
        <v>24</v>
      </c>
      <c r="F152" t="s">
        <v>20</v>
      </c>
      <c r="G152" t="s">
        <v>21</v>
      </c>
      <c r="H152" t="s">
        <v>21</v>
      </c>
      <c r="I152" t="s">
        <v>1293</v>
      </c>
      <c r="J152" t="s">
        <v>22</v>
      </c>
      <c r="K152" t="s">
        <v>23</v>
      </c>
      <c r="L152" t="s">
        <v>5196</v>
      </c>
      <c r="M152" t="s">
        <v>1294</v>
      </c>
      <c r="N152" t="s">
        <v>24</v>
      </c>
      <c r="O152" t="s">
        <v>28</v>
      </c>
      <c r="P152" s="1">
        <v>34</v>
      </c>
      <c r="Q152" s="1">
        <v>0</v>
      </c>
      <c r="R152" s="1">
        <v>42000</v>
      </c>
      <c r="S152" t="s">
        <v>26</v>
      </c>
      <c r="T152" t="s">
        <v>1295</v>
      </c>
    </row>
    <row r="153" spans="1:20" x14ac:dyDescent="0.3">
      <c r="A153" t="s">
        <v>18</v>
      </c>
      <c r="B153" t="s">
        <v>19</v>
      </c>
      <c r="C153" t="s">
        <v>1296</v>
      </c>
      <c r="D153" t="s">
        <v>5122</v>
      </c>
      <c r="E153" t="s">
        <v>24</v>
      </c>
      <c r="F153" t="s">
        <v>20</v>
      </c>
      <c r="G153" t="s">
        <v>21</v>
      </c>
      <c r="H153" t="s">
        <v>21</v>
      </c>
      <c r="I153" t="s">
        <v>58</v>
      </c>
      <c r="J153" t="s">
        <v>22</v>
      </c>
      <c r="K153" t="s">
        <v>23</v>
      </c>
      <c r="L153" t="s">
        <v>5155</v>
      </c>
      <c r="M153" t="s">
        <v>1297</v>
      </c>
      <c r="N153" t="s">
        <v>24</v>
      </c>
      <c r="O153" t="s">
        <v>28</v>
      </c>
      <c r="P153" s="1">
        <v>12017</v>
      </c>
      <c r="Q153" s="1">
        <v>0</v>
      </c>
      <c r="R153" s="1">
        <v>1029548000</v>
      </c>
      <c r="S153" t="s">
        <v>26</v>
      </c>
      <c r="T153" t="s">
        <v>1298</v>
      </c>
    </row>
    <row r="154" spans="1:20" x14ac:dyDescent="0.3">
      <c r="A154" t="s">
        <v>18</v>
      </c>
      <c r="B154" t="s">
        <v>19</v>
      </c>
      <c r="C154" t="s">
        <v>1313</v>
      </c>
      <c r="D154" t="s">
        <v>5122</v>
      </c>
      <c r="E154" t="s">
        <v>24</v>
      </c>
      <c r="F154" t="s">
        <v>20</v>
      </c>
      <c r="G154" t="s">
        <v>21</v>
      </c>
      <c r="H154" t="s">
        <v>21</v>
      </c>
      <c r="I154" t="s">
        <v>58</v>
      </c>
      <c r="J154" t="s">
        <v>22</v>
      </c>
      <c r="K154" t="s">
        <v>23</v>
      </c>
      <c r="L154" t="s">
        <v>5155</v>
      </c>
      <c r="M154" t="s">
        <v>1314</v>
      </c>
      <c r="N154" t="s">
        <v>24</v>
      </c>
      <c r="O154" t="s">
        <v>28</v>
      </c>
      <c r="P154" s="1">
        <v>360</v>
      </c>
      <c r="Q154" s="1">
        <v>0</v>
      </c>
      <c r="R154" s="1">
        <v>59657000</v>
      </c>
      <c r="S154" t="s">
        <v>26</v>
      </c>
      <c r="T154" t="s">
        <v>1315</v>
      </c>
    </row>
    <row r="155" spans="1:20" x14ac:dyDescent="0.3">
      <c r="A155" t="s">
        <v>18</v>
      </c>
      <c r="B155" t="s">
        <v>19</v>
      </c>
      <c r="C155" t="s">
        <v>1356</v>
      </c>
      <c r="D155" t="s">
        <v>5122</v>
      </c>
      <c r="E155" t="s">
        <v>24</v>
      </c>
      <c r="F155" t="s">
        <v>20</v>
      </c>
      <c r="G155" t="s">
        <v>21</v>
      </c>
      <c r="H155" t="s">
        <v>21</v>
      </c>
      <c r="I155" t="s">
        <v>1357</v>
      </c>
      <c r="J155" t="s">
        <v>22</v>
      </c>
      <c r="K155" t="s">
        <v>23</v>
      </c>
      <c r="L155" t="s">
        <v>5158</v>
      </c>
      <c r="M155" t="s">
        <v>1358</v>
      </c>
      <c r="N155" t="s">
        <v>24</v>
      </c>
      <c r="O155" t="s">
        <v>28</v>
      </c>
      <c r="P155" s="1">
        <v>27</v>
      </c>
      <c r="Q155" s="1">
        <v>0</v>
      </c>
      <c r="R155" s="1">
        <v>3804000</v>
      </c>
      <c r="S155" t="s">
        <v>26</v>
      </c>
      <c r="T155" t="s">
        <v>1359</v>
      </c>
    </row>
    <row r="156" spans="1:20" x14ac:dyDescent="0.3">
      <c r="A156" t="s">
        <v>18</v>
      </c>
      <c r="B156" t="s">
        <v>19</v>
      </c>
      <c r="C156" t="s">
        <v>1389</v>
      </c>
      <c r="D156" t="s">
        <v>5122</v>
      </c>
      <c r="E156" t="s">
        <v>24</v>
      </c>
      <c r="F156" t="s">
        <v>20</v>
      </c>
      <c r="G156" t="s">
        <v>21</v>
      </c>
      <c r="H156" t="s">
        <v>21</v>
      </c>
      <c r="I156" t="s">
        <v>71</v>
      </c>
      <c r="J156" t="s">
        <v>22</v>
      </c>
      <c r="K156" t="s">
        <v>23</v>
      </c>
      <c r="L156" t="s">
        <v>5158</v>
      </c>
      <c r="M156" t="s">
        <v>1390</v>
      </c>
      <c r="N156" t="s">
        <v>24</v>
      </c>
      <c r="O156" t="s">
        <v>28</v>
      </c>
      <c r="P156" s="1">
        <v>90</v>
      </c>
      <c r="Q156" s="1">
        <v>0</v>
      </c>
      <c r="R156" s="1">
        <v>12677000</v>
      </c>
      <c r="S156" t="s">
        <v>26</v>
      </c>
      <c r="T156" t="s">
        <v>1391</v>
      </c>
    </row>
    <row r="157" spans="1:20" x14ac:dyDescent="0.3">
      <c r="A157" t="s">
        <v>18</v>
      </c>
      <c r="B157" t="s">
        <v>19</v>
      </c>
      <c r="C157" t="s">
        <v>1403</v>
      </c>
      <c r="D157" t="s">
        <v>5122</v>
      </c>
      <c r="E157" t="s">
        <v>24</v>
      </c>
      <c r="F157" t="s">
        <v>20</v>
      </c>
      <c r="G157" t="s">
        <v>21</v>
      </c>
      <c r="H157" t="s">
        <v>21</v>
      </c>
      <c r="I157" t="s">
        <v>1404</v>
      </c>
      <c r="J157" t="s">
        <v>22</v>
      </c>
      <c r="K157" t="s">
        <v>27</v>
      </c>
      <c r="L157" t="s">
        <v>5197</v>
      </c>
      <c r="M157" t="s">
        <v>1405</v>
      </c>
      <c r="N157" t="s">
        <v>24</v>
      </c>
      <c r="O157" t="s">
        <v>28</v>
      </c>
      <c r="P157" s="1">
        <v>90</v>
      </c>
      <c r="Q157" s="1">
        <v>0</v>
      </c>
      <c r="R157" s="1">
        <v>14917000</v>
      </c>
      <c r="S157" t="s">
        <v>26</v>
      </c>
      <c r="T157" t="s">
        <v>1406</v>
      </c>
    </row>
    <row r="158" spans="1:20" x14ac:dyDescent="0.3">
      <c r="A158" t="s">
        <v>18</v>
      </c>
      <c r="B158" t="s">
        <v>19</v>
      </c>
      <c r="C158" t="s">
        <v>1436</v>
      </c>
      <c r="D158" t="s">
        <v>5122</v>
      </c>
      <c r="E158" t="s">
        <v>24</v>
      </c>
      <c r="F158" t="s">
        <v>20</v>
      </c>
      <c r="G158" t="s">
        <v>21</v>
      </c>
      <c r="H158" t="s">
        <v>21</v>
      </c>
      <c r="I158" t="s">
        <v>1437</v>
      </c>
      <c r="J158" t="s">
        <v>22</v>
      </c>
      <c r="K158" t="s">
        <v>27</v>
      </c>
      <c r="L158" t="s">
        <v>5198</v>
      </c>
      <c r="M158" t="s">
        <v>1438</v>
      </c>
      <c r="N158" t="s">
        <v>24</v>
      </c>
      <c r="O158" t="s">
        <v>28</v>
      </c>
      <c r="P158" s="1">
        <v>30</v>
      </c>
      <c r="Q158" s="1">
        <v>0</v>
      </c>
      <c r="R158" s="1">
        <v>4973000</v>
      </c>
      <c r="S158" t="s">
        <v>26</v>
      </c>
      <c r="T158" t="s">
        <v>1439</v>
      </c>
    </row>
    <row r="159" spans="1:20" x14ac:dyDescent="0.3">
      <c r="A159" t="s">
        <v>18</v>
      </c>
      <c r="B159" t="s">
        <v>19</v>
      </c>
      <c r="C159" t="s">
        <v>1451</v>
      </c>
      <c r="D159" t="s">
        <v>5122</v>
      </c>
      <c r="E159" t="s">
        <v>24</v>
      </c>
      <c r="F159" t="s">
        <v>20</v>
      </c>
      <c r="G159" t="s">
        <v>21</v>
      </c>
      <c r="H159" t="s">
        <v>21</v>
      </c>
      <c r="I159" t="s">
        <v>1452</v>
      </c>
      <c r="J159" t="s">
        <v>22</v>
      </c>
      <c r="K159" t="s">
        <v>27</v>
      </c>
      <c r="L159" t="s">
        <v>5199</v>
      </c>
      <c r="M159" t="s">
        <v>1453</v>
      </c>
      <c r="N159" t="s">
        <v>24</v>
      </c>
      <c r="O159" t="s">
        <v>28</v>
      </c>
      <c r="P159" s="1">
        <v>30</v>
      </c>
      <c r="Q159" s="1">
        <v>0</v>
      </c>
      <c r="R159" s="1">
        <v>4973000</v>
      </c>
      <c r="S159" t="s">
        <v>26</v>
      </c>
      <c r="T159" t="s">
        <v>1454</v>
      </c>
    </row>
    <row r="160" spans="1:20" x14ac:dyDescent="0.3">
      <c r="A160" t="s">
        <v>18</v>
      </c>
      <c r="B160" t="s">
        <v>19</v>
      </c>
      <c r="C160" t="s">
        <v>1455</v>
      </c>
      <c r="D160" t="s">
        <v>5122</v>
      </c>
      <c r="E160" t="s">
        <v>24</v>
      </c>
      <c r="F160" t="s">
        <v>20</v>
      </c>
      <c r="G160" t="s">
        <v>21</v>
      </c>
      <c r="H160" t="s">
        <v>21</v>
      </c>
      <c r="I160" t="s">
        <v>1456</v>
      </c>
      <c r="J160" t="s">
        <v>22</v>
      </c>
      <c r="K160" t="s">
        <v>27</v>
      </c>
      <c r="L160" t="s">
        <v>5200</v>
      </c>
      <c r="M160" t="s">
        <v>1457</v>
      </c>
      <c r="N160" t="s">
        <v>24</v>
      </c>
      <c r="O160" t="s">
        <v>28</v>
      </c>
      <c r="P160" s="1">
        <v>30</v>
      </c>
      <c r="Q160" s="1">
        <v>0</v>
      </c>
      <c r="R160" s="1">
        <v>4973000</v>
      </c>
      <c r="S160" t="s">
        <v>26</v>
      </c>
      <c r="T160" t="s">
        <v>1458</v>
      </c>
    </row>
    <row r="161" spans="1:20" x14ac:dyDescent="0.3">
      <c r="A161" t="s">
        <v>18</v>
      </c>
      <c r="B161" t="s">
        <v>19</v>
      </c>
      <c r="C161" t="s">
        <v>1472</v>
      </c>
      <c r="D161" t="s">
        <v>5122</v>
      </c>
      <c r="E161" t="s">
        <v>24</v>
      </c>
      <c r="F161" t="s">
        <v>20</v>
      </c>
      <c r="G161" t="s">
        <v>21</v>
      </c>
      <c r="H161" t="s">
        <v>21</v>
      </c>
      <c r="I161" t="s">
        <v>1473</v>
      </c>
      <c r="J161" t="s">
        <v>22</v>
      </c>
      <c r="K161" t="s">
        <v>27</v>
      </c>
      <c r="L161" t="s">
        <v>5201</v>
      </c>
      <c r="M161" t="s">
        <v>1474</v>
      </c>
      <c r="N161" t="s">
        <v>24</v>
      </c>
      <c r="O161" t="s">
        <v>28</v>
      </c>
      <c r="P161" s="1">
        <v>451</v>
      </c>
      <c r="Q161" s="1">
        <v>0</v>
      </c>
      <c r="R161" s="1">
        <v>7483000</v>
      </c>
      <c r="S161" t="s">
        <v>26</v>
      </c>
      <c r="T161" t="s">
        <v>1475</v>
      </c>
    </row>
    <row r="162" spans="1:20" x14ac:dyDescent="0.3">
      <c r="A162" t="s">
        <v>18</v>
      </c>
      <c r="B162" t="s">
        <v>19</v>
      </c>
      <c r="C162" t="s">
        <v>1476</v>
      </c>
      <c r="D162" t="s">
        <v>5122</v>
      </c>
      <c r="E162" t="s">
        <v>24</v>
      </c>
      <c r="F162" t="s">
        <v>20</v>
      </c>
      <c r="G162" t="s">
        <v>21</v>
      </c>
      <c r="H162" t="s">
        <v>21</v>
      </c>
      <c r="I162" t="s">
        <v>1477</v>
      </c>
      <c r="J162" t="s">
        <v>22</v>
      </c>
      <c r="K162" t="s">
        <v>27</v>
      </c>
      <c r="L162" t="s">
        <v>5202</v>
      </c>
      <c r="M162" t="s">
        <v>1478</v>
      </c>
      <c r="N162" t="s">
        <v>24</v>
      </c>
      <c r="O162" t="s">
        <v>28</v>
      </c>
      <c r="P162" s="1">
        <v>124</v>
      </c>
      <c r="Q162" s="1">
        <v>0</v>
      </c>
      <c r="R162" s="1">
        <v>6807000</v>
      </c>
      <c r="S162" t="s">
        <v>26</v>
      </c>
      <c r="T162" t="s">
        <v>1479</v>
      </c>
    </row>
    <row r="163" spans="1:20" x14ac:dyDescent="0.3">
      <c r="A163" t="s">
        <v>18</v>
      </c>
      <c r="B163" t="s">
        <v>19</v>
      </c>
      <c r="C163" t="s">
        <v>1480</v>
      </c>
      <c r="D163" t="s">
        <v>5122</v>
      </c>
      <c r="E163" t="s">
        <v>24</v>
      </c>
      <c r="F163" t="s">
        <v>20</v>
      </c>
      <c r="G163" t="s">
        <v>21</v>
      </c>
      <c r="H163" t="s">
        <v>21</v>
      </c>
      <c r="I163" t="s">
        <v>1481</v>
      </c>
      <c r="J163" t="s">
        <v>22</v>
      </c>
      <c r="K163" t="s">
        <v>27</v>
      </c>
      <c r="L163" t="s">
        <v>5203</v>
      </c>
      <c r="M163" t="s">
        <v>1482</v>
      </c>
      <c r="N163" t="s">
        <v>24</v>
      </c>
      <c r="O163" t="s">
        <v>28</v>
      </c>
      <c r="P163" s="1">
        <v>101</v>
      </c>
      <c r="Q163" s="1">
        <v>0</v>
      </c>
      <c r="R163" s="1">
        <v>3722000</v>
      </c>
      <c r="S163" t="s">
        <v>26</v>
      </c>
      <c r="T163" t="s">
        <v>1483</v>
      </c>
    </row>
    <row r="164" spans="1:20" x14ac:dyDescent="0.3">
      <c r="A164" t="s">
        <v>18</v>
      </c>
      <c r="B164" t="s">
        <v>19</v>
      </c>
      <c r="C164" t="s">
        <v>1490</v>
      </c>
      <c r="D164" t="s">
        <v>5122</v>
      </c>
      <c r="E164" t="s">
        <v>24</v>
      </c>
      <c r="F164" t="s">
        <v>20</v>
      </c>
      <c r="G164" t="s">
        <v>21</v>
      </c>
      <c r="H164" t="s">
        <v>29</v>
      </c>
      <c r="I164" t="s">
        <v>1469</v>
      </c>
      <c r="J164" t="s">
        <v>22</v>
      </c>
      <c r="K164" t="s">
        <v>27</v>
      </c>
      <c r="L164" t="s">
        <v>5204</v>
      </c>
      <c r="M164" t="s">
        <v>1491</v>
      </c>
      <c r="N164" t="s">
        <v>24</v>
      </c>
      <c r="O164" t="s">
        <v>28</v>
      </c>
      <c r="P164" s="1">
        <v>117</v>
      </c>
      <c r="Q164" s="1">
        <v>0</v>
      </c>
      <c r="R164" s="1">
        <v>10666000</v>
      </c>
      <c r="S164" t="s">
        <v>26</v>
      </c>
      <c r="T164" t="s">
        <v>1492</v>
      </c>
    </row>
    <row r="165" spans="1:20" x14ac:dyDescent="0.3">
      <c r="A165" t="s">
        <v>18</v>
      </c>
      <c r="B165" t="s">
        <v>19</v>
      </c>
      <c r="C165" t="s">
        <v>1510</v>
      </c>
      <c r="D165" t="s">
        <v>5122</v>
      </c>
      <c r="E165" t="s">
        <v>24</v>
      </c>
      <c r="F165" t="s">
        <v>20</v>
      </c>
      <c r="G165" t="s">
        <v>21</v>
      </c>
      <c r="H165" t="s">
        <v>21</v>
      </c>
      <c r="I165" t="s">
        <v>1501</v>
      </c>
      <c r="J165" t="s">
        <v>22</v>
      </c>
      <c r="K165" t="s">
        <v>27</v>
      </c>
      <c r="L165" t="s">
        <v>5205</v>
      </c>
      <c r="M165" t="s">
        <v>1511</v>
      </c>
      <c r="N165" t="s">
        <v>24</v>
      </c>
      <c r="O165" t="s">
        <v>28</v>
      </c>
      <c r="P165" s="1">
        <v>95</v>
      </c>
      <c r="Q165" s="1">
        <v>0</v>
      </c>
      <c r="R165" s="1">
        <v>8660000</v>
      </c>
      <c r="S165" t="s">
        <v>26</v>
      </c>
      <c r="T165" t="s">
        <v>1512</v>
      </c>
    </row>
    <row r="166" spans="1:20" x14ac:dyDescent="0.3">
      <c r="A166" t="s">
        <v>18</v>
      </c>
      <c r="B166" t="s">
        <v>19</v>
      </c>
      <c r="C166" t="s">
        <v>1516</v>
      </c>
      <c r="D166" t="s">
        <v>5122</v>
      </c>
      <c r="E166" t="s">
        <v>24</v>
      </c>
      <c r="F166" t="s">
        <v>20</v>
      </c>
      <c r="G166" t="s">
        <v>21</v>
      </c>
      <c r="H166" t="s">
        <v>21</v>
      </c>
      <c r="I166" t="s">
        <v>1517</v>
      </c>
      <c r="J166" t="s">
        <v>22</v>
      </c>
      <c r="K166" t="s">
        <v>27</v>
      </c>
      <c r="L166" t="s">
        <v>5206</v>
      </c>
      <c r="M166" t="s">
        <v>1518</v>
      </c>
      <c r="N166" t="s">
        <v>24</v>
      </c>
      <c r="O166" t="s">
        <v>28</v>
      </c>
      <c r="P166" s="1">
        <v>99</v>
      </c>
      <c r="Q166" s="1">
        <v>0</v>
      </c>
      <c r="R166" s="1">
        <v>9023000</v>
      </c>
      <c r="S166" t="s">
        <v>26</v>
      </c>
      <c r="T166" t="s">
        <v>1519</v>
      </c>
    </row>
    <row r="167" spans="1:20" x14ac:dyDescent="0.3">
      <c r="A167" t="s">
        <v>18</v>
      </c>
      <c r="B167" t="s">
        <v>19</v>
      </c>
      <c r="C167" t="s">
        <v>1520</v>
      </c>
      <c r="D167" t="s">
        <v>5122</v>
      </c>
      <c r="E167" t="s">
        <v>24</v>
      </c>
      <c r="F167" t="s">
        <v>20</v>
      </c>
      <c r="G167" t="s">
        <v>21</v>
      </c>
      <c r="H167" t="s">
        <v>21</v>
      </c>
      <c r="I167" t="s">
        <v>1521</v>
      </c>
      <c r="J167" t="s">
        <v>22</v>
      </c>
      <c r="K167" t="s">
        <v>27</v>
      </c>
      <c r="L167" t="s">
        <v>5207</v>
      </c>
      <c r="M167" t="s">
        <v>1522</v>
      </c>
      <c r="N167" t="s">
        <v>24</v>
      </c>
      <c r="O167" t="s">
        <v>28</v>
      </c>
      <c r="P167" s="1">
        <v>75</v>
      </c>
      <c r="Q167" s="1">
        <v>0</v>
      </c>
      <c r="R167" s="1">
        <v>6836000</v>
      </c>
      <c r="S167" t="s">
        <v>26</v>
      </c>
      <c r="T167" t="s">
        <v>1523</v>
      </c>
    </row>
    <row r="168" spans="1:20" x14ac:dyDescent="0.3">
      <c r="A168" t="s">
        <v>18</v>
      </c>
      <c r="B168" t="s">
        <v>19</v>
      </c>
      <c r="C168" t="s">
        <v>1536</v>
      </c>
      <c r="D168" t="s">
        <v>5122</v>
      </c>
      <c r="E168" t="s">
        <v>24</v>
      </c>
      <c r="F168" t="s">
        <v>20</v>
      </c>
      <c r="G168" t="s">
        <v>21</v>
      </c>
      <c r="H168" t="s">
        <v>21</v>
      </c>
      <c r="I168" t="s">
        <v>58</v>
      </c>
      <c r="J168" t="s">
        <v>22</v>
      </c>
      <c r="K168" t="s">
        <v>23</v>
      </c>
      <c r="L168" t="s">
        <v>5155</v>
      </c>
      <c r="M168" t="s">
        <v>1537</v>
      </c>
      <c r="N168" t="s">
        <v>24</v>
      </c>
      <c r="O168" t="s">
        <v>28</v>
      </c>
      <c r="P168" s="1">
        <v>67</v>
      </c>
      <c r="Q168" s="1">
        <v>0</v>
      </c>
      <c r="R168" s="1">
        <v>6107000</v>
      </c>
      <c r="S168" t="s">
        <v>26</v>
      </c>
      <c r="T168" t="s">
        <v>1538</v>
      </c>
    </row>
    <row r="169" spans="1:20" x14ac:dyDescent="0.3">
      <c r="A169" t="s">
        <v>18</v>
      </c>
      <c r="B169" t="s">
        <v>19</v>
      </c>
      <c r="C169" t="s">
        <v>1539</v>
      </c>
      <c r="D169" t="s">
        <v>5122</v>
      </c>
      <c r="E169" t="s">
        <v>24</v>
      </c>
      <c r="F169" t="s">
        <v>20</v>
      </c>
      <c r="G169" t="s">
        <v>21</v>
      </c>
      <c r="H169" t="s">
        <v>21</v>
      </c>
      <c r="I169" t="s">
        <v>1540</v>
      </c>
      <c r="J169" t="s">
        <v>22</v>
      </c>
      <c r="K169" t="s">
        <v>27</v>
      </c>
      <c r="L169" t="s">
        <v>5208</v>
      </c>
      <c r="M169" t="s">
        <v>1541</v>
      </c>
      <c r="N169" t="s">
        <v>24</v>
      </c>
      <c r="O169" t="s">
        <v>28</v>
      </c>
      <c r="P169" s="1">
        <v>24</v>
      </c>
      <c r="Q169" s="1">
        <v>0</v>
      </c>
      <c r="R169" s="1">
        <v>2186000</v>
      </c>
      <c r="S169" t="s">
        <v>26</v>
      </c>
      <c r="T169" t="s">
        <v>1542</v>
      </c>
    </row>
    <row r="170" spans="1:20" x14ac:dyDescent="0.3">
      <c r="A170" t="s">
        <v>18</v>
      </c>
      <c r="B170" t="s">
        <v>19</v>
      </c>
      <c r="C170" t="s">
        <v>1543</v>
      </c>
      <c r="D170" t="s">
        <v>5122</v>
      </c>
      <c r="E170" t="s">
        <v>24</v>
      </c>
      <c r="F170" t="s">
        <v>20</v>
      </c>
      <c r="G170" t="s">
        <v>21</v>
      </c>
      <c r="H170" t="s">
        <v>21</v>
      </c>
      <c r="I170" t="s">
        <v>1544</v>
      </c>
      <c r="J170" t="s">
        <v>22</v>
      </c>
      <c r="K170" t="s">
        <v>27</v>
      </c>
      <c r="L170" t="s">
        <v>5209</v>
      </c>
      <c r="M170" t="s">
        <v>1545</v>
      </c>
      <c r="N170" t="s">
        <v>24</v>
      </c>
      <c r="O170" t="s">
        <v>28</v>
      </c>
      <c r="P170" s="1">
        <v>53</v>
      </c>
      <c r="Q170" s="1">
        <v>0</v>
      </c>
      <c r="R170" s="1">
        <v>4830000</v>
      </c>
      <c r="S170" t="s">
        <v>26</v>
      </c>
      <c r="T170" t="s">
        <v>1546</v>
      </c>
    </row>
    <row r="171" spans="1:20" x14ac:dyDescent="0.3">
      <c r="A171" t="s">
        <v>18</v>
      </c>
      <c r="B171" t="s">
        <v>19</v>
      </c>
      <c r="C171" t="s">
        <v>1547</v>
      </c>
      <c r="D171" t="s">
        <v>5122</v>
      </c>
      <c r="E171" t="s">
        <v>24</v>
      </c>
      <c r="F171" t="s">
        <v>20</v>
      </c>
      <c r="G171" t="s">
        <v>21</v>
      </c>
      <c r="H171" t="s">
        <v>21</v>
      </c>
      <c r="I171" t="s">
        <v>1548</v>
      </c>
      <c r="J171" t="s">
        <v>22</v>
      </c>
      <c r="K171" t="s">
        <v>27</v>
      </c>
      <c r="L171" t="s">
        <v>5210</v>
      </c>
      <c r="M171" t="s">
        <v>1549</v>
      </c>
      <c r="N171" t="s">
        <v>24</v>
      </c>
      <c r="O171" t="s">
        <v>28</v>
      </c>
      <c r="P171" s="1">
        <v>174</v>
      </c>
      <c r="Q171" s="1">
        <v>0</v>
      </c>
      <c r="R171" s="1">
        <v>15860000</v>
      </c>
      <c r="S171" t="s">
        <v>26</v>
      </c>
      <c r="T171" t="s">
        <v>1550</v>
      </c>
    </row>
    <row r="172" spans="1:20" x14ac:dyDescent="0.3">
      <c r="A172" t="s">
        <v>18</v>
      </c>
      <c r="B172" t="s">
        <v>19</v>
      </c>
      <c r="C172" t="s">
        <v>1555</v>
      </c>
      <c r="D172" t="s">
        <v>5122</v>
      </c>
      <c r="E172" t="s">
        <v>24</v>
      </c>
      <c r="F172" t="s">
        <v>20</v>
      </c>
      <c r="G172" t="s">
        <v>21</v>
      </c>
      <c r="H172" t="s">
        <v>21</v>
      </c>
      <c r="I172" t="s">
        <v>58</v>
      </c>
      <c r="J172" t="s">
        <v>22</v>
      </c>
      <c r="K172" t="s">
        <v>23</v>
      </c>
      <c r="L172" t="s">
        <v>5155</v>
      </c>
      <c r="M172" t="s">
        <v>1556</v>
      </c>
      <c r="N172" t="s">
        <v>24</v>
      </c>
      <c r="O172" t="s">
        <v>28</v>
      </c>
      <c r="P172" s="1">
        <v>81</v>
      </c>
      <c r="Q172" s="1">
        <v>0</v>
      </c>
      <c r="R172" s="1">
        <v>7380000</v>
      </c>
      <c r="S172" t="s">
        <v>26</v>
      </c>
      <c r="T172" t="s">
        <v>1557</v>
      </c>
    </row>
    <row r="173" spans="1:20" x14ac:dyDescent="0.3">
      <c r="A173" t="s">
        <v>18</v>
      </c>
      <c r="B173" t="s">
        <v>19</v>
      </c>
      <c r="C173" t="s">
        <v>1558</v>
      </c>
      <c r="D173" t="s">
        <v>5122</v>
      </c>
      <c r="E173" t="s">
        <v>24</v>
      </c>
      <c r="F173" t="s">
        <v>20</v>
      </c>
      <c r="G173" t="s">
        <v>21</v>
      </c>
      <c r="H173" t="s">
        <v>21</v>
      </c>
      <c r="I173" t="s">
        <v>1559</v>
      </c>
      <c r="J173" t="s">
        <v>22</v>
      </c>
      <c r="K173" t="s">
        <v>27</v>
      </c>
      <c r="L173" t="s">
        <v>5211</v>
      </c>
      <c r="M173" t="s">
        <v>1560</v>
      </c>
      <c r="N173" t="s">
        <v>24</v>
      </c>
      <c r="O173" t="s">
        <v>28</v>
      </c>
      <c r="P173" s="1">
        <v>104</v>
      </c>
      <c r="Q173" s="1">
        <v>0</v>
      </c>
      <c r="R173" s="1">
        <v>9479000</v>
      </c>
      <c r="S173" t="s">
        <v>26</v>
      </c>
      <c r="T173" t="s">
        <v>1561</v>
      </c>
    </row>
    <row r="174" spans="1:20" x14ac:dyDescent="0.3">
      <c r="A174" t="s">
        <v>18</v>
      </c>
      <c r="B174" t="s">
        <v>19</v>
      </c>
      <c r="C174" t="s">
        <v>1562</v>
      </c>
      <c r="D174" t="s">
        <v>5122</v>
      </c>
      <c r="E174" t="s">
        <v>24</v>
      </c>
      <c r="F174" t="s">
        <v>20</v>
      </c>
      <c r="G174" t="s">
        <v>21</v>
      </c>
      <c r="H174" t="s">
        <v>21</v>
      </c>
      <c r="I174" t="s">
        <v>58</v>
      </c>
      <c r="J174" t="s">
        <v>22</v>
      </c>
      <c r="K174" t="s">
        <v>23</v>
      </c>
      <c r="L174" t="s">
        <v>5155</v>
      </c>
      <c r="M174" t="s">
        <v>1563</v>
      </c>
      <c r="N174" t="s">
        <v>24</v>
      </c>
      <c r="O174" t="s">
        <v>28</v>
      </c>
      <c r="P174" s="1">
        <v>95</v>
      </c>
      <c r="Q174" s="1">
        <v>0</v>
      </c>
      <c r="R174" s="1">
        <v>8660000</v>
      </c>
      <c r="S174" t="s">
        <v>26</v>
      </c>
      <c r="T174" t="s">
        <v>1564</v>
      </c>
    </row>
    <row r="175" spans="1:20" x14ac:dyDescent="0.3">
      <c r="A175" t="s">
        <v>18</v>
      </c>
      <c r="B175" t="s">
        <v>19</v>
      </c>
      <c r="C175" t="s">
        <v>1565</v>
      </c>
      <c r="D175" t="s">
        <v>5122</v>
      </c>
      <c r="E175" t="s">
        <v>24</v>
      </c>
      <c r="F175" t="s">
        <v>20</v>
      </c>
      <c r="G175" t="s">
        <v>21</v>
      </c>
      <c r="H175" t="s">
        <v>21</v>
      </c>
      <c r="I175" t="s">
        <v>58</v>
      </c>
      <c r="J175" t="s">
        <v>22</v>
      </c>
      <c r="K175" t="s">
        <v>23</v>
      </c>
      <c r="L175" t="s">
        <v>5155</v>
      </c>
      <c r="M175" t="s">
        <v>1566</v>
      </c>
      <c r="N175" t="s">
        <v>24</v>
      </c>
      <c r="O175" t="s">
        <v>28</v>
      </c>
      <c r="P175" s="1">
        <v>26</v>
      </c>
      <c r="Q175" s="1">
        <v>0</v>
      </c>
      <c r="R175" s="1">
        <v>2369000</v>
      </c>
      <c r="S175" t="s">
        <v>26</v>
      </c>
      <c r="T175" t="s">
        <v>1567</v>
      </c>
    </row>
    <row r="176" spans="1:20" x14ac:dyDescent="0.3">
      <c r="A176" t="s">
        <v>18</v>
      </c>
      <c r="B176" t="s">
        <v>19</v>
      </c>
      <c r="C176" t="s">
        <v>1568</v>
      </c>
      <c r="D176" t="s">
        <v>5122</v>
      </c>
      <c r="E176" t="s">
        <v>24</v>
      </c>
      <c r="F176" t="s">
        <v>20</v>
      </c>
      <c r="G176" t="s">
        <v>21</v>
      </c>
      <c r="H176" t="s">
        <v>21</v>
      </c>
      <c r="I176" t="s">
        <v>58</v>
      </c>
      <c r="J176" t="s">
        <v>22</v>
      </c>
      <c r="K176" t="s">
        <v>23</v>
      </c>
      <c r="L176" t="s">
        <v>5155</v>
      </c>
      <c r="M176" t="s">
        <v>1569</v>
      </c>
      <c r="N176" t="s">
        <v>24</v>
      </c>
      <c r="O176" t="s">
        <v>28</v>
      </c>
      <c r="P176" s="1">
        <v>74</v>
      </c>
      <c r="Q176" s="1">
        <v>0</v>
      </c>
      <c r="R176" s="1">
        <v>90000</v>
      </c>
      <c r="S176" t="s">
        <v>26</v>
      </c>
      <c r="T176" t="s">
        <v>1570</v>
      </c>
    </row>
    <row r="177" spans="1:20" x14ac:dyDescent="0.3">
      <c r="A177" t="s">
        <v>18</v>
      </c>
      <c r="B177" t="s">
        <v>19</v>
      </c>
      <c r="C177" t="s">
        <v>1571</v>
      </c>
      <c r="D177" t="s">
        <v>5122</v>
      </c>
      <c r="E177" t="s">
        <v>24</v>
      </c>
      <c r="F177" t="s">
        <v>20</v>
      </c>
      <c r="G177" t="s">
        <v>21</v>
      </c>
      <c r="H177" t="s">
        <v>21</v>
      </c>
      <c r="I177" t="s">
        <v>58</v>
      </c>
      <c r="J177" t="s">
        <v>22</v>
      </c>
      <c r="K177" t="s">
        <v>23</v>
      </c>
      <c r="L177" t="s">
        <v>5155</v>
      </c>
      <c r="M177" t="s">
        <v>1572</v>
      </c>
      <c r="N177" t="s">
        <v>24</v>
      </c>
      <c r="O177" t="s">
        <v>28</v>
      </c>
      <c r="P177" s="1">
        <v>84</v>
      </c>
      <c r="Q177" s="1">
        <v>0</v>
      </c>
      <c r="R177" s="1">
        <v>105000</v>
      </c>
      <c r="S177" t="s">
        <v>26</v>
      </c>
      <c r="T177" t="s">
        <v>1573</v>
      </c>
    </row>
    <row r="178" spans="1:20" x14ac:dyDescent="0.3">
      <c r="A178" t="s">
        <v>18</v>
      </c>
      <c r="B178" t="s">
        <v>19</v>
      </c>
      <c r="C178" t="s">
        <v>1574</v>
      </c>
      <c r="D178" t="s">
        <v>5122</v>
      </c>
      <c r="E178" t="s">
        <v>24</v>
      </c>
      <c r="F178" t="s">
        <v>20</v>
      </c>
      <c r="G178" t="s">
        <v>21</v>
      </c>
      <c r="H178" t="s">
        <v>31</v>
      </c>
      <c r="I178" t="s">
        <v>1575</v>
      </c>
      <c r="J178" t="s">
        <v>22</v>
      </c>
      <c r="K178" t="s">
        <v>27</v>
      </c>
      <c r="L178" t="s">
        <v>5212</v>
      </c>
      <c r="M178" t="s">
        <v>1576</v>
      </c>
      <c r="N178" t="s">
        <v>24</v>
      </c>
      <c r="O178" t="s">
        <v>28</v>
      </c>
      <c r="P178" s="1">
        <v>47</v>
      </c>
      <c r="Q178" s="1">
        <v>0</v>
      </c>
      <c r="R178" s="1">
        <v>56000</v>
      </c>
      <c r="S178" t="s">
        <v>26</v>
      </c>
      <c r="T178" t="s">
        <v>1577</v>
      </c>
    </row>
    <row r="179" spans="1:20" x14ac:dyDescent="0.3">
      <c r="A179" t="s">
        <v>18</v>
      </c>
      <c r="B179" t="s">
        <v>19</v>
      </c>
      <c r="C179" t="s">
        <v>1580</v>
      </c>
      <c r="D179" t="s">
        <v>5122</v>
      </c>
      <c r="E179" t="s">
        <v>24</v>
      </c>
      <c r="F179" t="s">
        <v>20</v>
      </c>
      <c r="G179" t="s">
        <v>21</v>
      </c>
      <c r="H179" t="s">
        <v>21</v>
      </c>
      <c r="I179" t="s">
        <v>58</v>
      </c>
      <c r="J179" t="s">
        <v>22</v>
      </c>
      <c r="K179" t="s">
        <v>23</v>
      </c>
      <c r="L179" t="s">
        <v>5155</v>
      </c>
      <c r="M179" t="s">
        <v>1581</v>
      </c>
      <c r="N179" t="s">
        <v>24</v>
      </c>
      <c r="O179" t="s">
        <v>28</v>
      </c>
      <c r="P179" s="1">
        <v>67</v>
      </c>
      <c r="Q179" s="1">
        <v>0</v>
      </c>
      <c r="R179" s="1">
        <v>83000</v>
      </c>
      <c r="S179" t="s">
        <v>26</v>
      </c>
      <c r="T179" t="s">
        <v>1582</v>
      </c>
    </row>
    <row r="180" spans="1:20" x14ac:dyDescent="0.3">
      <c r="A180" t="s">
        <v>18</v>
      </c>
      <c r="B180" t="s">
        <v>19</v>
      </c>
      <c r="C180" t="s">
        <v>1583</v>
      </c>
      <c r="D180" t="s">
        <v>5122</v>
      </c>
      <c r="E180" t="s">
        <v>24</v>
      </c>
      <c r="F180" t="s">
        <v>20</v>
      </c>
      <c r="G180" t="s">
        <v>21</v>
      </c>
      <c r="H180" t="s">
        <v>21</v>
      </c>
      <c r="I180" t="s">
        <v>58</v>
      </c>
      <c r="J180" t="s">
        <v>22</v>
      </c>
      <c r="K180" t="s">
        <v>23</v>
      </c>
      <c r="L180" t="s">
        <v>5155</v>
      </c>
      <c r="M180" t="s">
        <v>1584</v>
      </c>
      <c r="N180" t="s">
        <v>24</v>
      </c>
      <c r="O180" t="s">
        <v>28</v>
      </c>
      <c r="P180" s="1">
        <v>54</v>
      </c>
      <c r="Q180" s="1">
        <v>0</v>
      </c>
      <c r="R180" s="1">
        <v>70000</v>
      </c>
      <c r="S180" t="s">
        <v>26</v>
      </c>
      <c r="T180" t="s">
        <v>1585</v>
      </c>
    </row>
    <row r="181" spans="1:20" x14ac:dyDescent="0.3">
      <c r="A181" t="s">
        <v>18</v>
      </c>
      <c r="B181" t="s">
        <v>19</v>
      </c>
      <c r="C181" t="s">
        <v>1586</v>
      </c>
      <c r="D181" t="s">
        <v>5122</v>
      </c>
      <c r="E181" t="s">
        <v>24</v>
      </c>
      <c r="F181" t="s">
        <v>20</v>
      </c>
      <c r="G181" t="s">
        <v>21</v>
      </c>
      <c r="H181" t="s">
        <v>21</v>
      </c>
      <c r="I181" t="s">
        <v>58</v>
      </c>
      <c r="J181" t="s">
        <v>22</v>
      </c>
      <c r="K181" t="s">
        <v>23</v>
      </c>
      <c r="L181" t="s">
        <v>5155</v>
      </c>
      <c r="M181" t="s">
        <v>1587</v>
      </c>
      <c r="N181" t="s">
        <v>24</v>
      </c>
      <c r="O181" t="s">
        <v>28</v>
      </c>
      <c r="P181" s="1">
        <v>106</v>
      </c>
      <c r="Q181" s="1">
        <v>0</v>
      </c>
      <c r="R181" s="1">
        <v>132000</v>
      </c>
      <c r="S181" t="s">
        <v>26</v>
      </c>
      <c r="T181" t="s">
        <v>1588</v>
      </c>
    </row>
    <row r="182" spans="1:20" x14ac:dyDescent="0.3">
      <c r="A182" t="s">
        <v>18</v>
      </c>
      <c r="B182" t="s">
        <v>19</v>
      </c>
      <c r="C182" t="s">
        <v>1589</v>
      </c>
      <c r="D182" t="s">
        <v>5122</v>
      </c>
      <c r="E182" t="s">
        <v>24</v>
      </c>
      <c r="F182" t="s">
        <v>20</v>
      </c>
      <c r="G182" t="s">
        <v>21</v>
      </c>
      <c r="H182" t="s">
        <v>21</v>
      </c>
      <c r="I182" t="s">
        <v>58</v>
      </c>
      <c r="J182" t="s">
        <v>22</v>
      </c>
      <c r="K182" t="s">
        <v>23</v>
      </c>
      <c r="L182" t="s">
        <v>5155</v>
      </c>
      <c r="M182" t="s">
        <v>1590</v>
      </c>
      <c r="N182" t="s">
        <v>24</v>
      </c>
      <c r="O182" t="s">
        <v>28</v>
      </c>
      <c r="P182" s="1">
        <v>38</v>
      </c>
      <c r="Q182" s="1">
        <v>0</v>
      </c>
      <c r="R182" s="1">
        <v>46000</v>
      </c>
      <c r="S182" t="s">
        <v>26</v>
      </c>
      <c r="T182" t="s">
        <v>1591</v>
      </c>
    </row>
    <row r="183" spans="1:20" x14ac:dyDescent="0.3">
      <c r="A183" t="s">
        <v>18</v>
      </c>
      <c r="B183" t="s">
        <v>19</v>
      </c>
      <c r="C183" t="s">
        <v>1592</v>
      </c>
      <c r="D183" t="s">
        <v>5122</v>
      </c>
      <c r="E183" t="s">
        <v>24</v>
      </c>
      <c r="F183" t="s">
        <v>20</v>
      </c>
      <c r="G183" t="s">
        <v>21</v>
      </c>
      <c r="H183" t="s">
        <v>21</v>
      </c>
      <c r="I183" t="s">
        <v>58</v>
      </c>
      <c r="J183" t="s">
        <v>22</v>
      </c>
      <c r="K183" t="s">
        <v>23</v>
      </c>
      <c r="L183" t="s">
        <v>5155</v>
      </c>
      <c r="M183" t="s">
        <v>1593</v>
      </c>
      <c r="N183" t="s">
        <v>24</v>
      </c>
      <c r="O183" t="s">
        <v>28</v>
      </c>
      <c r="P183" s="1">
        <v>43</v>
      </c>
      <c r="Q183" s="1">
        <v>0</v>
      </c>
      <c r="R183" s="1">
        <v>51000</v>
      </c>
      <c r="S183" t="s">
        <v>26</v>
      </c>
      <c r="T183" t="s">
        <v>1594</v>
      </c>
    </row>
    <row r="184" spans="1:20" x14ac:dyDescent="0.3">
      <c r="A184" t="s">
        <v>18</v>
      </c>
      <c r="B184" t="s">
        <v>19</v>
      </c>
      <c r="C184" t="s">
        <v>1595</v>
      </c>
      <c r="D184" t="s">
        <v>5122</v>
      </c>
      <c r="E184" t="s">
        <v>24</v>
      </c>
      <c r="F184" t="s">
        <v>20</v>
      </c>
      <c r="G184" t="s">
        <v>21</v>
      </c>
      <c r="H184" t="s">
        <v>21</v>
      </c>
      <c r="I184" t="s">
        <v>58</v>
      </c>
      <c r="J184" t="s">
        <v>22</v>
      </c>
      <c r="K184" t="s">
        <v>23</v>
      </c>
      <c r="L184" t="s">
        <v>5155</v>
      </c>
      <c r="M184" t="s">
        <v>1596</v>
      </c>
      <c r="N184" t="s">
        <v>24</v>
      </c>
      <c r="O184" t="s">
        <v>28</v>
      </c>
      <c r="P184" s="1">
        <v>64</v>
      </c>
      <c r="Q184" s="1">
        <v>0</v>
      </c>
      <c r="R184" s="1">
        <v>79000</v>
      </c>
      <c r="S184" t="s">
        <v>26</v>
      </c>
      <c r="T184" t="s">
        <v>1597</v>
      </c>
    </row>
    <row r="185" spans="1:20" x14ac:dyDescent="0.3">
      <c r="A185" t="s">
        <v>18</v>
      </c>
      <c r="B185" t="s">
        <v>19</v>
      </c>
      <c r="C185" t="s">
        <v>1598</v>
      </c>
      <c r="D185" t="s">
        <v>5122</v>
      </c>
      <c r="E185" t="s">
        <v>24</v>
      </c>
      <c r="F185" t="s">
        <v>20</v>
      </c>
      <c r="G185" t="s">
        <v>21</v>
      </c>
      <c r="H185" t="s">
        <v>21</v>
      </c>
      <c r="I185" t="s">
        <v>58</v>
      </c>
      <c r="J185" t="s">
        <v>22</v>
      </c>
      <c r="K185" t="s">
        <v>23</v>
      </c>
      <c r="L185" t="s">
        <v>5155</v>
      </c>
      <c r="M185" t="s">
        <v>1599</v>
      </c>
      <c r="N185" t="s">
        <v>24</v>
      </c>
      <c r="O185" t="s">
        <v>28</v>
      </c>
      <c r="P185" s="1">
        <v>10</v>
      </c>
      <c r="Q185" s="1">
        <v>0</v>
      </c>
      <c r="R185" s="1">
        <v>9000</v>
      </c>
      <c r="S185" t="s">
        <v>26</v>
      </c>
      <c r="T185" t="s">
        <v>1600</v>
      </c>
    </row>
    <row r="186" spans="1:20" x14ac:dyDescent="0.3">
      <c r="A186" t="s">
        <v>18</v>
      </c>
      <c r="B186" t="s">
        <v>19</v>
      </c>
      <c r="C186" t="s">
        <v>1601</v>
      </c>
      <c r="D186" t="s">
        <v>5122</v>
      </c>
      <c r="E186" t="s">
        <v>24</v>
      </c>
      <c r="F186" t="s">
        <v>20</v>
      </c>
      <c r="G186" t="s">
        <v>21</v>
      </c>
      <c r="H186" t="s">
        <v>21</v>
      </c>
      <c r="I186" t="s">
        <v>58</v>
      </c>
      <c r="J186" t="s">
        <v>22</v>
      </c>
      <c r="K186" t="s">
        <v>23</v>
      </c>
      <c r="L186" t="s">
        <v>5155</v>
      </c>
      <c r="M186" t="s">
        <v>1602</v>
      </c>
      <c r="N186" t="s">
        <v>24</v>
      </c>
      <c r="O186" t="s">
        <v>28</v>
      </c>
      <c r="P186" s="1">
        <v>11</v>
      </c>
      <c r="Q186" s="1">
        <v>0</v>
      </c>
      <c r="R186" s="1">
        <v>14000</v>
      </c>
      <c r="S186" t="s">
        <v>26</v>
      </c>
      <c r="T186" t="s">
        <v>1603</v>
      </c>
    </row>
    <row r="187" spans="1:20" x14ac:dyDescent="0.3">
      <c r="A187" t="s">
        <v>18</v>
      </c>
      <c r="B187" t="s">
        <v>19</v>
      </c>
      <c r="C187" t="s">
        <v>1608</v>
      </c>
      <c r="D187" t="s">
        <v>5122</v>
      </c>
      <c r="E187" t="s">
        <v>24</v>
      </c>
      <c r="F187" t="s">
        <v>20</v>
      </c>
      <c r="G187" t="s">
        <v>21</v>
      </c>
      <c r="H187" t="s">
        <v>21</v>
      </c>
      <c r="I187" t="s">
        <v>58</v>
      </c>
      <c r="J187" t="s">
        <v>22</v>
      </c>
      <c r="K187" t="s">
        <v>23</v>
      </c>
      <c r="L187" t="s">
        <v>5155</v>
      </c>
      <c r="M187" t="s">
        <v>1609</v>
      </c>
      <c r="N187" t="s">
        <v>24</v>
      </c>
      <c r="O187" t="s">
        <v>28</v>
      </c>
      <c r="P187" s="1">
        <v>7</v>
      </c>
      <c r="Q187" s="1">
        <v>0</v>
      </c>
      <c r="R187" s="1">
        <v>8000</v>
      </c>
      <c r="S187" t="s">
        <v>26</v>
      </c>
      <c r="T187" t="s">
        <v>1610</v>
      </c>
    </row>
    <row r="188" spans="1:20" x14ac:dyDescent="0.3">
      <c r="A188" t="s">
        <v>18</v>
      </c>
      <c r="B188" t="s">
        <v>19</v>
      </c>
      <c r="C188" t="s">
        <v>1611</v>
      </c>
      <c r="D188" t="s">
        <v>5122</v>
      </c>
      <c r="E188" t="s">
        <v>24</v>
      </c>
      <c r="F188" t="s">
        <v>20</v>
      </c>
      <c r="G188" t="s">
        <v>21</v>
      </c>
      <c r="H188" t="s">
        <v>21</v>
      </c>
      <c r="I188" t="s">
        <v>87</v>
      </c>
      <c r="J188" t="s">
        <v>22</v>
      </c>
      <c r="K188" t="s">
        <v>27</v>
      </c>
      <c r="L188" t="s">
        <v>5213</v>
      </c>
      <c r="M188" t="s">
        <v>1612</v>
      </c>
      <c r="N188" t="s">
        <v>24</v>
      </c>
      <c r="O188" t="s">
        <v>28</v>
      </c>
      <c r="P188" s="1">
        <v>40</v>
      </c>
      <c r="Q188" s="1">
        <v>0</v>
      </c>
      <c r="R188" s="1">
        <v>48000</v>
      </c>
      <c r="S188" t="s">
        <v>26</v>
      </c>
      <c r="T188" t="s">
        <v>1613</v>
      </c>
    </row>
    <row r="189" spans="1:20" x14ac:dyDescent="0.3">
      <c r="A189" t="s">
        <v>18</v>
      </c>
      <c r="B189" t="s">
        <v>19</v>
      </c>
      <c r="C189" t="s">
        <v>1614</v>
      </c>
      <c r="D189" t="s">
        <v>5122</v>
      </c>
      <c r="E189" t="s">
        <v>24</v>
      </c>
      <c r="F189" t="s">
        <v>20</v>
      </c>
      <c r="G189" t="s">
        <v>21</v>
      </c>
      <c r="H189" t="s">
        <v>31</v>
      </c>
      <c r="I189" t="s">
        <v>1615</v>
      </c>
      <c r="J189" t="s">
        <v>22</v>
      </c>
      <c r="K189" t="s">
        <v>27</v>
      </c>
      <c r="L189" t="s">
        <v>5214</v>
      </c>
      <c r="M189" t="s">
        <v>1616</v>
      </c>
      <c r="N189" t="s">
        <v>24</v>
      </c>
      <c r="O189" t="s">
        <v>28</v>
      </c>
      <c r="P189" s="1">
        <v>43</v>
      </c>
      <c r="Q189" s="1">
        <v>0</v>
      </c>
      <c r="R189" s="1">
        <v>51000</v>
      </c>
      <c r="S189" t="s">
        <v>26</v>
      </c>
      <c r="T189" t="s">
        <v>1617</v>
      </c>
    </row>
    <row r="190" spans="1:20" x14ac:dyDescent="0.3">
      <c r="A190" t="s">
        <v>18</v>
      </c>
      <c r="B190" t="s">
        <v>19</v>
      </c>
      <c r="C190" t="s">
        <v>1618</v>
      </c>
      <c r="D190" t="s">
        <v>5122</v>
      </c>
      <c r="E190" t="s">
        <v>24</v>
      </c>
      <c r="F190" t="s">
        <v>20</v>
      </c>
      <c r="G190" t="s">
        <v>21</v>
      </c>
      <c r="H190" t="s">
        <v>21</v>
      </c>
      <c r="I190" t="s">
        <v>58</v>
      </c>
      <c r="J190" t="s">
        <v>22</v>
      </c>
      <c r="K190" t="s">
        <v>23</v>
      </c>
      <c r="L190" t="s">
        <v>5155</v>
      </c>
      <c r="M190" t="s">
        <v>1619</v>
      </c>
      <c r="N190" t="s">
        <v>24</v>
      </c>
      <c r="O190" t="s">
        <v>28</v>
      </c>
      <c r="P190" s="1">
        <v>248</v>
      </c>
      <c r="Q190" s="1">
        <v>0</v>
      </c>
      <c r="R190" s="1">
        <v>308000</v>
      </c>
      <c r="S190" t="s">
        <v>26</v>
      </c>
      <c r="T190" t="s">
        <v>1620</v>
      </c>
    </row>
    <row r="191" spans="1:20" x14ac:dyDescent="0.3">
      <c r="A191" t="s">
        <v>18</v>
      </c>
      <c r="B191" t="s">
        <v>19</v>
      </c>
      <c r="C191" t="s">
        <v>1621</v>
      </c>
      <c r="D191" t="s">
        <v>5122</v>
      </c>
      <c r="E191" t="s">
        <v>24</v>
      </c>
      <c r="F191" t="s">
        <v>20</v>
      </c>
      <c r="G191" t="s">
        <v>21</v>
      </c>
      <c r="H191" t="s">
        <v>21</v>
      </c>
      <c r="I191" t="s">
        <v>58</v>
      </c>
      <c r="J191" t="s">
        <v>22</v>
      </c>
      <c r="K191" t="s">
        <v>23</v>
      </c>
      <c r="L191" t="s">
        <v>5155</v>
      </c>
      <c r="M191" t="s">
        <v>1622</v>
      </c>
      <c r="N191" t="s">
        <v>24</v>
      </c>
      <c r="O191" t="s">
        <v>28</v>
      </c>
      <c r="P191" s="1">
        <v>76</v>
      </c>
      <c r="Q191" s="1">
        <v>0</v>
      </c>
      <c r="R191" s="1">
        <v>95000</v>
      </c>
      <c r="S191" t="s">
        <v>26</v>
      </c>
      <c r="T191" t="s">
        <v>1623</v>
      </c>
    </row>
    <row r="192" spans="1:20" x14ac:dyDescent="0.3">
      <c r="A192" t="s">
        <v>18</v>
      </c>
      <c r="B192" t="s">
        <v>19</v>
      </c>
      <c r="C192" t="s">
        <v>1627</v>
      </c>
      <c r="D192" t="s">
        <v>5122</v>
      </c>
      <c r="E192" t="s">
        <v>24</v>
      </c>
      <c r="F192" t="s">
        <v>20</v>
      </c>
      <c r="G192" t="s">
        <v>21</v>
      </c>
      <c r="H192" t="s">
        <v>21</v>
      </c>
      <c r="I192" t="s">
        <v>58</v>
      </c>
      <c r="J192" t="s">
        <v>22</v>
      </c>
      <c r="K192" t="s">
        <v>23</v>
      </c>
      <c r="L192" t="s">
        <v>5164</v>
      </c>
      <c r="M192" t="s">
        <v>1628</v>
      </c>
      <c r="N192" t="s">
        <v>24</v>
      </c>
      <c r="O192" t="s">
        <v>28</v>
      </c>
      <c r="P192" s="1">
        <v>130</v>
      </c>
      <c r="Q192" s="1">
        <v>0</v>
      </c>
      <c r="R192" s="1">
        <v>162000</v>
      </c>
      <c r="S192" t="s">
        <v>26</v>
      </c>
      <c r="T192" t="s">
        <v>1629</v>
      </c>
    </row>
    <row r="193" spans="1:20" x14ac:dyDescent="0.3">
      <c r="A193" t="s">
        <v>18</v>
      </c>
      <c r="B193" t="s">
        <v>19</v>
      </c>
      <c r="C193" t="s">
        <v>1630</v>
      </c>
      <c r="D193" t="s">
        <v>5122</v>
      </c>
      <c r="E193" t="s">
        <v>24</v>
      </c>
      <c r="F193" t="s">
        <v>20</v>
      </c>
      <c r="G193" t="s">
        <v>21</v>
      </c>
      <c r="H193" t="s">
        <v>21</v>
      </c>
      <c r="I193" t="s">
        <v>58</v>
      </c>
      <c r="J193" t="s">
        <v>22</v>
      </c>
      <c r="K193" t="s">
        <v>23</v>
      </c>
      <c r="L193" t="s">
        <v>5155</v>
      </c>
      <c r="M193" t="s">
        <v>1631</v>
      </c>
      <c r="N193" t="s">
        <v>24</v>
      </c>
      <c r="O193" t="s">
        <v>28</v>
      </c>
      <c r="P193" s="1">
        <v>128</v>
      </c>
      <c r="Q193" s="1">
        <v>0</v>
      </c>
      <c r="R193" s="1">
        <v>159000</v>
      </c>
      <c r="S193" t="s">
        <v>26</v>
      </c>
      <c r="T193" t="s">
        <v>1632</v>
      </c>
    </row>
    <row r="194" spans="1:20" x14ac:dyDescent="0.3">
      <c r="A194" t="s">
        <v>18</v>
      </c>
      <c r="B194" t="s">
        <v>19</v>
      </c>
      <c r="C194" t="s">
        <v>1633</v>
      </c>
      <c r="D194" t="s">
        <v>5122</v>
      </c>
      <c r="E194" t="s">
        <v>24</v>
      </c>
      <c r="F194" t="s">
        <v>20</v>
      </c>
      <c r="G194" t="s">
        <v>21</v>
      </c>
      <c r="H194" t="s">
        <v>21</v>
      </c>
      <c r="I194" t="s">
        <v>58</v>
      </c>
      <c r="J194" t="s">
        <v>22</v>
      </c>
      <c r="K194" t="s">
        <v>23</v>
      </c>
      <c r="L194" t="s">
        <v>5155</v>
      </c>
      <c r="M194" t="s">
        <v>1634</v>
      </c>
      <c r="N194" t="s">
        <v>24</v>
      </c>
      <c r="O194" t="s">
        <v>28</v>
      </c>
      <c r="P194" s="1">
        <v>159</v>
      </c>
      <c r="Q194" s="1">
        <v>0</v>
      </c>
      <c r="R194" s="1">
        <v>198000</v>
      </c>
      <c r="S194" t="s">
        <v>26</v>
      </c>
      <c r="T194" t="s">
        <v>1635</v>
      </c>
    </row>
    <row r="195" spans="1:20" x14ac:dyDescent="0.3">
      <c r="A195" t="s">
        <v>18</v>
      </c>
      <c r="B195" t="s">
        <v>19</v>
      </c>
      <c r="C195" t="s">
        <v>1639</v>
      </c>
      <c r="D195" t="s">
        <v>5122</v>
      </c>
      <c r="E195" t="s">
        <v>24</v>
      </c>
      <c r="F195" t="s">
        <v>20</v>
      </c>
      <c r="G195" t="s">
        <v>21</v>
      </c>
      <c r="H195" t="s">
        <v>21</v>
      </c>
      <c r="I195" t="s">
        <v>58</v>
      </c>
      <c r="J195" t="s">
        <v>22</v>
      </c>
      <c r="K195" t="s">
        <v>23</v>
      </c>
      <c r="L195" t="s">
        <v>5155</v>
      </c>
      <c r="M195" t="s">
        <v>1640</v>
      </c>
      <c r="N195" t="s">
        <v>24</v>
      </c>
      <c r="O195" t="s">
        <v>28</v>
      </c>
      <c r="P195" s="1">
        <v>178</v>
      </c>
      <c r="Q195" s="1">
        <v>0</v>
      </c>
      <c r="R195" s="1">
        <v>222000</v>
      </c>
      <c r="S195" t="s">
        <v>26</v>
      </c>
      <c r="T195" t="s">
        <v>1641</v>
      </c>
    </row>
    <row r="196" spans="1:20" x14ac:dyDescent="0.3">
      <c r="A196" t="s">
        <v>18</v>
      </c>
      <c r="B196" t="s">
        <v>19</v>
      </c>
      <c r="C196" t="s">
        <v>1642</v>
      </c>
      <c r="D196" t="s">
        <v>5122</v>
      </c>
      <c r="E196" t="s">
        <v>24</v>
      </c>
      <c r="F196" t="s">
        <v>20</v>
      </c>
      <c r="G196" t="s">
        <v>21</v>
      </c>
      <c r="H196" t="s">
        <v>21</v>
      </c>
      <c r="I196" t="s">
        <v>1643</v>
      </c>
      <c r="J196" t="s">
        <v>22</v>
      </c>
      <c r="K196" t="s">
        <v>27</v>
      </c>
      <c r="L196" t="s">
        <v>5215</v>
      </c>
      <c r="M196" t="s">
        <v>1644</v>
      </c>
      <c r="N196" t="s">
        <v>24</v>
      </c>
      <c r="O196" t="s">
        <v>28</v>
      </c>
      <c r="P196" s="1">
        <v>99</v>
      </c>
      <c r="Q196" s="1">
        <v>0</v>
      </c>
      <c r="R196" s="1">
        <v>123000</v>
      </c>
      <c r="S196" t="s">
        <v>26</v>
      </c>
      <c r="T196" t="s">
        <v>1645</v>
      </c>
    </row>
    <row r="197" spans="1:20" x14ac:dyDescent="0.3">
      <c r="A197" t="s">
        <v>18</v>
      </c>
      <c r="B197" t="s">
        <v>19</v>
      </c>
      <c r="C197" t="s">
        <v>1646</v>
      </c>
      <c r="D197" t="s">
        <v>5122</v>
      </c>
      <c r="E197" t="s">
        <v>24</v>
      </c>
      <c r="F197" t="s">
        <v>20</v>
      </c>
      <c r="G197" t="s">
        <v>21</v>
      </c>
      <c r="H197" t="s">
        <v>21</v>
      </c>
      <c r="I197" t="s">
        <v>58</v>
      </c>
      <c r="J197" t="s">
        <v>22</v>
      </c>
      <c r="K197" t="s">
        <v>23</v>
      </c>
      <c r="L197" t="s">
        <v>5155</v>
      </c>
      <c r="M197" t="s">
        <v>1647</v>
      </c>
      <c r="N197" t="s">
        <v>24</v>
      </c>
      <c r="O197" t="s">
        <v>28</v>
      </c>
      <c r="P197" s="1">
        <v>89</v>
      </c>
      <c r="Q197" s="1">
        <v>0</v>
      </c>
      <c r="R197" s="1">
        <v>111000</v>
      </c>
      <c r="S197" t="s">
        <v>26</v>
      </c>
      <c r="T197" t="s">
        <v>1648</v>
      </c>
    </row>
    <row r="198" spans="1:20" x14ac:dyDescent="0.3">
      <c r="A198" t="s">
        <v>18</v>
      </c>
      <c r="B198" t="s">
        <v>19</v>
      </c>
      <c r="C198" t="s">
        <v>1649</v>
      </c>
      <c r="D198" t="s">
        <v>5122</v>
      </c>
      <c r="E198" t="s">
        <v>24</v>
      </c>
      <c r="F198" t="s">
        <v>20</v>
      </c>
      <c r="G198" t="s">
        <v>21</v>
      </c>
      <c r="H198" t="s">
        <v>21</v>
      </c>
      <c r="I198" t="s">
        <v>1650</v>
      </c>
      <c r="J198" t="s">
        <v>22</v>
      </c>
      <c r="K198" t="s">
        <v>27</v>
      </c>
      <c r="L198" t="s">
        <v>5216</v>
      </c>
      <c r="M198" t="s">
        <v>1651</v>
      </c>
      <c r="N198" t="s">
        <v>24</v>
      </c>
      <c r="O198" t="s">
        <v>28</v>
      </c>
      <c r="P198" s="1">
        <v>87</v>
      </c>
      <c r="Q198" s="1">
        <v>0</v>
      </c>
      <c r="R198" s="1">
        <v>109000</v>
      </c>
      <c r="S198" t="s">
        <v>26</v>
      </c>
      <c r="T198" t="s">
        <v>1652</v>
      </c>
    </row>
    <row r="199" spans="1:20" x14ac:dyDescent="0.3">
      <c r="A199" t="s">
        <v>18</v>
      </c>
      <c r="B199" t="s">
        <v>19</v>
      </c>
      <c r="C199" t="s">
        <v>1653</v>
      </c>
      <c r="D199" t="s">
        <v>5122</v>
      </c>
      <c r="E199" t="s">
        <v>24</v>
      </c>
      <c r="F199" t="s">
        <v>20</v>
      </c>
      <c r="G199" t="s">
        <v>21</v>
      </c>
      <c r="H199" t="s">
        <v>21</v>
      </c>
      <c r="I199" t="s">
        <v>58</v>
      </c>
      <c r="J199" t="s">
        <v>22</v>
      </c>
      <c r="K199" t="s">
        <v>23</v>
      </c>
      <c r="L199" t="s">
        <v>5155</v>
      </c>
      <c r="M199" t="s">
        <v>1654</v>
      </c>
      <c r="N199" t="s">
        <v>24</v>
      </c>
      <c r="O199" t="s">
        <v>28</v>
      </c>
      <c r="P199" s="1">
        <v>103</v>
      </c>
      <c r="Q199" s="1">
        <v>0</v>
      </c>
      <c r="R199" s="1">
        <v>9388000</v>
      </c>
      <c r="S199" t="s">
        <v>26</v>
      </c>
      <c r="T199" t="s">
        <v>1655</v>
      </c>
    </row>
    <row r="200" spans="1:20" x14ac:dyDescent="0.3">
      <c r="A200" t="s">
        <v>18</v>
      </c>
      <c r="B200" t="s">
        <v>19</v>
      </c>
      <c r="C200" t="s">
        <v>1659</v>
      </c>
      <c r="D200" t="s">
        <v>5122</v>
      </c>
      <c r="E200" t="s">
        <v>24</v>
      </c>
      <c r="F200" t="s">
        <v>20</v>
      </c>
      <c r="G200" t="s">
        <v>21</v>
      </c>
      <c r="H200" t="s">
        <v>21</v>
      </c>
      <c r="I200" t="s">
        <v>1660</v>
      </c>
      <c r="J200" t="s">
        <v>22</v>
      </c>
      <c r="K200" t="s">
        <v>27</v>
      </c>
      <c r="L200" t="s">
        <v>5217</v>
      </c>
      <c r="M200" t="s">
        <v>1661</v>
      </c>
      <c r="N200" t="s">
        <v>24</v>
      </c>
      <c r="O200" t="s">
        <v>28</v>
      </c>
      <c r="P200" s="1">
        <v>78</v>
      </c>
      <c r="Q200" s="1">
        <v>0</v>
      </c>
      <c r="R200" s="1">
        <v>7109000</v>
      </c>
      <c r="S200" t="s">
        <v>26</v>
      </c>
      <c r="T200" t="s">
        <v>1662</v>
      </c>
    </row>
    <row r="201" spans="1:20" x14ac:dyDescent="0.3">
      <c r="A201" t="s">
        <v>18</v>
      </c>
      <c r="B201" t="s">
        <v>19</v>
      </c>
      <c r="C201" t="s">
        <v>1663</v>
      </c>
      <c r="D201" t="s">
        <v>5122</v>
      </c>
      <c r="E201" t="s">
        <v>24</v>
      </c>
      <c r="F201" t="s">
        <v>20</v>
      </c>
      <c r="G201" t="s">
        <v>21</v>
      </c>
      <c r="H201" t="s">
        <v>21</v>
      </c>
      <c r="I201" t="s">
        <v>58</v>
      </c>
      <c r="J201" t="s">
        <v>22</v>
      </c>
      <c r="K201" t="s">
        <v>23</v>
      </c>
      <c r="L201" t="s">
        <v>5155</v>
      </c>
      <c r="M201" t="s">
        <v>1664</v>
      </c>
      <c r="N201" t="s">
        <v>24</v>
      </c>
      <c r="O201" t="s">
        <v>28</v>
      </c>
      <c r="P201" s="1">
        <v>95</v>
      </c>
      <c r="Q201" s="1">
        <v>0</v>
      </c>
      <c r="R201" s="1">
        <v>8658000</v>
      </c>
      <c r="S201" t="s">
        <v>26</v>
      </c>
      <c r="T201" t="s">
        <v>1665</v>
      </c>
    </row>
    <row r="202" spans="1:20" x14ac:dyDescent="0.3">
      <c r="A202" t="s">
        <v>18</v>
      </c>
      <c r="B202" t="s">
        <v>19</v>
      </c>
      <c r="C202" t="s">
        <v>1666</v>
      </c>
      <c r="D202" t="s">
        <v>5122</v>
      </c>
      <c r="E202" t="s">
        <v>24</v>
      </c>
      <c r="F202" t="s">
        <v>20</v>
      </c>
      <c r="G202" t="s">
        <v>21</v>
      </c>
      <c r="H202" t="s">
        <v>21</v>
      </c>
      <c r="I202" t="s">
        <v>982</v>
      </c>
      <c r="J202" t="s">
        <v>22</v>
      </c>
      <c r="K202" t="s">
        <v>27</v>
      </c>
      <c r="L202" t="s">
        <v>5218</v>
      </c>
      <c r="M202" t="s">
        <v>1667</v>
      </c>
      <c r="N202" t="s">
        <v>24</v>
      </c>
      <c r="O202" t="s">
        <v>28</v>
      </c>
      <c r="P202" s="1">
        <v>45</v>
      </c>
      <c r="Q202" s="1">
        <v>0</v>
      </c>
      <c r="R202" s="1">
        <v>4101000</v>
      </c>
      <c r="S202" t="s">
        <v>26</v>
      </c>
      <c r="T202" t="s">
        <v>1668</v>
      </c>
    </row>
    <row r="203" spans="1:20" x14ac:dyDescent="0.3">
      <c r="A203" t="s">
        <v>18</v>
      </c>
      <c r="B203" t="s">
        <v>19</v>
      </c>
      <c r="C203" t="s">
        <v>1669</v>
      </c>
      <c r="D203" t="s">
        <v>5122</v>
      </c>
      <c r="E203" t="s">
        <v>24</v>
      </c>
      <c r="F203" t="s">
        <v>20</v>
      </c>
      <c r="G203" t="s">
        <v>21</v>
      </c>
      <c r="H203" t="s">
        <v>21</v>
      </c>
      <c r="I203" t="s">
        <v>1670</v>
      </c>
      <c r="J203" t="s">
        <v>22</v>
      </c>
      <c r="K203" t="s">
        <v>27</v>
      </c>
      <c r="L203" t="s">
        <v>5219</v>
      </c>
      <c r="M203" t="s">
        <v>1671</v>
      </c>
      <c r="N203" t="s">
        <v>24</v>
      </c>
      <c r="O203" t="s">
        <v>28</v>
      </c>
      <c r="P203" s="1">
        <v>49</v>
      </c>
      <c r="Q203" s="1">
        <v>0</v>
      </c>
      <c r="R203" s="1">
        <v>59000</v>
      </c>
      <c r="S203" t="s">
        <v>26</v>
      </c>
      <c r="T203" t="s">
        <v>1672</v>
      </c>
    </row>
    <row r="204" spans="1:20" x14ac:dyDescent="0.3">
      <c r="A204" t="s">
        <v>18</v>
      </c>
      <c r="B204" t="s">
        <v>19</v>
      </c>
      <c r="C204" t="s">
        <v>1673</v>
      </c>
      <c r="D204" t="s">
        <v>5122</v>
      </c>
      <c r="E204" t="s">
        <v>24</v>
      </c>
      <c r="F204" t="s">
        <v>20</v>
      </c>
      <c r="G204" t="s">
        <v>21</v>
      </c>
      <c r="H204" t="s">
        <v>21</v>
      </c>
      <c r="I204" t="s">
        <v>58</v>
      </c>
      <c r="J204" t="s">
        <v>22</v>
      </c>
      <c r="K204" t="s">
        <v>23</v>
      </c>
      <c r="L204" t="s">
        <v>5164</v>
      </c>
      <c r="M204" t="s">
        <v>1674</v>
      </c>
      <c r="N204" t="s">
        <v>24</v>
      </c>
      <c r="O204" t="s">
        <v>28</v>
      </c>
      <c r="P204" s="1">
        <v>67</v>
      </c>
      <c r="Q204" s="1">
        <v>0</v>
      </c>
      <c r="R204" s="1">
        <v>83000</v>
      </c>
      <c r="S204" t="s">
        <v>26</v>
      </c>
      <c r="T204" t="s">
        <v>1675</v>
      </c>
    </row>
    <row r="205" spans="1:20" x14ac:dyDescent="0.3">
      <c r="A205" t="s">
        <v>18</v>
      </c>
      <c r="B205" t="s">
        <v>19</v>
      </c>
      <c r="C205" t="s">
        <v>1676</v>
      </c>
      <c r="D205" t="s">
        <v>5122</v>
      </c>
      <c r="E205" t="s">
        <v>24</v>
      </c>
      <c r="F205" t="s">
        <v>20</v>
      </c>
      <c r="G205" t="s">
        <v>21</v>
      </c>
      <c r="H205" t="s">
        <v>21</v>
      </c>
      <c r="I205" t="s">
        <v>58</v>
      </c>
      <c r="J205" t="s">
        <v>22</v>
      </c>
      <c r="K205" t="s">
        <v>23</v>
      </c>
      <c r="L205" t="s">
        <v>5164</v>
      </c>
      <c r="M205" t="s">
        <v>1677</v>
      </c>
      <c r="N205" t="s">
        <v>24</v>
      </c>
      <c r="O205" t="s">
        <v>28</v>
      </c>
      <c r="P205" s="1">
        <v>28</v>
      </c>
      <c r="Q205" s="1">
        <v>0</v>
      </c>
      <c r="R205" s="1">
        <v>36000</v>
      </c>
      <c r="S205" t="s">
        <v>26</v>
      </c>
      <c r="T205" t="s">
        <v>1678</v>
      </c>
    </row>
    <row r="206" spans="1:20" x14ac:dyDescent="0.3">
      <c r="A206" t="s">
        <v>18</v>
      </c>
      <c r="B206" t="s">
        <v>19</v>
      </c>
      <c r="C206" t="s">
        <v>1679</v>
      </c>
      <c r="D206" t="s">
        <v>5122</v>
      </c>
      <c r="E206" t="s">
        <v>24</v>
      </c>
      <c r="F206" t="s">
        <v>20</v>
      </c>
      <c r="G206" t="s">
        <v>21</v>
      </c>
      <c r="H206" t="s">
        <v>21</v>
      </c>
      <c r="I206" t="s">
        <v>58</v>
      </c>
      <c r="J206" t="s">
        <v>22</v>
      </c>
      <c r="K206" t="s">
        <v>23</v>
      </c>
      <c r="L206" t="s">
        <v>5155</v>
      </c>
      <c r="M206" t="s">
        <v>1680</v>
      </c>
      <c r="N206" t="s">
        <v>24</v>
      </c>
      <c r="O206" t="s">
        <v>28</v>
      </c>
      <c r="P206" s="1">
        <v>158</v>
      </c>
      <c r="Q206" s="1">
        <v>0</v>
      </c>
      <c r="R206" s="1">
        <v>196000</v>
      </c>
      <c r="S206" t="s">
        <v>26</v>
      </c>
      <c r="T206" t="s">
        <v>1681</v>
      </c>
    </row>
    <row r="207" spans="1:20" x14ac:dyDescent="0.3">
      <c r="A207" t="s">
        <v>18</v>
      </c>
      <c r="B207" t="s">
        <v>19</v>
      </c>
      <c r="C207" t="s">
        <v>1682</v>
      </c>
      <c r="D207" t="s">
        <v>5122</v>
      </c>
      <c r="E207" t="s">
        <v>24</v>
      </c>
      <c r="F207" t="s">
        <v>20</v>
      </c>
      <c r="G207" t="s">
        <v>21</v>
      </c>
      <c r="H207" t="s">
        <v>21</v>
      </c>
      <c r="I207" t="s">
        <v>58</v>
      </c>
      <c r="J207" t="s">
        <v>22</v>
      </c>
      <c r="K207" t="s">
        <v>23</v>
      </c>
      <c r="L207" t="s">
        <v>5164</v>
      </c>
      <c r="M207" t="s">
        <v>1683</v>
      </c>
      <c r="N207" t="s">
        <v>24</v>
      </c>
      <c r="O207" t="s">
        <v>28</v>
      </c>
      <c r="P207" s="1">
        <v>77</v>
      </c>
      <c r="Q207" s="1">
        <v>0</v>
      </c>
      <c r="R207" s="1">
        <v>95000</v>
      </c>
      <c r="S207" t="s">
        <v>26</v>
      </c>
      <c r="T207" t="s">
        <v>1684</v>
      </c>
    </row>
    <row r="208" spans="1:20" x14ac:dyDescent="0.3">
      <c r="A208" t="s">
        <v>18</v>
      </c>
      <c r="B208" t="s">
        <v>19</v>
      </c>
      <c r="C208" t="s">
        <v>1688</v>
      </c>
      <c r="D208" t="s">
        <v>5122</v>
      </c>
      <c r="E208" t="s">
        <v>24</v>
      </c>
      <c r="F208" t="s">
        <v>20</v>
      </c>
      <c r="G208" t="s">
        <v>21</v>
      </c>
      <c r="H208" t="s">
        <v>21</v>
      </c>
      <c r="I208" t="s">
        <v>86</v>
      </c>
      <c r="J208" t="s">
        <v>22</v>
      </c>
      <c r="K208" t="s">
        <v>27</v>
      </c>
      <c r="L208" t="s">
        <v>5220</v>
      </c>
      <c r="M208" t="s">
        <v>1689</v>
      </c>
      <c r="N208" t="s">
        <v>24</v>
      </c>
      <c r="O208" t="s">
        <v>28</v>
      </c>
      <c r="P208" s="1">
        <v>36</v>
      </c>
      <c r="Q208" s="1">
        <v>0</v>
      </c>
      <c r="R208" s="1">
        <v>3282000</v>
      </c>
      <c r="S208" t="s">
        <v>26</v>
      </c>
      <c r="T208" t="s">
        <v>1690</v>
      </c>
    </row>
    <row r="209" spans="1:20" x14ac:dyDescent="0.3">
      <c r="A209" t="s">
        <v>18</v>
      </c>
      <c r="B209" t="s">
        <v>19</v>
      </c>
      <c r="C209" t="s">
        <v>1694</v>
      </c>
      <c r="D209" t="s">
        <v>5122</v>
      </c>
      <c r="E209" t="s">
        <v>24</v>
      </c>
      <c r="F209" t="s">
        <v>20</v>
      </c>
      <c r="G209" t="s">
        <v>21</v>
      </c>
      <c r="H209" t="s">
        <v>21</v>
      </c>
      <c r="I209" t="s">
        <v>58</v>
      </c>
      <c r="J209" t="s">
        <v>22</v>
      </c>
      <c r="K209" t="s">
        <v>23</v>
      </c>
      <c r="L209" t="s">
        <v>5155</v>
      </c>
      <c r="M209" t="s">
        <v>1695</v>
      </c>
      <c r="N209" t="s">
        <v>24</v>
      </c>
      <c r="O209" t="s">
        <v>28</v>
      </c>
      <c r="P209" s="1">
        <v>39</v>
      </c>
      <c r="Q209" s="1">
        <v>0</v>
      </c>
      <c r="R209" s="1">
        <v>3555000</v>
      </c>
      <c r="S209" t="s">
        <v>26</v>
      </c>
      <c r="T209" t="s">
        <v>1696</v>
      </c>
    </row>
    <row r="210" spans="1:20" x14ac:dyDescent="0.3">
      <c r="A210" t="s">
        <v>18</v>
      </c>
      <c r="B210" t="s">
        <v>19</v>
      </c>
      <c r="C210" t="s">
        <v>1697</v>
      </c>
      <c r="D210" t="s">
        <v>5122</v>
      </c>
      <c r="E210" t="s">
        <v>24</v>
      </c>
      <c r="F210" t="s">
        <v>20</v>
      </c>
      <c r="G210" t="s">
        <v>21</v>
      </c>
      <c r="H210" t="s">
        <v>21</v>
      </c>
      <c r="I210" t="s">
        <v>58</v>
      </c>
      <c r="J210" t="s">
        <v>22</v>
      </c>
      <c r="K210" t="s">
        <v>23</v>
      </c>
      <c r="L210" t="s">
        <v>5155</v>
      </c>
      <c r="M210" t="s">
        <v>1698</v>
      </c>
      <c r="N210" t="s">
        <v>24</v>
      </c>
      <c r="O210" t="s">
        <v>28</v>
      </c>
      <c r="P210" s="1">
        <v>38</v>
      </c>
      <c r="Q210" s="1">
        <v>0</v>
      </c>
      <c r="R210" s="1">
        <v>3463000</v>
      </c>
      <c r="S210" t="s">
        <v>26</v>
      </c>
      <c r="T210" t="s">
        <v>1699</v>
      </c>
    </row>
    <row r="211" spans="1:20" x14ac:dyDescent="0.3">
      <c r="A211" t="s">
        <v>18</v>
      </c>
      <c r="B211" t="s">
        <v>19</v>
      </c>
      <c r="C211" t="s">
        <v>1700</v>
      </c>
      <c r="D211" t="s">
        <v>5122</v>
      </c>
      <c r="E211" t="s">
        <v>24</v>
      </c>
      <c r="F211" t="s">
        <v>20</v>
      </c>
      <c r="G211" t="s">
        <v>21</v>
      </c>
      <c r="H211" t="s">
        <v>21</v>
      </c>
      <c r="I211" t="s">
        <v>58</v>
      </c>
      <c r="J211" t="s">
        <v>22</v>
      </c>
      <c r="K211" t="s">
        <v>23</v>
      </c>
      <c r="L211" t="s">
        <v>5155</v>
      </c>
      <c r="M211" t="s">
        <v>1701</v>
      </c>
      <c r="N211" t="s">
        <v>24</v>
      </c>
      <c r="O211" t="s">
        <v>28</v>
      </c>
      <c r="P211" s="1">
        <v>55</v>
      </c>
      <c r="Q211" s="1">
        <v>0</v>
      </c>
      <c r="R211" s="1">
        <v>5012000</v>
      </c>
      <c r="S211" t="s">
        <v>26</v>
      </c>
      <c r="T211" t="s">
        <v>1702</v>
      </c>
    </row>
    <row r="212" spans="1:20" x14ac:dyDescent="0.3">
      <c r="A212" t="s">
        <v>18</v>
      </c>
      <c r="B212" t="s">
        <v>19</v>
      </c>
      <c r="C212" t="s">
        <v>1703</v>
      </c>
      <c r="D212" t="s">
        <v>5122</v>
      </c>
      <c r="E212" t="s">
        <v>24</v>
      </c>
      <c r="F212" t="s">
        <v>20</v>
      </c>
      <c r="G212" t="s">
        <v>21</v>
      </c>
      <c r="H212" t="s">
        <v>21</v>
      </c>
      <c r="I212" t="s">
        <v>58</v>
      </c>
      <c r="J212" t="s">
        <v>22</v>
      </c>
      <c r="K212" t="s">
        <v>23</v>
      </c>
      <c r="L212" t="s">
        <v>5155</v>
      </c>
      <c r="M212" t="s">
        <v>1704</v>
      </c>
      <c r="N212" t="s">
        <v>24</v>
      </c>
      <c r="O212" t="s">
        <v>28</v>
      </c>
      <c r="P212" s="1">
        <v>47</v>
      </c>
      <c r="Q212" s="1">
        <v>0</v>
      </c>
      <c r="R212" s="1">
        <v>56000</v>
      </c>
      <c r="S212" t="s">
        <v>26</v>
      </c>
      <c r="T212" t="s">
        <v>1705</v>
      </c>
    </row>
    <row r="213" spans="1:20" x14ac:dyDescent="0.3">
      <c r="A213" t="s">
        <v>18</v>
      </c>
      <c r="B213" t="s">
        <v>19</v>
      </c>
      <c r="C213" t="s">
        <v>1710</v>
      </c>
      <c r="D213" t="s">
        <v>5122</v>
      </c>
      <c r="E213" t="s">
        <v>24</v>
      </c>
      <c r="F213" t="s">
        <v>20</v>
      </c>
      <c r="G213" t="s">
        <v>21</v>
      </c>
      <c r="H213" t="s">
        <v>21</v>
      </c>
      <c r="I213" t="s">
        <v>1711</v>
      </c>
      <c r="J213" t="s">
        <v>22</v>
      </c>
      <c r="K213" t="s">
        <v>27</v>
      </c>
      <c r="L213" t="s">
        <v>5221</v>
      </c>
      <c r="M213" t="s">
        <v>1712</v>
      </c>
      <c r="N213" t="s">
        <v>24</v>
      </c>
      <c r="O213" t="s">
        <v>28</v>
      </c>
      <c r="P213" s="1">
        <v>60</v>
      </c>
      <c r="Q213" s="1">
        <v>0</v>
      </c>
      <c r="R213" s="1">
        <v>6959000</v>
      </c>
      <c r="S213" t="s">
        <v>26</v>
      </c>
      <c r="T213" t="s">
        <v>1713</v>
      </c>
    </row>
    <row r="214" spans="1:20" x14ac:dyDescent="0.3">
      <c r="A214" t="s">
        <v>18</v>
      </c>
      <c r="B214" t="s">
        <v>19</v>
      </c>
      <c r="C214" t="s">
        <v>1714</v>
      </c>
      <c r="D214" t="s">
        <v>5122</v>
      </c>
      <c r="E214" t="s">
        <v>24</v>
      </c>
      <c r="F214" t="s">
        <v>20</v>
      </c>
      <c r="G214" t="s">
        <v>21</v>
      </c>
      <c r="H214" t="s">
        <v>21</v>
      </c>
      <c r="I214" t="s">
        <v>58</v>
      </c>
      <c r="J214" t="s">
        <v>22</v>
      </c>
      <c r="K214" t="s">
        <v>23</v>
      </c>
      <c r="L214" t="s">
        <v>5155</v>
      </c>
      <c r="M214" t="s">
        <v>1715</v>
      </c>
      <c r="N214" t="s">
        <v>24</v>
      </c>
      <c r="O214" t="s">
        <v>28</v>
      </c>
      <c r="P214" s="1">
        <v>185</v>
      </c>
      <c r="Q214" s="1">
        <v>0</v>
      </c>
      <c r="R214" s="1">
        <v>16863000</v>
      </c>
      <c r="S214" t="s">
        <v>26</v>
      </c>
      <c r="T214" t="s">
        <v>1716</v>
      </c>
    </row>
    <row r="215" spans="1:20" x14ac:dyDescent="0.3">
      <c r="A215" t="s">
        <v>18</v>
      </c>
      <c r="B215" t="s">
        <v>19</v>
      </c>
      <c r="C215" t="s">
        <v>1721</v>
      </c>
      <c r="D215" t="s">
        <v>5122</v>
      </c>
      <c r="E215" t="s">
        <v>24</v>
      </c>
      <c r="F215" t="s">
        <v>20</v>
      </c>
      <c r="G215" t="s">
        <v>21</v>
      </c>
      <c r="H215" t="s">
        <v>21</v>
      </c>
      <c r="I215" t="s">
        <v>58</v>
      </c>
      <c r="J215" t="s">
        <v>22</v>
      </c>
      <c r="K215" t="s">
        <v>23</v>
      </c>
      <c r="L215" t="s">
        <v>5155</v>
      </c>
      <c r="M215" t="s">
        <v>1722</v>
      </c>
      <c r="N215" t="s">
        <v>24</v>
      </c>
      <c r="O215" t="s">
        <v>28</v>
      </c>
      <c r="P215" s="1">
        <v>183</v>
      </c>
      <c r="Q215" s="1">
        <v>0</v>
      </c>
      <c r="R215" s="1">
        <v>16679000</v>
      </c>
      <c r="S215" t="s">
        <v>26</v>
      </c>
      <c r="T215" t="s">
        <v>1723</v>
      </c>
    </row>
    <row r="216" spans="1:20" x14ac:dyDescent="0.3">
      <c r="A216" t="s">
        <v>18</v>
      </c>
      <c r="B216" t="s">
        <v>19</v>
      </c>
      <c r="C216" t="s">
        <v>1724</v>
      </c>
      <c r="D216" t="s">
        <v>5122</v>
      </c>
      <c r="E216" t="s">
        <v>24</v>
      </c>
      <c r="F216" t="s">
        <v>20</v>
      </c>
      <c r="G216" t="s">
        <v>21</v>
      </c>
      <c r="H216" t="s">
        <v>21</v>
      </c>
      <c r="I216" t="s">
        <v>58</v>
      </c>
      <c r="J216" t="s">
        <v>22</v>
      </c>
      <c r="K216" t="s">
        <v>23</v>
      </c>
      <c r="L216" t="s">
        <v>5155</v>
      </c>
      <c r="M216" t="s">
        <v>1725</v>
      </c>
      <c r="N216" t="s">
        <v>24</v>
      </c>
      <c r="O216" t="s">
        <v>28</v>
      </c>
      <c r="P216" s="1">
        <v>72</v>
      </c>
      <c r="Q216" s="1">
        <v>0</v>
      </c>
      <c r="R216" s="1">
        <v>6561000</v>
      </c>
      <c r="S216" t="s">
        <v>26</v>
      </c>
      <c r="T216" t="s">
        <v>1726</v>
      </c>
    </row>
    <row r="217" spans="1:20" x14ac:dyDescent="0.3">
      <c r="A217" t="s">
        <v>18</v>
      </c>
      <c r="B217" t="s">
        <v>19</v>
      </c>
      <c r="C217" t="s">
        <v>1727</v>
      </c>
      <c r="D217" t="s">
        <v>5122</v>
      </c>
      <c r="E217" t="s">
        <v>24</v>
      </c>
      <c r="F217" t="s">
        <v>20</v>
      </c>
      <c r="G217" t="s">
        <v>21</v>
      </c>
      <c r="H217" t="s">
        <v>21</v>
      </c>
      <c r="I217" t="s">
        <v>58</v>
      </c>
      <c r="J217" t="s">
        <v>22</v>
      </c>
      <c r="K217" t="s">
        <v>23</v>
      </c>
      <c r="L217" t="s">
        <v>5155</v>
      </c>
      <c r="M217" t="s">
        <v>1728</v>
      </c>
      <c r="N217" t="s">
        <v>24</v>
      </c>
      <c r="O217" t="s">
        <v>28</v>
      </c>
      <c r="P217" s="1">
        <v>71</v>
      </c>
      <c r="Q217" s="1">
        <v>0</v>
      </c>
      <c r="R217" s="1">
        <v>6472000</v>
      </c>
      <c r="S217" t="s">
        <v>26</v>
      </c>
      <c r="T217" t="s">
        <v>1729</v>
      </c>
    </row>
    <row r="218" spans="1:20" x14ac:dyDescent="0.3">
      <c r="A218" t="s">
        <v>18</v>
      </c>
      <c r="B218" t="s">
        <v>19</v>
      </c>
      <c r="C218" t="s">
        <v>1730</v>
      </c>
      <c r="D218" t="s">
        <v>5122</v>
      </c>
      <c r="E218" t="s">
        <v>24</v>
      </c>
      <c r="F218" t="s">
        <v>20</v>
      </c>
      <c r="G218" t="s">
        <v>21</v>
      </c>
      <c r="H218" t="s">
        <v>21</v>
      </c>
      <c r="I218" t="s">
        <v>58</v>
      </c>
      <c r="J218" t="s">
        <v>22</v>
      </c>
      <c r="K218" t="s">
        <v>23</v>
      </c>
      <c r="L218" t="s">
        <v>5155</v>
      </c>
      <c r="M218" t="s">
        <v>1731</v>
      </c>
      <c r="N218" t="s">
        <v>24</v>
      </c>
      <c r="O218" t="s">
        <v>28</v>
      </c>
      <c r="P218" s="1">
        <v>85</v>
      </c>
      <c r="Q218" s="1">
        <v>0</v>
      </c>
      <c r="R218" s="1">
        <v>7746000</v>
      </c>
      <c r="S218" t="s">
        <v>26</v>
      </c>
      <c r="T218" t="s">
        <v>1732</v>
      </c>
    </row>
    <row r="219" spans="1:20" x14ac:dyDescent="0.3">
      <c r="A219" t="s">
        <v>18</v>
      </c>
      <c r="B219" t="s">
        <v>19</v>
      </c>
      <c r="C219" t="s">
        <v>1733</v>
      </c>
      <c r="D219" t="s">
        <v>5122</v>
      </c>
      <c r="E219" t="s">
        <v>24</v>
      </c>
      <c r="F219" t="s">
        <v>20</v>
      </c>
      <c r="G219" t="s">
        <v>21</v>
      </c>
      <c r="H219" t="s">
        <v>21</v>
      </c>
      <c r="I219" t="s">
        <v>58</v>
      </c>
      <c r="J219" t="s">
        <v>22</v>
      </c>
      <c r="K219" t="s">
        <v>23</v>
      </c>
      <c r="L219" t="s">
        <v>5155</v>
      </c>
      <c r="M219" t="s">
        <v>1734</v>
      </c>
      <c r="N219" t="s">
        <v>24</v>
      </c>
      <c r="O219" t="s">
        <v>28</v>
      </c>
      <c r="P219" s="1">
        <v>134</v>
      </c>
      <c r="Q219" s="1">
        <v>0</v>
      </c>
      <c r="R219" s="1">
        <v>12213000</v>
      </c>
      <c r="S219" t="s">
        <v>26</v>
      </c>
      <c r="T219" t="s">
        <v>1735</v>
      </c>
    </row>
    <row r="220" spans="1:20" x14ac:dyDescent="0.3">
      <c r="A220" t="s">
        <v>18</v>
      </c>
      <c r="B220" t="s">
        <v>19</v>
      </c>
      <c r="C220" t="s">
        <v>1736</v>
      </c>
      <c r="D220" t="s">
        <v>5122</v>
      </c>
      <c r="E220" t="s">
        <v>24</v>
      </c>
      <c r="F220" t="s">
        <v>20</v>
      </c>
      <c r="G220" t="s">
        <v>21</v>
      </c>
      <c r="H220" t="s">
        <v>21</v>
      </c>
      <c r="I220" t="s">
        <v>58</v>
      </c>
      <c r="J220" t="s">
        <v>22</v>
      </c>
      <c r="K220" t="s">
        <v>23</v>
      </c>
      <c r="L220" t="s">
        <v>5155</v>
      </c>
      <c r="M220" t="s">
        <v>1737</v>
      </c>
      <c r="N220" t="s">
        <v>24</v>
      </c>
      <c r="O220" t="s">
        <v>28</v>
      </c>
      <c r="P220" s="1">
        <v>258</v>
      </c>
      <c r="Q220" s="1">
        <v>0</v>
      </c>
      <c r="R220" s="1">
        <v>23515000</v>
      </c>
      <c r="S220" t="s">
        <v>26</v>
      </c>
      <c r="T220" t="s">
        <v>1738</v>
      </c>
    </row>
    <row r="221" spans="1:20" x14ac:dyDescent="0.3">
      <c r="A221" t="s">
        <v>18</v>
      </c>
      <c r="B221" t="s">
        <v>19</v>
      </c>
      <c r="C221" t="s">
        <v>1743</v>
      </c>
      <c r="D221" t="s">
        <v>5122</v>
      </c>
      <c r="E221" t="s">
        <v>24</v>
      </c>
      <c r="F221" t="s">
        <v>20</v>
      </c>
      <c r="G221" t="s">
        <v>21</v>
      </c>
      <c r="H221" t="s">
        <v>21</v>
      </c>
      <c r="I221" t="s">
        <v>58</v>
      </c>
      <c r="J221" t="s">
        <v>22</v>
      </c>
      <c r="K221" t="s">
        <v>23</v>
      </c>
      <c r="L221" t="s">
        <v>5155</v>
      </c>
      <c r="M221" t="s">
        <v>1744</v>
      </c>
      <c r="N221" t="s">
        <v>24</v>
      </c>
      <c r="O221" t="s">
        <v>28</v>
      </c>
      <c r="P221" s="1">
        <v>38</v>
      </c>
      <c r="Q221" s="1">
        <v>0</v>
      </c>
      <c r="R221" s="1">
        <v>46000</v>
      </c>
      <c r="S221" t="s">
        <v>26</v>
      </c>
      <c r="T221" t="s">
        <v>1745</v>
      </c>
    </row>
    <row r="222" spans="1:20" x14ac:dyDescent="0.3">
      <c r="A222" t="s">
        <v>18</v>
      </c>
      <c r="B222" t="s">
        <v>19</v>
      </c>
      <c r="C222" t="s">
        <v>1749</v>
      </c>
      <c r="D222" t="s">
        <v>5122</v>
      </c>
      <c r="E222" t="s">
        <v>24</v>
      </c>
      <c r="F222" t="s">
        <v>20</v>
      </c>
      <c r="G222" t="s">
        <v>21</v>
      </c>
      <c r="H222" t="s">
        <v>21</v>
      </c>
      <c r="I222" t="s">
        <v>58</v>
      </c>
      <c r="J222" t="s">
        <v>22</v>
      </c>
      <c r="K222" t="s">
        <v>23</v>
      </c>
      <c r="L222" t="s">
        <v>5155</v>
      </c>
      <c r="M222" t="s">
        <v>1750</v>
      </c>
      <c r="N222" t="s">
        <v>24</v>
      </c>
      <c r="O222" t="s">
        <v>28</v>
      </c>
      <c r="P222" s="1">
        <v>60</v>
      </c>
      <c r="Q222" s="1">
        <v>0</v>
      </c>
      <c r="R222" s="1">
        <v>76000</v>
      </c>
      <c r="S222" t="s">
        <v>26</v>
      </c>
      <c r="T222" t="s">
        <v>1751</v>
      </c>
    </row>
    <row r="223" spans="1:20" x14ac:dyDescent="0.3">
      <c r="A223" t="s">
        <v>18</v>
      </c>
      <c r="B223" t="s">
        <v>19</v>
      </c>
      <c r="C223" t="s">
        <v>1752</v>
      </c>
      <c r="D223" t="s">
        <v>5122</v>
      </c>
      <c r="E223" t="s">
        <v>24</v>
      </c>
      <c r="F223" t="s">
        <v>20</v>
      </c>
      <c r="G223" t="s">
        <v>21</v>
      </c>
      <c r="H223" t="s">
        <v>21</v>
      </c>
      <c r="I223" t="s">
        <v>58</v>
      </c>
      <c r="J223" t="s">
        <v>22</v>
      </c>
      <c r="K223" t="s">
        <v>23</v>
      </c>
      <c r="L223" t="s">
        <v>5155</v>
      </c>
      <c r="M223" t="s">
        <v>1753</v>
      </c>
      <c r="N223" t="s">
        <v>24</v>
      </c>
      <c r="O223" t="s">
        <v>28</v>
      </c>
      <c r="P223" s="1">
        <v>109</v>
      </c>
      <c r="Q223" s="1">
        <v>0</v>
      </c>
      <c r="R223" s="1">
        <v>9935000</v>
      </c>
      <c r="S223" t="s">
        <v>26</v>
      </c>
      <c r="T223" t="s">
        <v>1754</v>
      </c>
    </row>
    <row r="224" spans="1:20" x14ac:dyDescent="0.3">
      <c r="A224" t="s">
        <v>18</v>
      </c>
      <c r="B224" t="s">
        <v>19</v>
      </c>
      <c r="C224" t="s">
        <v>1812</v>
      </c>
      <c r="D224" t="s">
        <v>5122</v>
      </c>
      <c r="E224" t="s">
        <v>24</v>
      </c>
      <c r="F224" t="s">
        <v>20</v>
      </c>
      <c r="G224" t="s">
        <v>21</v>
      </c>
      <c r="H224" t="s">
        <v>21</v>
      </c>
      <c r="I224" t="s">
        <v>1813</v>
      </c>
      <c r="J224" t="s">
        <v>22</v>
      </c>
      <c r="K224" t="s">
        <v>27</v>
      </c>
      <c r="L224" t="s">
        <v>5222</v>
      </c>
      <c r="M224" t="s">
        <v>1814</v>
      </c>
      <c r="N224" t="s">
        <v>24</v>
      </c>
      <c r="O224" t="s">
        <v>28</v>
      </c>
      <c r="P224" s="1">
        <v>100</v>
      </c>
      <c r="Q224" s="1">
        <v>0</v>
      </c>
      <c r="R224" s="1">
        <v>16571000</v>
      </c>
      <c r="S224" t="s">
        <v>26</v>
      </c>
      <c r="T224" t="s">
        <v>1815</v>
      </c>
    </row>
    <row r="225" spans="1:20" x14ac:dyDescent="0.3">
      <c r="A225" t="s">
        <v>18</v>
      </c>
      <c r="B225" t="s">
        <v>19</v>
      </c>
      <c r="C225" t="s">
        <v>1860</v>
      </c>
      <c r="D225" t="s">
        <v>5122</v>
      </c>
      <c r="E225" t="s">
        <v>24</v>
      </c>
      <c r="F225" t="s">
        <v>20</v>
      </c>
      <c r="G225" t="s">
        <v>21</v>
      </c>
      <c r="H225" t="s">
        <v>21</v>
      </c>
      <c r="I225" t="s">
        <v>58</v>
      </c>
      <c r="J225" t="s">
        <v>22</v>
      </c>
      <c r="K225" t="s">
        <v>23</v>
      </c>
      <c r="L225" t="s">
        <v>5155</v>
      </c>
      <c r="M225" t="s">
        <v>1861</v>
      </c>
      <c r="N225" t="s">
        <v>24</v>
      </c>
      <c r="O225" t="s">
        <v>80</v>
      </c>
      <c r="P225" s="1">
        <v>241</v>
      </c>
      <c r="Q225" s="1">
        <v>0</v>
      </c>
      <c r="R225" s="1">
        <v>49258000</v>
      </c>
      <c r="S225" t="s">
        <v>26</v>
      </c>
      <c r="T225" t="s">
        <v>1862</v>
      </c>
    </row>
    <row r="226" spans="1:20" x14ac:dyDescent="0.3">
      <c r="A226" t="s">
        <v>18</v>
      </c>
      <c r="B226" t="s">
        <v>19</v>
      </c>
      <c r="C226" t="s">
        <v>1898</v>
      </c>
      <c r="D226" t="s">
        <v>5122</v>
      </c>
      <c r="E226" t="s">
        <v>24</v>
      </c>
      <c r="F226" t="s">
        <v>20</v>
      </c>
      <c r="G226" t="s">
        <v>21</v>
      </c>
      <c r="H226" t="s">
        <v>21</v>
      </c>
      <c r="I226" t="s">
        <v>1899</v>
      </c>
      <c r="J226" t="s">
        <v>22</v>
      </c>
      <c r="K226" t="s">
        <v>27</v>
      </c>
      <c r="L226" t="s">
        <v>5223</v>
      </c>
      <c r="M226" t="s">
        <v>1900</v>
      </c>
      <c r="N226" t="s">
        <v>24</v>
      </c>
      <c r="O226" t="s">
        <v>28</v>
      </c>
      <c r="P226" s="1">
        <v>27</v>
      </c>
      <c r="Q226" s="1">
        <v>0</v>
      </c>
      <c r="R226" s="1">
        <v>4474000</v>
      </c>
      <c r="S226" t="s">
        <v>26</v>
      </c>
      <c r="T226" t="s">
        <v>1901</v>
      </c>
    </row>
    <row r="227" spans="1:20" x14ac:dyDescent="0.3">
      <c r="A227" t="s">
        <v>18</v>
      </c>
      <c r="B227" t="s">
        <v>19</v>
      </c>
      <c r="C227" t="s">
        <v>1906</v>
      </c>
      <c r="D227" t="s">
        <v>5122</v>
      </c>
      <c r="E227" t="s">
        <v>24</v>
      </c>
      <c r="F227" t="s">
        <v>20</v>
      </c>
      <c r="G227" t="s">
        <v>21</v>
      </c>
      <c r="H227" t="s">
        <v>21</v>
      </c>
      <c r="I227" t="s">
        <v>58</v>
      </c>
      <c r="J227" t="s">
        <v>22</v>
      </c>
      <c r="K227" t="s">
        <v>23</v>
      </c>
      <c r="L227" t="s">
        <v>5155</v>
      </c>
      <c r="M227" t="s">
        <v>1907</v>
      </c>
      <c r="N227" t="s">
        <v>24</v>
      </c>
      <c r="O227" t="s">
        <v>28</v>
      </c>
      <c r="P227" s="1">
        <v>333</v>
      </c>
      <c r="Q227" s="1">
        <v>0</v>
      </c>
      <c r="R227" s="1">
        <v>58737000</v>
      </c>
      <c r="S227" t="s">
        <v>26</v>
      </c>
      <c r="T227" t="s">
        <v>1908</v>
      </c>
    </row>
    <row r="228" spans="1:20" x14ac:dyDescent="0.3">
      <c r="A228" t="s">
        <v>18</v>
      </c>
      <c r="B228" t="s">
        <v>19</v>
      </c>
      <c r="C228" t="s">
        <v>1948</v>
      </c>
      <c r="D228" t="s">
        <v>5122</v>
      </c>
      <c r="E228" t="s">
        <v>24</v>
      </c>
      <c r="F228" t="s">
        <v>20</v>
      </c>
      <c r="G228" t="s">
        <v>21</v>
      </c>
      <c r="H228" t="s">
        <v>21</v>
      </c>
      <c r="I228" t="s">
        <v>1949</v>
      </c>
      <c r="J228" t="s">
        <v>22</v>
      </c>
      <c r="K228" t="s">
        <v>27</v>
      </c>
      <c r="L228" t="s">
        <v>5224</v>
      </c>
      <c r="M228" t="s">
        <v>1950</v>
      </c>
      <c r="N228" t="s">
        <v>24</v>
      </c>
      <c r="O228" t="s">
        <v>28</v>
      </c>
      <c r="P228" s="1">
        <v>73</v>
      </c>
      <c r="Q228" s="1">
        <v>0</v>
      </c>
      <c r="R228" s="1">
        <v>12098000</v>
      </c>
      <c r="S228" t="s">
        <v>26</v>
      </c>
      <c r="T228" t="s">
        <v>1951</v>
      </c>
    </row>
    <row r="229" spans="1:20" x14ac:dyDescent="0.3">
      <c r="A229" t="s">
        <v>18</v>
      </c>
      <c r="B229" t="s">
        <v>19</v>
      </c>
      <c r="C229" t="s">
        <v>1962</v>
      </c>
      <c r="D229" t="s">
        <v>5122</v>
      </c>
      <c r="E229" t="s">
        <v>24</v>
      </c>
      <c r="F229" t="s">
        <v>20</v>
      </c>
      <c r="G229" t="s">
        <v>21</v>
      </c>
      <c r="H229" t="s">
        <v>21</v>
      </c>
      <c r="I229" t="s">
        <v>1963</v>
      </c>
      <c r="J229" t="s">
        <v>22</v>
      </c>
      <c r="K229" t="s">
        <v>27</v>
      </c>
      <c r="L229" t="s">
        <v>5225</v>
      </c>
      <c r="M229" t="s">
        <v>1964</v>
      </c>
      <c r="N229" t="s">
        <v>24</v>
      </c>
      <c r="O229" t="s">
        <v>28</v>
      </c>
      <c r="P229" s="1">
        <v>73</v>
      </c>
      <c r="Q229" s="1">
        <v>0</v>
      </c>
      <c r="R229" s="1">
        <v>12098000</v>
      </c>
      <c r="S229" t="s">
        <v>26</v>
      </c>
      <c r="T229" t="s">
        <v>1965</v>
      </c>
    </row>
    <row r="230" spans="1:20" x14ac:dyDescent="0.3">
      <c r="A230" t="s">
        <v>18</v>
      </c>
      <c r="B230" t="s">
        <v>19</v>
      </c>
      <c r="C230" t="s">
        <v>1976</v>
      </c>
      <c r="D230" t="s">
        <v>5122</v>
      </c>
      <c r="E230" t="s">
        <v>24</v>
      </c>
      <c r="F230" t="s">
        <v>20</v>
      </c>
      <c r="G230" t="s">
        <v>21</v>
      </c>
      <c r="H230" t="s">
        <v>21</v>
      </c>
      <c r="I230" t="s">
        <v>1977</v>
      </c>
      <c r="J230" t="s">
        <v>22</v>
      </c>
      <c r="K230" t="s">
        <v>27</v>
      </c>
      <c r="L230" t="s">
        <v>5226</v>
      </c>
      <c r="M230" t="s">
        <v>1978</v>
      </c>
      <c r="N230" t="s">
        <v>24</v>
      </c>
      <c r="O230" t="s">
        <v>28</v>
      </c>
      <c r="P230" s="1">
        <v>73</v>
      </c>
      <c r="Q230" s="1">
        <v>0</v>
      </c>
      <c r="R230" s="1">
        <v>12098000</v>
      </c>
      <c r="S230" t="s">
        <v>26</v>
      </c>
      <c r="T230" t="s">
        <v>1979</v>
      </c>
    </row>
    <row r="231" spans="1:20" x14ac:dyDescent="0.3">
      <c r="A231" t="s">
        <v>18</v>
      </c>
      <c r="B231" t="s">
        <v>19</v>
      </c>
      <c r="C231" t="s">
        <v>1982</v>
      </c>
      <c r="D231" t="s">
        <v>5122</v>
      </c>
      <c r="E231" t="s">
        <v>24</v>
      </c>
      <c r="F231" t="s">
        <v>20</v>
      </c>
      <c r="G231" t="s">
        <v>21</v>
      </c>
      <c r="H231" t="s">
        <v>21</v>
      </c>
      <c r="I231" t="s">
        <v>1983</v>
      </c>
      <c r="J231" t="s">
        <v>22</v>
      </c>
      <c r="K231" t="s">
        <v>27</v>
      </c>
      <c r="L231" t="s">
        <v>5227</v>
      </c>
      <c r="M231" t="s">
        <v>1984</v>
      </c>
      <c r="N231" t="s">
        <v>24</v>
      </c>
      <c r="O231" t="s">
        <v>28</v>
      </c>
      <c r="P231" s="1">
        <v>73</v>
      </c>
      <c r="Q231" s="1">
        <v>0</v>
      </c>
      <c r="R231" s="1">
        <v>12098000</v>
      </c>
      <c r="S231" t="s">
        <v>26</v>
      </c>
      <c r="T231" t="s">
        <v>1985</v>
      </c>
    </row>
    <row r="232" spans="1:20" x14ac:dyDescent="0.3">
      <c r="A232" t="s">
        <v>18</v>
      </c>
      <c r="B232" t="s">
        <v>19</v>
      </c>
      <c r="C232" t="s">
        <v>1992</v>
      </c>
      <c r="D232" t="s">
        <v>5122</v>
      </c>
      <c r="E232" t="s">
        <v>24</v>
      </c>
      <c r="F232" t="s">
        <v>20</v>
      </c>
      <c r="G232" t="s">
        <v>21</v>
      </c>
      <c r="H232" t="s">
        <v>21</v>
      </c>
      <c r="I232" t="s">
        <v>1993</v>
      </c>
      <c r="J232" t="s">
        <v>22</v>
      </c>
      <c r="K232" t="s">
        <v>27</v>
      </c>
      <c r="L232" t="s">
        <v>5228</v>
      </c>
      <c r="M232" t="s">
        <v>1994</v>
      </c>
      <c r="N232" t="s">
        <v>24</v>
      </c>
      <c r="O232" t="s">
        <v>28</v>
      </c>
      <c r="P232" s="1">
        <v>54</v>
      </c>
      <c r="Q232" s="1">
        <v>0</v>
      </c>
      <c r="R232" s="1">
        <v>7606000</v>
      </c>
      <c r="S232" t="s">
        <v>26</v>
      </c>
      <c r="T232" t="s">
        <v>1995</v>
      </c>
    </row>
    <row r="233" spans="1:20" x14ac:dyDescent="0.3">
      <c r="A233" t="s">
        <v>18</v>
      </c>
      <c r="B233" t="s">
        <v>19</v>
      </c>
      <c r="C233" t="s">
        <v>1996</v>
      </c>
      <c r="D233" t="s">
        <v>5122</v>
      </c>
      <c r="E233" t="s">
        <v>24</v>
      </c>
      <c r="F233" t="s">
        <v>20</v>
      </c>
      <c r="G233" t="s">
        <v>21</v>
      </c>
      <c r="H233" t="s">
        <v>21</v>
      </c>
      <c r="I233" t="s">
        <v>71</v>
      </c>
      <c r="J233" t="s">
        <v>22</v>
      </c>
      <c r="K233" t="s">
        <v>23</v>
      </c>
      <c r="L233" t="s">
        <v>5158</v>
      </c>
      <c r="M233" t="s">
        <v>1997</v>
      </c>
      <c r="N233" t="s">
        <v>24</v>
      </c>
      <c r="O233" t="s">
        <v>28</v>
      </c>
      <c r="P233" s="1">
        <v>31</v>
      </c>
      <c r="Q233" s="1">
        <v>0</v>
      </c>
      <c r="R233" s="1">
        <v>4369000</v>
      </c>
      <c r="S233" t="s">
        <v>26</v>
      </c>
      <c r="T233" t="s">
        <v>1998</v>
      </c>
    </row>
    <row r="234" spans="1:20" x14ac:dyDescent="0.3">
      <c r="A234" t="s">
        <v>18</v>
      </c>
      <c r="B234" t="s">
        <v>19</v>
      </c>
      <c r="C234" t="s">
        <v>1999</v>
      </c>
      <c r="D234" t="s">
        <v>5122</v>
      </c>
      <c r="E234" t="s">
        <v>24</v>
      </c>
      <c r="F234" t="s">
        <v>20</v>
      </c>
      <c r="G234" t="s">
        <v>21</v>
      </c>
      <c r="H234" t="s">
        <v>21</v>
      </c>
      <c r="I234" t="s">
        <v>71</v>
      </c>
      <c r="J234" t="s">
        <v>22</v>
      </c>
      <c r="K234" t="s">
        <v>23</v>
      </c>
      <c r="L234" t="s">
        <v>5158</v>
      </c>
      <c r="M234" t="s">
        <v>2000</v>
      </c>
      <c r="N234" t="s">
        <v>24</v>
      </c>
      <c r="O234" t="s">
        <v>28</v>
      </c>
      <c r="P234" s="1">
        <v>36</v>
      </c>
      <c r="Q234" s="1">
        <v>0</v>
      </c>
      <c r="R234" s="1">
        <v>5070000</v>
      </c>
      <c r="S234" t="s">
        <v>26</v>
      </c>
      <c r="T234" t="s">
        <v>2001</v>
      </c>
    </row>
    <row r="235" spans="1:20" x14ac:dyDescent="0.3">
      <c r="A235" t="s">
        <v>18</v>
      </c>
      <c r="B235" t="s">
        <v>19</v>
      </c>
      <c r="C235" t="s">
        <v>2006</v>
      </c>
      <c r="D235" t="s">
        <v>5122</v>
      </c>
      <c r="E235" t="s">
        <v>24</v>
      </c>
      <c r="F235" t="s">
        <v>20</v>
      </c>
      <c r="G235" t="s">
        <v>21</v>
      </c>
      <c r="H235" t="s">
        <v>21</v>
      </c>
      <c r="I235" t="s">
        <v>1357</v>
      </c>
      <c r="J235" t="s">
        <v>22</v>
      </c>
      <c r="K235" t="s">
        <v>23</v>
      </c>
      <c r="L235" t="s">
        <v>5158</v>
      </c>
      <c r="M235" t="s">
        <v>2007</v>
      </c>
      <c r="N235" t="s">
        <v>24</v>
      </c>
      <c r="O235" t="s">
        <v>28</v>
      </c>
      <c r="P235" s="1">
        <v>101</v>
      </c>
      <c r="Q235" s="1">
        <v>0</v>
      </c>
      <c r="R235" s="1">
        <v>14226000</v>
      </c>
      <c r="S235" t="s">
        <v>26</v>
      </c>
      <c r="T235" t="s">
        <v>2008</v>
      </c>
    </row>
    <row r="236" spans="1:20" x14ac:dyDescent="0.3">
      <c r="A236" t="s">
        <v>18</v>
      </c>
      <c r="B236" t="s">
        <v>19</v>
      </c>
      <c r="C236" t="s">
        <v>2018</v>
      </c>
      <c r="D236" t="s">
        <v>5122</v>
      </c>
      <c r="E236" t="s">
        <v>24</v>
      </c>
      <c r="F236" t="s">
        <v>20</v>
      </c>
      <c r="G236" t="s">
        <v>21</v>
      </c>
      <c r="H236" t="s">
        <v>21</v>
      </c>
      <c r="I236" t="s">
        <v>71</v>
      </c>
      <c r="J236" t="s">
        <v>22</v>
      </c>
      <c r="K236" t="s">
        <v>23</v>
      </c>
      <c r="L236" t="s">
        <v>5158</v>
      </c>
      <c r="M236" t="s">
        <v>2019</v>
      </c>
      <c r="N236" t="s">
        <v>24</v>
      </c>
      <c r="O236" t="s">
        <v>28</v>
      </c>
      <c r="P236" s="1">
        <v>31</v>
      </c>
      <c r="Q236" s="1">
        <v>0</v>
      </c>
      <c r="R236" s="1">
        <v>4369000</v>
      </c>
      <c r="S236" t="s">
        <v>26</v>
      </c>
      <c r="T236" t="s">
        <v>2020</v>
      </c>
    </row>
    <row r="237" spans="1:20" x14ac:dyDescent="0.3">
      <c r="A237" t="s">
        <v>18</v>
      </c>
      <c r="B237" t="s">
        <v>19</v>
      </c>
      <c r="C237" t="s">
        <v>2038</v>
      </c>
      <c r="D237" t="s">
        <v>5122</v>
      </c>
      <c r="E237" t="s">
        <v>24</v>
      </c>
      <c r="F237" t="s">
        <v>20</v>
      </c>
      <c r="G237" t="s">
        <v>21</v>
      </c>
      <c r="H237" t="s">
        <v>21</v>
      </c>
      <c r="I237" t="s">
        <v>525</v>
      </c>
      <c r="J237" t="s">
        <v>22</v>
      </c>
      <c r="K237" t="s">
        <v>23</v>
      </c>
      <c r="L237" t="s">
        <v>5229</v>
      </c>
      <c r="M237" t="s">
        <v>2039</v>
      </c>
      <c r="N237" t="s">
        <v>24</v>
      </c>
      <c r="O237" t="s">
        <v>28</v>
      </c>
      <c r="P237" s="1">
        <v>182</v>
      </c>
      <c r="Q237" s="1">
        <v>0</v>
      </c>
      <c r="R237" s="1">
        <v>30159000</v>
      </c>
      <c r="S237" t="s">
        <v>26</v>
      </c>
      <c r="T237" t="s">
        <v>2040</v>
      </c>
    </row>
    <row r="238" spans="1:20" x14ac:dyDescent="0.3">
      <c r="A238" t="s">
        <v>18</v>
      </c>
      <c r="B238" t="s">
        <v>19</v>
      </c>
      <c r="C238" t="s">
        <v>2054</v>
      </c>
      <c r="D238" t="s">
        <v>5122</v>
      </c>
      <c r="E238" t="s">
        <v>24</v>
      </c>
      <c r="F238" t="s">
        <v>20</v>
      </c>
      <c r="G238" t="s">
        <v>21</v>
      </c>
      <c r="H238" t="s">
        <v>21</v>
      </c>
      <c r="I238" t="s">
        <v>525</v>
      </c>
      <c r="J238" t="s">
        <v>22</v>
      </c>
      <c r="K238" t="s">
        <v>23</v>
      </c>
      <c r="L238" t="s">
        <v>5229</v>
      </c>
      <c r="M238" t="s">
        <v>2055</v>
      </c>
      <c r="N238" t="s">
        <v>24</v>
      </c>
      <c r="O238" t="s">
        <v>28</v>
      </c>
      <c r="P238" s="1">
        <v>224</v>
      </c>
      <c r="Q238" s="1">
        <v>0</v>
      </c>
      <c r="R238" s="1">
        <v>37122000</v>
      </c>
      <c r="S238" t="s">
        <v>26</v>
      </c>
      <c r="T238" t="s">
        <v>2056</v>
      </c>
    </row>
    <row r="239" spans="1:20" x14ac:dyDescent="0.3">
      <c r="A239" t="s">
        <v>18</v>
      </c>
      <c r="B239" t="s">
        <v>19</v>
      </c>
      <c r="C239" t="s">
        <v>2070</v>
      </c>
      <c r="D239" t="s">
        <v>5122</v>
      </c>
      <c r="E239" t="s">
        <v>24</v>
      </c>
      <c r="F239" t="s">
        <v>20</v>
      </c>
      <c r="G239" t="s">
        <v>21</v>
      </c>
      <c r="H239" t="s">
        <v>21</v>
      </c>
      <c r="I239" t="s">
        <v>525</v>
      </c>
      <c r="J239" t="s">
        <v>22</v>
      </c>
      <c r="K239" t="s">
        <v>23</v>
      </c>
      <c r="L239" t="s">
        <v>5229</v>
      </c>
      <c r="M239" t="s">
        <v>2071</v>
      </c>
      <c r="N239" t="s">
        <v>24</v>
      </c>
      <c r="O239" t="s">
        <v>28</v>
      </c>
      <c r="P239" s="1">
        <v>392</v>
      </c>
      <c r="Q239" s="1">
        <v>0</v>
      </c>
      <c r="R239" s="1">
        <v>64960000</v>
      </c>
      <c r="S239" t="s">
        <v>26</v>
      </c>
      <c r="T239" t="s">
        <v>2072</v>
      </c>
    </row>
    <row r="240" spans="1:20" x14ac:dyDescent="0.3">
      <c r="A240" t="s">
        <v>18</v>
      </c>
      <c r="B240" t="s">
        <v>19</v>
      </c>
      <c r="C240" t="s">
        <v>2075</v>
      </c>
      <c r="D240" t="s">
        <v>5122</v>
      </c>
      <c r="E240" t="s">
        <v>24</v>
      </c>
      <c r="F240" t="s">
        <v>20</v>
      </c>
      <c r="G240" t="s">
        <v>21</v>
      </c>
      <c r="H240" t="s">
        <v>21</v>
      </c>
      <c r="I240" t="s">
        <v>525</v>
      </c>
      <c r="J240" t="s">
        <v>22</v>
      </c>
      <c r="K240" t="s">
        <v>23</v>
      </c>
      <c r="L240" t="s">
        <v>5229</v>
      </c>
      <c r="M240" t="s">
        <v>2076</v>
      </c>
      <c r="N240" t="s">
        <v>24</v>
      </c>
      <c r="O240" t="s">
        <v>28</v>
      </c>
      <c r="P240" s="1">
        <v>224</v>
      </c>
      <c r="Q240" s="1">
        <v>0</v>
      </c>
      <c r="R240" s="1">
        <v>37122000</v>
      </c>
      <c r="S240" t="s">
        <v>26</v>
      </c>
      <c r="T240" t="s">
        <v>2077</v>
      </c>
    </row>
    <row r="241" spans="1:20" x14ac:dyDescent="0.3">
      <c r="A241" t="s">
        <v>18</v>
      </c>
      <c r="B241" t="s">
        <v>19</v>
      </c>
      <c r="C241" t="s">
        <v>2087</v>
      </c>
      <c r="D241" t="s">
        <v>5122</v>
      </c>
      <c r="E241" t="s">
        <v>24</v>
      </c>
      <c r="F241" t="s">
        <v>20</v>
      </c>
      <c r="G241" t="s">
        <v>21</v>
      </c>
      <c r="H241" t="s">
        <v>21</v>
      </c>
      <c r="I241" t="s">
        <v>58</v>
      </c>
      <c r="J241" t="s">
        <v>22</v>
      </c>
      <c r="K241" t="s">
        <v>23</v>
      </c>
      <c r="L241" t="s">
        <v>5155</v>
      </c>
      <c r="M241" t="s">
        <v>2088</v>
      </c>
      <c r="N241" t="s">
        <v>24</v>
      </c>
      <c r="O241" t="s">
        <v>28</v>
      </c>
      <c r="P241" s="1">
        <v>2153</v>
      </c>
      <c r="Q241" s="1">
        <v>0</v>
      </c>
      <c r="R241" s="1">
        <v>249751000</v>
      </c>
      <c r="S241" t="s">
        <v>26</v>
      </c>
      <c r="T241" t="s">
        <v>2089</v>
      </c>
    </row>
    <row r="242" spans="1:20" x14ac:dyDescent="0.3">
      <c r="A242" t="s">
        <v>18</v>
      </c>
      <c r="B242" t="s">
        <v>19</v>
      </c>
      <c r="C242" t="s">
        <v>2090</v>
      </c>
      <c r="D242" t="s">
        <v>5122</v>
      </c>
      <c r="E242" t="s">
        <v>24</v>
      </c>
      <c r="F242" t="s">
        <v>20</v>
      </c>
      <c r="G242" t="s">
        <v>21</v>
      </c>
      <c r="H242" t="s">
        <v>21</v>
      </c>
      <c r="I242" t="s">
        <v>58</v>
      </c>
      <c r="J242" t="s">
        <v>22</v>
      </c>
      <c r="K242" t="s">
        <v>23</v>
      </c>
      <c r="L242" t="s">
        <v>5155</v>
      </c>
      <c r="M242" t="s">
        <v>2091</v>
      </c>
      <c r="N242" t="s">
        <v>24</v>
      </c>
      <c r="O242" t="s">
        <v>28</v>
      </c>
      <c r="P242" s="1">
        <v>1570</v>
      </c>
      <c r="Q242" s="1">
        <v>0</v>
      </c>
      <c r="R242" s="1">
        <v>182120000</v>
      </c>
      <c r="S242" t="s">
        <v>26</v>
      </c>
      <c r="T242" t="s">
        <v>2092</v>
      </c>
    </row>
    <row r="243" spans="1:20" x14ac:dyDescent="0.3">
      <c r="A243" t="s">
        <v>18</v>
      </c>
      <c r="B243" t="s">
        <v>19</v>
      </c>
      <c r="C243" t="s">
        <v>2093</v>
      </c>
      <c r="D243" t="s">
        <v>5122</v>
      </c>
      <c r="E243" t="s">
        <v>24</v>
      </c>
      <c r="F243" t="s">
        <v>20</v>
      </c>
      <c r="G243" t="s">
        <v>21</v>
      </c>
      <c r="H243" t="s">
        <v>21</v>
      </c>
      <c r="I243" t="s">
        <v>58</v>
      </c>
      <c r="J243" t="s">
        <v>22</v>
      </c>
      <c r="K243" t="s">
        <v>23</v>
      </c>
      <c r="L243" t="s">
        <v>5155</v>
      </c>
      <c r="M243" t="s">
        <v>2094</v>
      </c>
      <c r="N243" t="s">
        <v>24</v>
      </c>
      <c r="O243" t="s">
        <v>28</v>
      </c>
      <c r="P243" s="1">
        <v>1800</v>
      </c>
      <c r="Q243" s="1">
        <v>0</v>
      </c>
      <c r="R243" s="1">
        <v>208801000</v>
      </c>
      <c r="S243" t="s">
        <v>26</v>
      </c>
      <c r="T243" t="s">
        <v>2095</v>
      </c>
    </row>
    <row r="244" spans="1:20" x14ac:dyDescent="0.3">
      <c r="A244" t="s">
        <v>18</v>
      </c>
      <c r="B244" t="s">
        <v>19</v>
      </c>
      <c r="C244" t="s">
        <v>2096</v>
      </c>
      <c r="D244" t="s">
        <v>5122</v>
      </c>
      <c r="E244" t="s">
        <v>24</v>
      </c>
      <c r="F244" t="s">
        <v>20</v>
      </c>
      <c r="G244" t="s">
        <v>21</v>
      </c>
      <c r="H244" t="s">
        <v>21</v>
      </c>
      <c r="I244" t="s">
        <v>58</v>
      </c>
      <c r="J244" t="s">
        <v>22</v>
      </c>
      <c r="K244" t="s">
        <v>23</v>
      </c>
      <c r="L244" t="s">
        <v>5155</v>
      </c>
      <c r="M244" t="s">
        <v>2097</v>
      </c>
      <c r="N244" t="s">
        <v>24</v>
      </c>
      <c r="O244" t="s">
        <v>28</v>
      </c>
      <c r="P244" s="1">
        <v>2112</v>
      </c>
      <c r="Q244" s="1">
        <v>0</v>
      </c>
      <c r="R244" s="1">
        <v>244993000</v>
      </c>
      <c r="S244" t="s">
        <v>26</v>
      </c>
      <c r="T244" t="s">
        <v>2098</v>
      </c>
    </row>
    <row r="245" spans="1:20" x14ac:dyDescent="0.3">
      <c r="A245" t="s">
        <v>18</v>
      </c>
      <c r="B245" t="s">
        <v>19</v>
      </c>
      <c r="C245" t="s">
        <v>2099</v>
      </c>
      <c r="D245" t="s">
        <v>5122</v>
      </c>
      <c r="E245" t="s">
        <v>24</v>
      </c>
      <c r="F245" t="s">
        <v>20</v>
      </c>
      <c r="G245" t="s">
        <v>21</v>
      </c>
      <c r="H245" t="s">
        <v>21</v>
      </c>
      <c r="I245" t="s">
        <v>58</v>
      </c>
      <c r="J245" t="s">
        <v>22</v>
      </c>
      <c r="K245" t="s">
        <v>23</v>
      </c>
      <c r="L245" t="s">
        <v>5155</v>
      </c>
      <c r="M245" t="s">
        <v>2100</v>
      </c>
      <c r="N245" t="s">
        <v>24</v>
      </c>
      <c r="O245" t="s">
        <v>28</v>
      </c>
      <c r="P245" s="1">
        <v>1782</v>
      </c>
      <c r="Q245" s="1">
        <v>0</v>
      </c>
      <c r="R245" s="1">
        <v>206713000</v>
      </c>
      <c r="S245" t="s">
        <v>26</v>
      </c>
      <c r="T245" t="s">
        <v>2101</v>
      </c>
    </row>
    <row r="246" spans="1:20" x14ac:dyDescent="0.3">
      <c r="A246" t="s">
        <v>18</v>
      </c>
      <c r="B246" t="s">
        <v>19</v>
      </c>
      <c r="C246" t="s">
        <v>2126</v>
      </c>
      <c r="D246" t="s">
        <v>5122</v>
      </c>
      <c r="E246" t="s">
        <v>24</v>
      </c>
      <c r="F246" t="s">
        <v>20</v>
      </c>
      <c r="G246" t="s">
        <v>21</v>
      </c>
      <c r="H246" t="s">
        <v>21</v>
      </c>
      <c r="I246" t="s">
        <v>58</v>
      </c>
      <c r="J246" t="s">
        <v>22</v>
      </c>
      <c r="K246" t="s">
        <v>23</v>
      </c>
      <c r="L246" t="s">
        <v>5164</v>
      </c>
      <c r="M246" t="s">
        <v>2127</v>
      </c>
      <c r="N246" t="s">
        <v>24</v>
      </c>
      <c r="O246" t="s">
        <v>28</v>
      </c>
      <c r="P246" s="1">
        <v>40</v>
      </c>
      <c r="Q246" s="1">
        <v>0</v>
      </c>
      <c r="R246" s="1">
        <v>2652000</v>
      </c>
      <c r="S246" t="s">
        <v>26</v>
      </c>
      <c r="T246" t="s">
        <v>2128</v>
      </c>
    </row>
    <row r="247" spans="1:20" x14ac:dyDescent="0.3">
      <c r="A247" t="s">
        <v>18</v>
      </c>
      <c r="B247" t="s">
        <v>19</v>
      </c>
      <c r="C247" t="s">
        <v>2129</v>
      </c>
      <c r="D247" t="s">
        <v>5122</v>
      </c>
      <c r="E247" t="s">
        <v>24</v>
      </c>
      <c r="F247" t="s">
        <v>20</v>
      </c>
      <c r="G247" t="s">
        <v>21</v>
      </c>
      <c r="H247" t="s">
        <v>21</v>
      </c>
      <c r="I247" t="s">
        <v>2130</v>
      </c>
      <c r="J247" t="s">
        <v>22</v>
      </c>
      <c r="K247" t="s">
        <v>23</v>
      </c>
      <c r="L247" t="s">
        <v>5158</v>
      </c>
      <c r="M247" t="s">
        <v>2131</v>
      </c>
      <c r="N247" t="s">
        <v>24</v>
      </c>
      <c r="O247" t="s">
        <v>28</v>
      </c>
      <c r="P247" s="1">
        <v>26</v>
      </c>
      <c r="Q247" s="1">
        <v>0</v>
      </c>
      <c r="R247" s="1">
        <v>1723000</v>
      </c>
      <c r="S247" t="s">
        <v>26</v>
      </c>
      <c r="T247" t="s">
        <v>2132</v>
      </c>
    </row>
    <row r="248" spans="1:20" x14ac:dyDescent="0.3">
      <c r="A248" t="s">
        <v>18</v>
      </c>
      <c r="B248" t="s">
        <v>19</v>
      </c>
      <c r="C248" t="s">
        <v>2133</v>
      </c>
      <c r="D248" t="s">
        <v>5122</v>
      </c>
      <c r="E248" t="s">
        <v>24</v>
      </c>
      <c r="F248" t="s">
        <v>20</v>
      </c>
      <c r="G248" t="s">
        <v>21</v>
      </c>
      <c r="H248" t="s">
        <v>21</v>
      </c>
      <c r="I248" t="s">
        <v>2134</v>
      </c>
      <c r="J248" t="s">
        <v>22</v>
      </c>
      <c r="K248" t="s">
        <v>27</v>
      </c>
      <c r="L248" t="s">
        <v>5230</v>
      </c>
      <c r="M248" t="s">
        <v>2135</v>
      </c>
      <c r="N248" t="s">
        <v>24</v>
      </c>
      <c r="O248" t="s">
        <v>28</v>
      </c>
      <c r="P248" s="1">
        <v>74</v>
      </c>
      <c r="Q248" s="1">
        <v>0</v>
      </c>
      <c r="R248" s="1">
        <v>4906000</v>
      </c>
      <c r="S248" t="s">
        <v>26</v>
      </c>
      <c r="T248" t="s">
        <v>2136</v>
      </c>
    </row>
    <row r="249" spans="1:20" x14ac:dyDescent="0.3">
      <c r="A249" t="s">
        <v>18</v>
      </c>
      <c r="B249" t="s">
        <v>19</v>
      </c>
      <c r="C249" t="s">
        <v>2138</v>
      </c>
      <c r="D249" t="s">
        <v>5122</v>
      </c>
      <c r="E249" t="s">
        <v>24</v>
      </c>
      <c r="F249" t="s">
        <v>20</v>
      </c>
      <c r="G249" t="s">
        <v>21</v>
      </c>
      <c r="H249" t="s">
        <v>21</v>
      </c>
      <c r="I249" t="s">
        <v>1494</v>
      </c>
      <c r="J249" t="s">
        <v>22</v>
      </c>
      <c r="K249" t="s">
        <v>23</v>
      </c>
      <c r="L249" t="s">
        <v>5196</v>
      </c>
      <c r="M249" t="s">
        <v>2139</v>
      </c>
      <c r="N249" t="s">
        <v>24</v>
      </c>
      <c r="O249" t="s">
        <v>28</v>
      </c>
      <c r="P249" s="1">
        <v>17</v>
      </c>
      <c r="Q249" s="1">
        <v>0</v>
      </c>
      <c r="R249" s="1">
        <v>1127000</v>
      </c>
      <c r="S249" t="s">
        <v>26</v>
      </c>
      <c r="T249" t="s">
        <v>2140</v>
      </c>
    </row>
    <row r="250" spans="1:20" x14ac:dyDescent="0.3">
      <c r="A250" t="s">
        <v>18</v>
      </c>
      <c r="B250" t="s">
        <v>19</v>
      </c>
      <c r="C250" t="s">
        <v>2141</v>
      </c>
      <c r="D250" t="s">
        <v>5122</v>
      </c>
      <c r="E250" t="s">
        <v>24</v>
      </c>
      <c r="F250" t="s">
        <v>20</v>
      </c>
      <c r="G250" t="s">
        <v>21</v>
      </c>
      <c r="H250" t="s">
        <v>21</v>
      </c>
      <c r="I250" t="s">
        <v>1494</v>
      </c>
      <c r="J250" t="s">
        <v>22</v>
      </c>
      <c r="K250" t="s">
        <v>23</v>
      </c>
      <c r="L250" t="s">
        <v>5158</v>
      </c>
      <c r="M250" t="s">
        <v>2142</v>
      </c>
      <c r="N250" t="s">
        <v>24</v>
      </c>
      <c r="O250" t="s">
        <v>28</v>
      </c>
      <c r="P250" s="1">
        <v>15</v>
      </c>
      <c r="Q250" s="1">
        <v>0</v>
      </c>
      <c r="R250" s="1">
        <v>995000</v>
      </c>
      <c r="S250" t="s">
        <v>26</v>
      </c>
      <c r="T250" t="s">
        <v>2143</v>
      </c>
    </row>
    <row r="251" spans="1:20" x14ac:dyDescent="0.3">
      <c r="A251" t="s">
        <v>18</v>
      </c>
      <c r="B251" t="s">
        <v>19</v>
      </c>
      <c r="C251" t="s">
        <v>2147</v>
      </c>
      <c r="D251" t="s">
        <v>5122</v>
      </c>
      <c r="E251" t="s">
        <v>24</v>
      </c>
      <c r="F251" t="s">
        <v>20</v>
      </c>
      <c r="G251" t="s">
        <v>21</v>
      </c>
      <c r="H251" t="s">
        <v>21</v>
      </c>
      <c r="I251" t="s">
        <v>1494</v>
      </c>
      <c r="J251" t="s">
        <v>22</v>
      </c>
      <c r="K251" t="s">
        <v>23</v>
      </c>
      <c r="L251" t="s">
        <v>5158</v>
      </c>
      <c r="M251" t="s">
        <v>2148</v>
      </c>
      <c r="N251" t="s">
        <v>24</v>
      </c>
      <c r="O251" t="s">
        <v>28</v>
      </c>
      <c r="P251" s="1">
        <v>59</v>
      </c>
      <c r="Q251" s="1">
        <v>0</v>
      </c>
      <c r="R251" s="1">
        <v>3913000</v>
      </c>
      <c r="S251" t="s">
        <v>26</v>
      </c>
      <c r="T251" t="s">
        <v>2149</v>
      </c>
    </row>
    <row r="252" spans="1:20" x14ac:dyDescent="0.3">
      <c r="A252" t="s">
        <v>18</v>
      </c>
      <c r="B252" t="s">
        <v>19</v>
      </c>
      <c r="C252" t="s">
        <v>2150</v>
      </c>
      <c r="D252" t="s">
        <v>5122</v>
      </c>
      <c r="E252" t="s">
        <v>24</v>
      </c>
      <c r="F252" t="s">
        <v>20</v>
      </c>
      <c r="G252" t="s">
        <v>21</v>
      </c>
      <c r="H252" t="s">
        <v>21</v>
      </c>
      <c r="I252" t="s">
        <v>1494</v>
      </c>
      <c r="J252" t="s">
        <v>22</v>
      </c>
      <c r="K252" t="s">
        <v>23</v>
      </c>
      <c r="L252" t="s">
        <v>5158</v>
      </c>
      <c r="M252" t="s">
        <v>2151</v>
      </c>
      <c r="N252" t="s">
        <v>24</v>
      </c>
      <c r="O252" t="s">
        <v>28</v>
      </c>
      <c r="P252" s="1">
        <v>63</v>
      </c>
      <c r="Q252" s="1">
        <v>0</v>
      </c>
      <c r="R252" s="1">
        <v>4175000</v>
      </c>
      <c r="S252" t="s">
        <v>26</v>
      </c>
      <c r="T252" t="s">
        <v>2152</v>
      </c>
    </row>
    <row r="253" spans="1:20" x14ac:dyDescent="0.3">
      <c r="A253" t="s">
        <v>18</v>
      </c>
      <c r="B253" t="s">
        <v>19</v>
      </c>
      <c r="C253" t="s">
        <v>2157</v>
      </c>
      <c r="D253" t="s">
        <v>5122</v>
      </c>
      <c r="E253" t="s">
        <v>24</v>
      </c>
      <c r="F253" t="s">
        <v>20</v>
      </c>
      <c r="G253" t="s">
        <v>21</v>
      </c>
      <c r="H253" t="s">
        <v>21</v>
      </c>
      <c r="I253" t="s">
        <v>1957</v>
      </c>
      <c r="J253" t="s">
        <v>22</v>
      </c>
      <c r="K253" t="s">
        <v>27</v>
      </c>
      <c r="L253" t="s">
        <v>5231</v>
      </c>
      <c r="M253" t="s">
        <v>2158</v>
      </c>
      <c r="N253" t="s">
        <v>24</v>
      </c>
      <c r="O253" t="s">
        <v>28</v>
      </c>
      <c r="P253" s="1">
        <v>75</v>
      </c>
      <c r="Q253" s="1">
        <v>0</v>
      </c>
      <c r="R253" s="1">
        <v>4973000</v>
      </c>
      <c r="S253" t="s">
        <v>26</v>
      </c>
      <c r="T253" t="s">
        <v>2159</v>
      </c>
    </row>
    <row r="254" spans="1:20" x14ac:dyDescent="0.3">
      <c r="A254" t="s">
        <v>18</v>
      </c>
      <c r="B254" t="s">
        <v>19</v>
      </c>
      <c r="C254" t="s">
        <v>2160</v>
      </c>
      <c r="D254" t="s">
        <v>5122</v>
      </c>
      <c r="E254" t="s">
        <v>24</v>
      </c>
      <c r="F254" t="s">
        <v>20</v>
      </c>
      <c r="G254" t="s">
        <v>21</v>
      </c>
      <c r="H254" t="s">
        <v>21</v>
      </c>
      <c r="I254" t="s">
        <v>1494</v>
      </c>
      <c r="J254" t="s">
        <v>22</v>
      </c>
      <c r="K254" t="s">
        <v>23</v>
      </c>
      <c r="L254" t="s">
        <v>5196</v>
      </c>
      <c r="M254" t="s">
        <v>2161</v>
      </c>
      <c r="N254" t="s">
        <v>24</v>
      </c>
      <c r="O254" t="s">
        <v>28</v>
      </c>
      <c r="P254" s="1">
        <v>69</v>
      </c>
      <c r="Q254" s="1">
        <v>0</v>
      </c>
      <c r="R254" s="1">
        <v>4573000</v>
      </c>
      <c r="S254" t="s">
        <v>26</v>
      </c>
      <c r="T254" t="s">
        <v>2162</v>
      </c>
    </row>
    <row r="255" spans="1:20" x14ac:dyDescent="0.3">
      <c r="A255" t="s">
        <v>18</v>
      </c>
      <c r="B255" t="s">
        <v>19</v>
      </c>
      <c r="C255" t="s">
        <v>2163</v>
      </c>
      <c r="D255" t="s">
        <v>5122</v>
      </c>
      <c r="E255" t="s">
        <v>24</v>
      </c>
      <c r="F255" t="s">
        <v>20</v>
      </c>
      <c r="G255" t="s">
        <v>21</v>
      </c>
      <c r="H255" t="s">
        <v>21</v>
      </c>
      <c r="I255" t="s">
        <v>1494</v>
      </c>
      <c r="J255" t="s">
        <v>22</v>
      </c>
      <c r="K255" t="s">
        <v>23</v>
      </c>
      <c r="L255" t="s">
        <v>5158</v>
      </c>
      <c r="M255" t="s">
        <v>2164</v>
      </c>
      <c r="N255" t="s">
        <v>24</v>
      </c>
      <c r="O255" t="s">
        <v>28</v>
      </c>
      <c r="P255" s="1">
        <v>104</v>
      </c>
      <c r="Q255" s="1">
        <v>0</v>
      </c>
      <c r="R255" s="1">
        <v>6896000</v>
      </c>
      <c r="S255" t="s">
        <v>26</v>
      </c>
      <c r="T255" t="s">
        <v>2165</v>
      </c>
    </row>
    <row r="256" spans="1:20" x14ac:dyDescent="0.3">
      <c r="A256" t="s">
        <v>18</v>
      </c>
      <c r="B256" t="s">
        <v>19</v>
      </c>
      <c r="C256" t="s">
        <v>2166</v>
      </c>
      <c r="D256" t="s">
        <v>5122</v>
      </c>
      <c r="E256" t="s">
        <v>24</v>
      </c>
      <c r="F256" t="s">
        <v>20</v>
      </c>
      <c r="G256" t="s">
        <v>21</v>
      </c>
      <c r="H256" t="s">
        <v>21</v>
      </c>
      <c r="I256" t="s">
        <v>1494</v>
      </c>
      <c r="J256" t="s">
        <v>22</v>
      </c>
      <c r="K256" t="s">
        <v>23</v>
      </c>
      <c r="L256" t="s">
        <v>5158</v>
      </c>
      <c r="M256" t="s">
        <v>2167</v>
      </c>
      <c r="N256" t="s">
        <v>24</v>
      </c>
      <c r="O256" t="s">
        <v>28</v>
      </c>
      <c r="P256" s="1">
        <v>78</v>
      </c>
      <c r="Q256" s="1">
        <v>0</v>
      </c>
      <c r="R256" s="1">
        <v>5169000</v>
      </c>
      <c r="S256" t="s">
        <v>26</v>
      </c>
      <c r="T256" t="s">
        <v>2168</v>
      </c>
    </row>
    <row r="257" spans="1:20" x14ac:dyDescent="0.3">
      <c r="A257" t="s">
        <v>18</v>
      </c>
      <c r="B257" t="s">
        <v>19</v>
      </c>
      <c r="C257" t="s">
        <v>2169</v>
      </c>
      <c r="D257" t="s">
        <v>5122</v>
      </c>
      <c r="E257" t="s">
        <v>24</v>
      </c>
      <c r="F257" t="s">
        <v>20</v>
      </c>
      <c r="G257" t="s">
        <v>21</v>
      </c>
      <c r="H257" t="s">
        <v>21</v>
      </c>
      <c r="I257" t="s">
        <v>1494</v>
      </c>
      <c r="J257" t="s">
        <v>22</v>
      </c>
      <c r="K257" t="s">
        <v>23</v>
      </c>
      <c r="L257" t="s">
        <v>5158</v>
      </c>
      <c r="M257" t="s">
        <v>2170</v>
      </c>
      <c r="N257" t="s">
        <v>24</v>
      </c>
      <c r="O257" t="s">
        <v>28</v>
      </c>
      <c r="P257" s="1">
        <v>122</v>
      </c>
      <c r="Q257" s="1">
        <v>0</v>
      </c>
      <c r="R257" s="1">
        <v>8088000</v>
      </c>
      <c r="S257" t="s">
        <v>26</v>
      </c>
      <c r="T257" t="s">
        <v>2171</v>
      </c>
    </row>
    <row r="258" spans="1:20" x14ac:dyDescent="0.3">
      <c r="A258" t="s">
        <v>18</v>
      </c>
      <c r="B258" t="s">
        <v>19</v>
      </c>
      <c r="C258" t="s">
        <v>2172</v>
      </c>
      <c r="D258" t="s">
        <v>5122</v>
      </c>
      <c r="E258" t="s">
        <v>24</v>
      </c>
      <c r="F258" t="s">
        <v>20</v>
      </c>
      <c r="G258" t="s">
        <v>21</v>
      </c>
      <c r="H258" t="s">
        <v>21</v>
      </c>
      <c r="I258" t="s">
        <v>1494</v>
      </c>
      <c r="J258" t="s">
        <v>22</v>
      </c>
      <c r="K258" t="s">
        <v>23</v>
      </c>
      <c r="L258" t="s">
        <v>5158</v>
      </c>
      <c r="M258" t="s">
        <v>2173</v>
      </c>
      <c r="N258" t="s">
        <v>24</v>
      </c>
      <c r="O258" t="s">
        <v>28</v>
      </c>
      <c r="P258" s="1">
        <v>50</v>
      </c>
      <c r="Q258" s="1">
        <v>0</v>
      </c>
      <c r="R258" s="1">
        <v>3314000</v>
      </c>
      <c r="S258" t="s">
        <v>26</v>
      </c>
      <c r="T258" t="s">
        <v>2174</v>
      </c>
    </row>
    <row r="259" spans="1:20" x14ac:dyDescent="0.3">
      <c r="A259" t="s">
        <v>18</v>
      </c>
      <c r="B259" t="s">
        <v>19</v>
      </c>
      <c r="C259" t="s">
        <v>2178</v>
      </c>
      <c r="D259" t="s">
        <v>5122</v>
      </c>
      <c r="E259" t="s">
        <v>24</v>
      </c>
      <c r="F259" t="s">
        <v>20</v>
      </c>
      <c r="G259" t="s">
        <v>21</v>
      </c>
      <c r="H259" t="s">
        <v>21</v>
      </c>
      <c r="I259" t="s">
        <v>1494</v>
      </c>
      <c r="J259" t="s">
        <v>22</v>
      </c>
      <c r="K259" t="s">
        <v>23</v>
      </c>
      <c r="L259" t="s">
        <v>5158</v>
      </c>
      <c r="M259" t="s">
        <v>2179</v>
      </c>
      <c r="N259" t="s">
        <v>24</v>
      </c>
      <c r="O259" t="s">
        <v>28</v>
      </c>
      <c r="P259" s="1">
        <v>70</v>
      </c>
      <c r="Q259" s="1">
        <v>0</v>
      </c>
      <c r="R259" s="1">
        <v>4639000</v>
      </c>
      <c r="S259" t="s">
        <v>26</v>
      </c>
      <c r="T259" t="s">
        <v>2180</v>
      </c>
    </row>
    <row r="260" spans="1:20" x14ac:dyDescent="0.3">
      <c r="A260" t="s">
        <v>18</v>
      </c>
      <c r="B260" t="s">
        <v>19</v>
      </c>
      <c r="C260" t="s">
        <v>2181</v>
      </c>
      <c r="D260" t="s">
        <v>5122</v>
      </c>
      <c r="E260" t="s">
        <v>24</v>
      </c>
      <c r="F260" t="s">
        <v>20</v>
      </c>
      <c r="G260" t="s">
        <v>21</v>
      </c>
      <c r="H260" t="s">
        <v>21</v>
      </c>
      <c r="I260" t="s">
        <v>2182</v>
      </c>
      <c r="J260" t="s">
        <v>22</v>
      </c>
      <c r="K260" t="s">
        <v>27</v>
      </c>
      <c r="L260" t="s">
        <v>5232</v>
      </c>
      <c r="M260" t="s">
        <v>2183</v>
      </c>
      <c r="N260" t="s">
        <v>24</v>
      </c>
      <c r="O260" t="s">
        <v>28</v>
      </c>
      <c r="P260" s="1">
        <v>132</v>
      </c>
      <c r="Q260" s="1">
        <v>0</v>
      </c>
      <c r="R260" s="1">
        <v>8751000</v>
      </c>
      <c r="S260" t="s">
        <v>26</v>
      </c>
      <c r="T260" t="s">
        <v>2184</v>
      </c>
    </row>
    <row r="261" spans="1:20" x14ac:dyDescent="0.3">
      <c r="A261" t="s">
        <v>18</v>
      </c>
      <c r="B261" t="s">
        <v>19</v>
      </c>
      <c r="C261" t="s">
        <v>2193</v>
      </c>
      <c r="D261" t="s">
        <v>5122</v>
      </c>
      <c r="E261" t="s">
        <v>24</v>
      </c>
      <c r="F261" t="s">
        <v>20</v>
      </c>
      <c r="G261" t="s">
        <v>21</v>
      </c>
      <c r="H261" t="s">
        <v>21</v>
      </c>
      <c r="I261" t="s">
        <v>1494</v>
      </c>
      <c r="J261" t="s">
        <v>22</v>
      </c>
      <c r="K261" t="s">
        <v>23</v>
      </c>
      <c r="L261" t="s">
        <v>5158</v>
      </c>
      <c r="M261" t="s">
        <v>2194</v>
      </c>
      <c r="N261" t="s">
        <v>24</v>
      </c>
      <c r="O261" t="s">
        <v>28</v>
      </c>
      <c r="P261" s="1">
        <v>116</v>
      </c>
      <c r="Q261" s="1">
        <v>0</v>
      </c>
      <c r="R261" s="1">
        <v>7689000</v>
      </c>
      <c r="S261" t="s">
        <v>26</v>
      </c>
      <c r="T261" t="s">
        <v>2195</v>
      </c>
    </row>
    <row r="262" spans="1:20" x14ac:dyDescent="0.3">
      <c r="A262" t="s">
        <v>18</v>
      </c>
      <c r="B262" t="s">
        <v>19</v>
      </c>
      <c r="C262" t="s">
        <v>2196</v>
      </c>
      <c r="D262" t="s">
        <v>5122</v>
      </c>
      <c r="E262" t="s">
        <v>24</v>
      </c>
      <c r="F262" t="s">
        <v>20</v>
      </c>
      <c r="G262" t="s">
        <v>21</v>
      </c>
      <c r="H262" t="s">
        <v>21</v>
      </c>
      <c r="I262" t="s">
        <v>58</v>
      </c>
      <c r="J262" t="s">
        <v>22</v>
      </c>
      <c r="K262" t="s">
        <v>23</v>
      </c>
      <c r="L262" t="s">
        <v>5155</v>
      </c>
      <c r="M262" t="s">
        <v>2197</v>
      </c>
      <c r="N262" t="s">
        <v>24</v>
      </c>
      <c r="O262" t="s">
        <v>28</v>
      </c>
      <c r="P262" s="1">
        <v>96</v>
      </c>
      <c r="Q262" s="1">
        <v>0</v>
      </c>
      <c r="R262" s="1">
        <v>6364000</v>
      </c>
      <c r="S262" t="s">
        <v>26</v>
      </c>
      <c r="T262" t="s">
        <v>2198</v>
      </c>
    </row>
    <row r="263" spans="1:20" x14ac:dyDescent="0.3">
      <c r="A263" t="s">
        <v>18</v>
      </c>
      <c r="B263" t="s">
        <v>19</v>
      </c>
      <c r="C263" t="s">
        <v>2199</v>
      </c>
      <c r="D263" t="s">
        <v>5122</v>
      </c>
      <c r="E263" t="s">
        <v>24</v>
      </c>
      <c r="F263" t="s">
        <v>20</v>
      </c>
      <c r="G263" t="s">
        <v>21</v>
      </c>
      <c r="H263" t="s">
        <v>21</v>
      </c>
      <c r="I263" t="s">
        <v>58</v>
      </c>
      <c r="J263" t="s">
        <v>22</v>
      </c>
      <c r="K263" t="s">
        <v>23</v>
      </c>
      <c r="L263" t="s">
        <v>5164</v>
      </c>
      <c r="M263" t="s">
        <v>2200</v>
      </c>
      <c r="N263" t="s">
        <v>24</v>
      </c>
      <c r="O263" t="s">
        <v>28</v>
      </c>
      <c r="P263" s="1">
        <v>155</v>
      </c>
      <c r="Q263" s="1">
        <v>0</v>
      </c>
      <c r="R263" s="1">
        <v>10275000</v>
      </c>
      <c r="S263" t="s">
        <v>26</v>
      </c>
      <c r="T263" t="s">
        <v>2201</v>
      </c>
    </row>
    <row r="264" spans="1:20" x14ac:dyDescent="0.3">
      <c r="A264" t="s">
        <v>18</v>
      </c>
      <c r="B264" t="s">
        <v>19</v>
      </c>
      <c r="C264" t="s">
        <v>2202</v>
      </c>
      <c r="D264" t="s">
        <v>5122</v>
      </c>
      <c r="E264" t="s">
        <v>24</v>
      </c>
      <c r="F264" t="s">
        <v>20</v>
      </c>
      <c r="G264" t="s">
        <v>21</v>
      </c>
      <c r="H264" t="s">
        <v>21</v>
      </c>
      <c r="I264" t="s">
        <v>58</v>
      </c>
      <c r="J264" t="s">
        <v>22</v>
      </c>
      <c r="K264" t="s">
        <v>23</v>
      </c>
      <c r="L264" t="s">
        <v>5155</v>
      </c>
      <c r="M264" t="s">
        <v>2203</v>
      </c>
      <c r="N264" t="s">
        <v>24</v>
      </c>
      <c r="O264" t="s">
        <v>28</v>
      </c>
      <c r="P264" s="1">
        <v>16389</v>
      </c>
      <c r="Q264" s="1">
        <v>0</v>
      </c>
      <c r="R264" s="1">
        <v>20369000</v>
      </c>
      <c r="S264" t="s">
        <v>26</v>
      </c>
      <c r="T264" t="s">
        <v>2204</v>
      </c>
    </row>
    <row r="265" spans="1:20" x14ac:dyDescent="0.3">
      <c r="A265" t="s">
        <v>18</v>
      </c>
      <c r="B265" t="s">
        <v>19</v>
      </c>
      <c r="C265" t="s">
        <v>2223</v>
      </c>
      <c r="D265" t="s">
        <v>5122</v>
      </c>
      <c r="E265" t="s">
        <v>24</v>
      </c>
      <c r="F265" t="s">
        <v>20</v>
      </c>
      <c r="G265" t="s">
        <v>21</v>
      </c>
      <c r="H265" t="s">
        <v>30</v>
      </c>
      <c r="I265" t="s">
        <v>2224</v>
      </c>
      <c r="J265" t="s">
        <v>22</v>
      </c>
      <c r="K265" t="s">
        <v>27</v>
      </c>
      <c r="L265" t="s">
        <v>5233</v>
      </c>
      <c r="M265" t="s">
        <v>2225</v>
      </c>
      <c r="N265" t="s">
        <v>24</v>
      </c>
      <c r="O265" t="s">
        <v>28</v>
      </c>
      <c r="P265" s="1">
        <v>24</v>
      </c>
      <c r="Q265" s="1">
        <v>0</v>
      </c>
      <c r="R265" s="1">
        <v>995000</v>
      </c>
      <c r="S265" t="s">
        <v>26</v>
      </c>
      <c r="T265" t="s">
        <v>2226</v>
      </c>
    </row>
    <row r="266" spans="1:20" x14ac:dyDescent="0.3">
      <c r="A266" t="s">
        <v>18</v>
      </c>
      <c r="B266" t="s">
        <v>19</v>
      </c>
      <c r="C266" t="s">
        <v>2230</v>
      </c>
      <c r="D266" t="s">
        <v>5122</v>
      </c>
      <c r="E266" t="s">
        <v>24</v>
      </c>
      <c r="F266" t="s">
        <v>20</v>
      </c>
      <c r="G266" t="s">
        <v>21</v>
      </c>
      <c r="H266" t="s">
        <v>21</v>
      </c>
      <c r="I266" t="s">
        <v>1494</v>
      </c>
      <c r="J266" t="s">
        <v>22</v>
      </c>
      <c r="K266" t="s">
        <v>23</v>
      </c>
      <c r="L266" t="s">
        <v>5158</v>
      </c>
      <c r="M266" t="s">
        <v>2231</v>
      </c>
      <c r="N266" t="s">
        <v>24</v>
      </c>
      <c r="O266" t="s">
        <v>28</v>
      </c>
      <c r="P266" s="1">
        <v>31</v>
      </c>
      <c r="Q266" s="1">
        <v>0</v>
      </c>
      <c r="R266" s="1">
        <v>1284000</v>
      </c>
      <c r="S266" t="s">
        <v>26</v>
      </c>
      <c r="T266" t="s">
        <v>2232</v>
      </c>
    </row>
    <row r="267" spans="1:20" x14ac:dyDescent="0.3">
      <c r="A267" t="s">
        <v>18</v>
      </c>
      <c r="B267" t="s">
        <v>19</v>
      </c>
      <c r="C267" t="s">
        <v>2233</v>
      </c>
      <c r="D267" t="s">
        <v>5122</v>
      </c>
      <c r="E267" t="s">
        <v>24</v>
      </c>
      <c r="F267" t="s">
        <v>20</v>
      </c>
      <c r="G267" t="s">
        <v>21</v>
      </c>
      <c r="H267" t="s">
        <v>21</v>
      </c>
      <c r="I267" t="s">
        <v>1494</v>
      </c>
      <c r="J267" t="s">
        <v>22</v>
      </c>
      <c r="K267" t="s">
        <v>23</v>
      </c>
      <c r="L267" t="s">
        <v>5158</v>
      </c>
      <c r="M267" t="s">
        <v>2234</v>
      </c>
      <c r="N267" t="s">
        <v>24</v>
      </c>
      <c r="O267" t="s">
        <v>28</v>
      </c>
      <c r="P267" s="1">
        <v>59</v>
      </c>
      <c r="Q267" s="1">
        <v>0</v>
      </c>
      <c r="R267" s="1">
        <v>3913000</v>
      </c>
      <c r="S267" t="s">
        <v>26</v>
      </c>
      <c r="T267" t="s">
        <v>2235</v>
      </c>
    </row>
    <row r="268" spans="1:20" x14ac:dyDescent="0.3">
      <c r="A268" t="s">
        <v>18</v>
      </c>
      <c r="B268" t="s">
        <v>19</v>
      </c>
      <c r="C268" t="s">
        <v>2237</v>
      </c>
      <c r="D268" t="s">
        <v>5122</v>
      </c>
      <c r="E268" t="s">
        <v>24</v>
      </c>
      <c r="F268" t="s">
        <v>20</v>
      </c>
      <c r="G268" t="s">
        <v>21</v>
      </c>
      <c r="H268" t="s">
        <v>21</v>
      </c>
      <c r="I268" t="s">
        <v>1494</v>
      </c>
      <c r="J268" t="s">
        <v>22</v>
      </c>
      <c r="K268" t="s">
        <v>23</v>
      </c>
      <c r="L268" t="s">
        <v>5158</v>
      </c>
      <c r="M268" t="s">
        <v>2238</v>
      </c>
      <c r="N268" t="s">
        <v>24</v>
      </c>
      <c r="O268" t="s">
        <v>28</v>
      </c>
      <c r="P268" s="1">
        <v>23</v>
      </c>
      <c r="Q268" s="1">
        <v>0</v>
      </c>
      <c r="R268" s="1">
        <v>1524000</v>
      </c>
      <c r="S268" t="s">
        <v>26</v>
      </c>
      <c r="T268" t="s">
        <v>2239</v>
      </c>
    </row>
    <row r="269" spans="1:20" x14ac:dyDescent="0.3">
      <c r="A269" t="s">
        <v>18</v>
      </c>
      <c r="B269" t="s">
        <v>19</v>
      </c>
      <c r="C269" t="s">
        <v>2240</v>
      </c>
      <c r="D269" t="s">
        <v>5122</v>
      </c>
      <c r="E269" t="s">
        <v>24</v>
      </c>
      <c r="F269" t="s">
        <v>20</v>
      </c>
      <c r="G269" t="s">
        <v>21</v>
      </c>
      <c r="H269" t="s">
        <v>21</v>
      </c>
      <c r="I269" t="s">
        <v>1494</v>
      </c>
      <c r="J269" t="s">
        <v>22</v>
      </c>
      <c r="K269" t="s">
        <v>23</v>
      </c>
      <c r="L269" t="s">
        <v>5158</v>
      </c>
      <c r="M269" t="s">
        <v>2241</v>
      </c>
      <c r="N269" t="s">
        <v>24</v>
      </c>
      <c r="O269" t="s">
        <v>28</v>
      </c>
      <c r="P269" s="1">
        <v>40</v>
      </c>
      <c r="Q269" s="1">
        <v>0</v>
      </c>
      <c r="R269" s="1">
        <v>2652000</v>
      </c>
      <c r="S269" t="s">
        <v>26</v>
      </c>
      <c r="T269" t="s">
        <v>2242</v>
      </c>
    </row>
    <row r="270" spans="1:20" x14ac:dyDescent="0.3">
      <c r="A270" t="s">
        <v>18</v>
      </c>
      <c r="B270" t="s">
        <v>19</v>
      </c>
      <c r="C270" t="s">
        <v>2243</v>
      </c>
      <c r="D270" t="s">
        <v>5122</v>
      </c>
      <c r="E270" t="s">
        <v>24</v>
      </c>
      <c r="F270" t="s">
        <v>20</v>
      </c>
      <c r="G270" t="s">
        <v>21</v>
      </c>
      <c r="H270" t="s">
        <v>21</v>
      </c>
      <c r="I270" t="s">
        <v>1494</v>
      </c>
      <c r="J270" t="s">
        <v>22</v>
      </c>
      <c r="K270" t="s">
        <v>23</v>
      </c>
      <c r="L270" t="s">
        <v>5158</v>
      </c>
      <c r="M270" t="s">
        <v>2244</v>
      </c>
      <c r="N270" t="s">
        <v>24</v>
      </c>
      <c r="O270" t="s">
        <v>28</v>
      </c>
      <c r="P270" s="1">
        <v>72</v>
      </c>
      <c r="Q270" s="1">
        <v>0</v>
      </c>
      <c r="R270" s="1">
        <v>4774000</v>
      </c>
      <c r="S270" t="s">
        <v>26</v>
      </c>
      <c r="T270" t="s">
        <v>2245</v>
      </c>
    </row>
    <row r="271" spans="1:20" x14ac:dyDescent="0.3">
      <c r="A271" t="s">
        <v>18</v>
      </c>
      <c r="B271" t="s">
        <v>19</v>
      </c>
      <c r="C271" t="s">
        <v>2250</v>
      </c>
      <c r="D271" t="s">
        <v>5122</v>
      </c>
      <c r="E271" t="s">
        <v>24</v>
      </c>
      <c r="F271" t="s">
        <v>20</v>
      </c>
      <c r="G271" t="s">
        <v>21</v>
      </c>
      <c r="H271" t="s">
        <v>21</v>
      </c>
      <c r="I271" t="s">
        <v>1494</v>
      </c>
      <c r="J271" t="s">
        <v>22</v>
      </c>
      <c r="K271" t="s">
        <v>23</v>
      </c>
      <c r="L271" t="s">
        <v>5158</v>
      </c>
      <c r="M271" t="s">
        <v>2251</v>
      </c>
      <c r="N271" t="s">
        <v>24</v>
      </c>
      <c r="O271" t="s">
        <v>28</v>
      </c>
      <c r="P271" s="1">
        <v>59</v>
      </c>
      <c r="Q271" s="1">
        <v>0</v>
      </c>
      <c r="R271" s="1">
        <v>2444000</v>
      </c>
      <c r="S271" t="s">
        <v>26</v>
      </c>
      <c r="T271" t="s">
        <v>2252</v>
      </c>
    </row>
    <row r="272" spans="1:20" x14ac:dyDescent="0.3">
      <c r="A272" t="s">
        <v>18</v>
      </c>
      <c r="B272" t="s">
        <v>19</v>
      </c>
      <c r="C272" t="s">
        <v>2257</v>
      </c>
      <c r="D272" t="s">
        <v>5122</v>
      </c>
      <c r="E272" t="s">
        <v>24</v>
      </c>
      <c r="F272" t="s">
        <v>20</v>
      </c>
      <c r="G272" t="s">
        <v>21</v>
      </c>
      <c r="H272" t="s">
        <v>21</v>
      </c>
      <c r="I272" t="s">
        <v>1494</v>
      </c>
      <c r="J272" t="s">
        <v>22</v>
      </c>
      <c r="K272" t="s">
        <v>23</v>
      </c>
      <c r="L272" t="s">
        <v>5196</v>
      </c>
      <c r="M272" t="s">
        <v>2258</v>
      </c>
      <c r="N272" t="s">
        <v>24</v>
      </c>
      <c r="O272" t="s">
        <v>28</v>
      </c>
      <c r="P272" s="1">
        <v>36</v>
      </c>
      <c r="Q272" s="1">
        <v>0</v>
      </c>
      <c r="R272" s="1">
        <v>1490000</v>
      </c>
      <c r="S272" t="s">
        <v>26</v>
      </c>
      <c r="T272" t="s">
        <v>2259</v>
      </c>
    </row>
    <row r="273" spans="1:20" x14ac:dyDescent="0.3">
      <c r="A273" t="s">
        <v>18</v>
      </c>
      <c r="B273" t="s">
        <v>19</v>
      </c>
      <c r="C273" t="s">
        <v>2263</v>
      </c>
      <c r="D273" t="s">
        <v>5122</v>
      </c>
      <c r="E273" t="s">
        <v>24</v>
      </c>
      <c r="F273" t="s">
        <v>20</v>
      </c>
      <c r="G273" t="s">
        <v>21</v>
      </c>
      <c r="H273" t="s">
        <v>21</v>
      </c>
      <c r="I273" t="s">
        <v>1494</v>
      </c>
      <c r="J273" t="s">
        <v>22</v>
      </c>
      <c r="K273" t="s">
        <v>23</v>
      </c>
      <c r="L273" t="s">
        <v>5158</v>
      </c>
      <c r="M273" t="s">
        <v>2264</v>
      </c>
      <c r="N273" t="s">
        <v>24</v>
      </c>
      <c r="O273" t="s">
        <v>28</v>
      </c>
      <c r="P273" s="1">
        <v>69</v>
      </c>
      <c r="Q273" s="1">
        <v>0</v>
      </c>
      <c r="R273" s="1">
        <v>2858000</v>
      </c>
      <c r="S273" t="s">
        <v>26</v>
      </c>
      <c r="T273" t="s">
        <v>2265</v>
      </c>
    </row>
    <row r="274" spans="1:20" x14ac:dyDescent="0.3">
      <c r="A274" t="s">
        <v>18</v>
      </c>
      <c r="B274" t="s">
        <v>19</v>
      </c>
      <c r="C274" t="s">
        <v>2266</v>
      </c>
      <c r="D274" t="s">
        <v>5122</v>
      </c>
      <c r="E274" t="s">
        <v>24</v>
      </c>
      <c r="F274" t="s">
        <v>20</v>
      </c>
      <c r="G274" t="s">
        <v>21</v>
      </c>
      <c r="H274" t="s">
        <v>21</v>
      </c>
      <c r="I274" t="s">
        <v>1494</v>
      </c>
      <c r="J274" t="s">
        <v>22</v>
      </c>
      <c r="K274" t="s">
        <v>23</v>
      </c>
      <c r="L274" t="s">
        <v>5158</v>
      </c>
      <c r="M274" t="s">
        <v>2267</v>
      </c>
      <c r="N274" t="s">
        <v>24</v>
      </c>
      <c r="O274" t="s">
        <v>28</v>
      </c>
      <c r="P274" s="1">
        <v>257</v>
      </c>
      <c r="Q274" s="1">
        <v>0</v>
      </c>
      <c r="R274" s="1">
        <v>10645000</v>
      </c>
      <c r="S274" t="s">
        <v>26</v>
      </c>
      <c r="T274" t="s">
        <v>2268</v>
      </c>
    </row>
    <row r="275" spans="1:20" x14ac:dyDescent="0.3">
      <c r="A275" t="s">
        <v>18</v>
      </c>
      <c r="B275" t="s">
        <v>19</v>
      </c>
      <c r="C275" t="s">
        <v>2272</v>
      </c>
      <c r="D275" t="s">
        <v>5122</v>
      </c>
      <c r="E275" t="s">
        <v>24</v>
      </c>
      <c r="F275" t="s">
        <v>20</v>
      </c>
      <c r="G275" t="s">
        <v>21</v>
      </c>
      <c r="H275" t="s">
        <v>21</v>
      </c>
      <c r="I275" t="s">
        <v>1494</v>
      </c>
      <c r="J275" t="s">
        <v>22</v>
      </c>
      <c r="K275" t="s">
        <v>23</v>
      </c>
      <c r="L275" t="s">
        <v>5158</v>
      </c>
      <c r="M275" t="s">
        <v>2273</v>
      </c>
      <c r="N275" t="s">
        <v>24</v>
      </c>
      <c r="O275" t="s">
        <v>28</v>
      </c>
      <c r="P275" s="1">
        <v>101</v>
      </c>
      <c r="Q275" s="1">
        <v>0</v>
      </c>
      <c r="R275" s="1">
        <v>4184000</v>
      </c>
      <c r="S275" t="s">
        <v>26</v>
      </c>
      <c r="T275" t="s">
        <v>2274</v>
      </c>
    </row>
    <row r="276" spans="1:20" x14ac:dyDescent="0.3">
      <c r="A276" t="s">
        <v>18</v>
      </c>
      <c r="B276" t="s">
        <v>19</v>
      </c>
      <c r="C276" t="s">
        <v>2275</v>
      </c>
      <c r="D276" t="s">
        <v>5122</v>
      </c>
      <c r="E276" t="s">
        <v>24</v>
      </c>
      <c r="F276" t="s">
        <v>20</v>
      </c>
      <c r="G276" t="s">
        <v>21</v>
      </c>
      <c r="H276" t="s">
        <v>21</v>
      </c>
      <c r="I276" t="s">
        <v>58</v>
      </c>
      <c r="J276" t="s">
        <v>22</v>
      </c>
      <c r="K276" t="s">
        <v>23</v>
      </c>
      <c r="L276" t="s">
        <v>5155</v>
      </c>
      <c r="M276" t="s">
        <v>2276</v>
      </c>
      <c r="N276" t="s">
        <v>24</v>
      </c>
      <c r="O276" t="s">
        <v>28</v>
      </c>
      <c r="P276" s="1">
        <v>31</v>
      </c>
      <c r="Q276" s="1">
        <v>0</v>
      </c>
      <c r="R276" s="1">
        <v>1284000</v>
      </c>
      <c r="S276" t="s">
        <v>26</v>
      </c>
      <c r="T276" t="s">
        <v>2277</v>
      </c>
    </row>
    <row r="277" spans="1:20" x14ac:dyDescent="0.3">
      <c r="A277" t="s">
        <v>18</v>
      </c>
      <c r="B277" t="s">
        <v>19</v>
      </c>
      <c r="C277" t="s">
        <v>2278</v>
      </c>
      <c r="D277" t="s">
        <v>5122</v>
      </c>
      <c r="E277" t="s">
        <v>24</v>
      </c>
      <c r="F277" t="s">
        <v>20</v>
      </c>
      <c r="G277" t="s">
        <v>21</v>
      </c>
      <c r="H277" t="s">
        <v>21</v>
      </c>
      <c r="I277" t="s">
        <v>58</v>
      </c>
      <c r="J277" t="s">
        <v>22</v>
      </c>
      <c r="K277" t="s">
        <v>23</v>
      </c>
      <c r="L277" t="s">
        <v>5155</v>
      </c>
      <c r="M277" t="s">
        <v>2279</v>
      </c>
      <c r="N277" t="s">
        <v>24</v>
      </c>
      <c r="O277" t="s">
        <v>28</v>
      </c>
      <c r="P277" s="1">
        <v>73</v>
      </c>
      <c r="Q277" s="1">
        <v>0</v>
      </c>
      <c r="R277" s="1">
        <v>3026000</v>
      </c>
      <c r="S277" t="s">
        <v>26</v>
      </c>
      <c r="T277" t="s">
        <v>2280</v>
      </c>
    </row>
    <row r="278" spans="1:20" x14ac:dyDescent="0.3">
      <c r="A278" t="s">
        <v>18</v>
      </c>
      <c r="B278" t="s">
        <v>19</v>
      </c>
      <c r="C278" t="s">
        <v>2281</v>
      </c>
      <c r="D278" t="s">
        <v>5122</v>
      </c>
      <c r="E278" t="s">
        <v>24</v>
      </c>
      <c r="F278" t="s">
        <v>20</v>
      </c>
      <c r="G278" t="s">
        <v>21</v>
      </c>
      <c r="H278" t="s">
        <v>21</v>
      </c>
      <c r="I278" t="s">
        <v>2282</v>
      </c>
      <c r="J278" t="s">
        <v>22</v>
      </c>
      <c r="K278" t="s">
        <v>27</v>
      </c>
      <c r="L278" t="s">
        <v>5234</v>
      </c>
      <c r="M278" t="s">
        <v>2283</v>
      </c>
      <c r="N278" t="s">
        <v>24</v>
      </c>
      <c r="O278" t="s">
        <v>28</v>
      </c>
      <c r="P278" s="1">
        <v>32</v>
      </c>
      <c r="Q278" s="1">
        <v>0</v>
      </c>
      <c r="R278" s="1">
        <v>2121000</v>
      </c>
      <c r="S278" t="s">
        <v>26</v>
      </c>
      <c r="T278" t="s">
        <v>2284</v>
      </c>
    </row>
    <row r="279" spans="1:20" x14ac:dyDescent="0.3">
      <c r="A279" t="s">
        <v>18</v>
      </c>
      <c r="B279" t="s">
        <v>19</v>
      </c>
      <c r="C279" t="s">
        <v>2285</v>
      </c>
      <c r="D279" t="s">
        <v>5122</v>
      </c>
      <c r="E279" t="s">
        <v>24</v>
      </c>
      <c r="F279" t="s">
        <v>20</v>
      </c>
      <c r="G279" t="s">
        <v>21</v>
      </c>
      <c r="H279" t="s">
        <v>21</v>
      </c>
      <c r="I279" t="s">
        <v>2286</v>
      </c>
      <c r="J279" t="s">
        <v>22</v>
      </c>
      <c r="K279" t="s">
        <v>27</v>
      </c>
      <c r="L279" t="s">
        <v>5235</v>
      </c>
      <c r="M279" t="s">
        <v>2287</v>
      </c>
      <c r="N279" t="s">
        <v>24</v>
      </c>
      <c r="O279" t="s">
        <v>28</v>
      </c>
      <c r="P279" s="1">
        <v>49</v>
      </c>
      <c r="Q279" s="1">
        <v>0</v>
      </c>
      <c r="R279" s="1">
        <v>3248000</v>
      </c>
      <c r="S279" t="s">
        <v>26</v>
      </c>
      <c r="T279" t="s">
        <v>2288</v>
      </c>
    </row>
    <row r="280" spans="1:20" x14ac:dyDescent="0.3">
      <c r="A280" t="s">
        <v>18</v>
      </c>
      <c r="B280" t="s">
        <v>19</v>
      </c>
      <c r="C280" t="s">
        <v>2293</v>
      </c>
      <c r="D280" t="s">
        <v>5122</v>
      </c>
      <c r="E280" t="s">
        <v>24</v>
      </c>
      <c r="F280" t="s">
        <v>20</v>
      </c>
      <c r="G280" t="s">
        <v>21</v>
      </c>
      <c r="H280" t="s">
        <v>21</v>
      </c>
      <c r="I280" t="s">
        <v>2294</v>
      </c>
      <c r="J280" t="s">
        <v>22</v>
      </c>
      <c r="K280" t="s">
        <v>27</v>
      </c>
      <c r="L280" t="s">
        <v>5236</v>
      </c>
      <c r="M280" t="s">
        <v>2295</v>
      </c>
      <c r="N280" t="s">
        <v>24</v>
      </c>
      <c r="O280" t="s">
        <v>28</v>
      </c>
      <c r="P280" s="1">
        <v>30</v>
      </c>
      <c r="Q280" s="1">
        <v>0</v>
      </c>
      <c r="R280" s="1">
        <v>1989000</v>
      </c>
      <c r="S280" t="s">
        <v>26</v>
      </c>
      <c r="T280" t="s">
        <v>2296</v>
      </c>
    </row>
    <row r="281" spans="1:20" x14ac:dyDescent="0.3">
      <c r="A281" t="s">
        <v>18</v>
      </c>
      <c r="B281" t="s">
        <v>19</v>
      </c>
      <c r="C281" t="s">
        <v>2301</v>
      </c>
      <c r="D281" t="s">
        <v>5122</v>
      </c>
      <c r="E281" t="s">
        <v>24</v>
      </c>
      <c r="F281" t="s">
        <v>20</v>
      </c>
      <c r="G281" t="s">
        <v>21</v>
      </c>
      <c r="H281" t="s">
        <v>21</v>
      </c>
      <c r="I281" t="s">
        <v>1494</v>
      </c>
      <c r="J281" t="s">
        <v>22</v>
      </c>
      <c r="K281" t="s">
        <v>23</v>
      </c>
      <c r="L281" t="s">
        <v>5158</v>
      </c>
      <c r="M281" t="s">
        <v>2302</v>
      </c>
      <c r="N281" t="s">
        <v>24</v>
      </c>
      <c r="O281" t="s">
        <v>28</v>
      </c>
      <c r="P281" s="1">
        <v>26</v>
      </c>
      <c r="Q281" s="1">
        <v>0</v>
      </c>
      <c r="R281" s="1">
        <v>1077000</v>
      </c>
      <c r="S281" t="s">
        <v>26</v>
      </c>
      <c r="T281" t="s">
        <v>2303</v>
      </c>
    </row>
    <row r="282" spans="1:20" x14ac:dyDescent="0.3">
      <c r="A282" t="s">
        <v>18</v>
      </c>
      <c r="B282" t="s">
        <v>19</v>
      </c>
      <c r="C282" t="s">
        <v>2304</v>
      </c>
      <c r="D282" t="s">
        <v>5122</v>
      </c>
      <c r="E282" t="s">
        <v>24</v>
      </c>
      <c r="F282" t="s">
        <v>20</v>
      </c>
      <c r="G282" t="s">
        <v>21</v>
      </c>
      <c r="H282" t="s">
        <v>21</v>
      </c>
      <c r="I282" t="s">
        <v>58</v>
      </c>
      <c r="J282" t="s">
        <v>22</v>
      </c>
      <c r="K282" t="s">
        <v>23</v>
      </c>
      <c r="L282" t="s">
        <v>5155</v>
      </c>
      <c r="M282" t="s">
        <v>2305</v>
      </c>
      <c r="N282" t="s">
        <v>24</v>
      </c>
      <c r="O282" t="s">
        <v>28</v>
      </c>
      <c r="P282" s="1">
        <v>54</v>
      </c>
      <c r="Q282" s="1">
        <v>0</v>
      </c>
      <c r="R282" s="1">
        <v>2238000</v>
      </c>
      <c r="S282" t="s">
        <v>26</v>
      </c>
      <c r="T282" t="s">
        <v>2306</v>
      </c>
    </row>
    <row r="283" spans="1:20" x14ac:dyDescent="0.3">
      <c r="A283" t="s">
        <v>18</v>
      </c>
      <c r="B283" t="s">
        <v>19</v>
      </c>
      <c r="C283" t="s">
        <v>2314</v>
      </c>
      <c r="D283" t="s">
        <v>5122</v>
      </c>
      <c r="E283" t="s">
        <v>24</v>
      </c>
      <c r="F283" t="s">
        <v>20</v>
      </c>
      <c r="G283" t="s">
        <v>21</v>
      </c>
      <c r="H283" t="s">
        <v>21</v>
      </c>
      <c r="I283" t="s">
        <v>1494</v>
      </c>
      <c r="J283" t="s">
        <v>22</v>
      </c>
      <c r="K283" t="s">
        <v>23</v>
      </c>
      <c r="L283" t="s">
        <v>5158</v>
      </c>
      <c r="M283" t="s">
        <v>2315</v>
      </c>
      <c r="N283" t="s">
        <v>24</v>
      </c>
      <c r="O283" t="s">
        <v>28</v>
      </c>
      <c r="P283" s="1">
        <v>30</v>
      </c>
      <c r="Q283" s="1">
        <v>0</v>
      </c>
      <c r="R283" s="1">
        <v>1243000</v>
      </c>
      <c r="S283" t="s">
        <v>26</v>
      </c>
      <c r="T283" t="s">
        <v>2316</v>
      </c>
    </row>
    <row r="284" spans="1:20" x14ac:dyDescent="0.3">
      <c r="A284" t="s">
        <v>18</v>
      </c>
      <c r="B284" t="s">
        <v>19</v>
      </c>
      <c r="C284" t="s">
        <v>2317</v>
      </c>
      <c r="D284" t="s">
        <v>5122</v>
      </c>
      <c r="E284" t="s">
        <v>24</v>
      </c>
      <c r="F284" t="s">
        <v>20</v>
      </c>
      <c r="G284" t="s">
        <v>21</v>
      </c>
      <c r="H284" t="s">
        <v>21</v>
      </c>
      <c r="I284" t="s">
        <v>1494</v>
      </c>
      <c r="J284" t="s">
        <v>22</v>
      </c>
      <c r="K284" t="s">
        <v>23</v>
      </c>
      <c r="L284" t="s">
        <v>5158</v>
      </c>
      <c r="M284" t="s">
        <v>2318</v>
      </c>
      <c r="N284" t="s">
        <v>24</v>
      </c>
      <c r="O284" t="s">
        <v>28</v>
      </c>
      <c r="P284" s="1">
        <v>56</v>
      </c>
      <c r="Q284" s="1">
        <v>0</v>
      </c>
      <c r="R284" s="1">
        <v>2319000</v>
      </c>
      <c r="S284" t="s">
        <v>26</v>
      </c>
      <c r="T284" t="s">
        <v>2319</v>
      </c>
    </row>
    <row r="285" spans="1:20" x14ac:dyDescent="0.3">
      <c r="A285" t="s">
        <v>18</v>
      </c>
      <c r="B285" t="s">
        <v>19</v>
      </c>
      <c r="C285" t="s">
        <v>2320</v>
      </c>
      <c r="D285" t="s">
        <v>5122</v>
      </c>
      <c r="E285" t="s">
        <v>24</v>
      </c>
      <c r="F285" t="s">
        <v>20</v>
      </c>
      <c r="G285" t="s">
        <v>21</v>
      </c>
      <c r="H285" t="s">
        <v>21</v>
      </c>
      <c r="I285" t="s">
        <v>2321</v>
      </c>
      <c r="J285" t="s">
        <v>22</v>
      </c>
      <c r="K285" t="s">
        <v>27</v>
      </c>
      <c r="L285" t="s">
        <v>5237</v>
      </c>
      <c r="M285" t="s">
        <v>2322</v>
      </c>
      <c r="N285" t="s">
        <v>24</v>
      </c>
      <c r="O285" t="s">
        <v>28</v>
      </c>
      <c r="P285" s="1">
        <v>41</v>
      </c>
      <c r="Q285" s="1">
        <v>0</v>
      </c>
      <c r="R285" s="1">
        <v>1698000</v>
      </c>
      <c r="S285" t="s">
        <v>26</v>
      </c>
      <c r="T285" t="s">
        <v>2323</v>
      </c>
    </row>
    <row r="286" spans="1:20" x14ac:dyDescent="0.3">
      <c r="A286" t="s">
        <v>18</v>
      </c>
      <c r="B286" t="s">
        <v>19</v>
      </c>
      <c r="C286" t="s">
        <v>2324</v>
      </c>
      <c r="D286" t="s">
        <v>5122</v>
      </c>
      <c r="E286" t="s">
        <v>24</v>
      </c>
      <c r="F286" t="s">
        <v>20</v>
      </c>
      <c r="G286" t="s">
        <v>21</v>
      </c>
      <c r="H286" t="s">
        <v>21</v>
      </c>
      <c r="I286" t="s">
        <v>1494</v>
      </c>
      <c r="J286" t="s">
        <v>22</v>
      </c>
      <c r="K286" t="s">
        <v>23</v>
      </c>
      <c r="L286" t="s">
        <v>5196</v>
      </c>
      <c r="M286" t="s">
        <v>2325</v>
      </c>
      <c r="N286" t="s">
        <v>24</v>
      </c>
      <c r="O286" t="s">
        <v>28</v>
      </c>
      <c r="P286" s="1">
        <v>37</v>
      </c>
      <c r="Q286" s="1">
        <v>0</v>
      </c>
      <c r="R286" s="1">
        <v>1532000</v>
      </c>
      <c r="S286" t="s">
        <v>26</v>
      </c>
      <c r="T286" t="s">
        <v>2326</v>
      </c>
    </row>
    <row r="287" spans="1:20" x14ac:dyDescent="0.3">
      <c r="A287" t="s">
        <v>18</v>
      </c>
      <c r="B287" t="s">
        <v>19</v>
      </c>
      <c r="C287" t="s">
        <v>2327</v>
      </c>
      <c r="D287" t="s">
        <v>5122</v>
      </c>
      <c r="E287" t="s">
        <v>24</v>
      </c>
      <c r="F287" t="s">
        <v>20</v>
      </c>
      <c r="G287" t="s">
        <v>21</v>
      </c>
      <c r="H287" t="s">
        <v>21</v>
      </c>
      <c r="I287" t="s">
        <v>1494</v>
      </c>
      <c r="J287" t="s">
        <v>22</v>
      </c>
      <c r="K287" t="s">
        <v>23</v>
      </c>
      <c r="L287" t="s">
        <v>5158</v>
      </c>
      <c r="M287" t="s">
        <v>2328</v>
      </c>
      <c r="N287" t="s">
        <v>24</v>
      </c>
      <c r="O287" t="s">
        <v>28</v>
      </c>
      <c r="P287" s="1">
        <v>23</v>
      </c>
      <c r="Q287" s="1">
        <v>0</v>
      </c>
      <c r="R287" s="1">
        <v>953000</v>
      </c>
      <c r="S287" t="s">
        <v>26</v>
      </c>
      <c r="T287" t="s">
        <v>2329</v>
      </c>
    </row>
    <row r="288" spans="1:20" x14ac:dyDescent="0.3">
      <c r="A288" t="s">
        <v>18</v>
      </c>
      <c r="B288" t="s">
        <v>19</v>
      </c>
      <c r="C288" t="s">
        <v>2330</v>
      </c>
      <c r="D288" t="s">
        <v>5122</v>
      </c>
      <c r="E288" t="s">
        <v>24</v>
      </c>
      <c r="F288" t="s">
        <v>20</v>
      </c>
      <c r="G288" t="s">
        <v>21</v>
      </c>
      <c r="H288" t="s">
        <v>21</v>
      </c>
      <c r="I288" t="s">
        <v>1494</v>
      </c>
      <c r="J288" t="s">
        <v>22</v>
      </c>
      <c r="K288" t="s">
        <v>23</v>
      </c>
      <c r="L288" t="s">
        <v>5158</v>
      </c>
      <c r="M288" t="s">
        <v>2331</v>
      </c>
      <c r="N288" t="s">
        <v>24</v>
      </c>
      <c r="O288" t="s">
        <v>28</v>
      </c>
      <c r="P288" s="1">
        <v>21</v>
      </c>
      <c r="Q288" s="1">
        <v>0</v>
      </c>
      <c r="R288" s="1">
        <v>870000</v>
      </c>
      <c r="S288" t="s">
        <v>26</v>
      </c>
      <c r="T288" t="s">
        <v>2332</v>
      </c>
    </row>
    <row r="289" spans="1:20" x14ac:dyDescent="0.3">
      <c r="A289" t="s">
        <v>18</v>
      </c>
      <c r="B289" t="s">
        <v>19</v>
      </c>
      <c r="C289" t="s">
        <v>2333</v>
      </c>
      <c r="D289" t="s">
        <v>5122</v>
      </c>
      <c r="E289" t="s">
        <v>24</v>
      </c>
      <c r="F289" t="s">
        <v>20</v>
      </c>
      <c r="G289" t="s">
        <v>21</v>
      </c>
      <c r="H289" t="s">
        <v>21</v>
      </c>
      <c r="I289" t="s">
        <v>58</v>
      </c>
      <c r="J289" t="s">
        <v>22</v>
      </c>
      <c r="K289" t="s">
        <v>23</v>
      </c>
      <c r="L289" t="s">
        <v>5155</v>
      </c>
      <c r="M289" t="s">
        <v>2334</v>
      </c>
      <c r="N289" t="s">
        <v>24</v>
      </c>
      <c r="O289" t="s">
        <v>28</v>
      </c>
      <c r="P289" s="1">
        <v>75</v>
      </c>
      <c r="Q289" s="1">
        <v>0</v>
      </c>
      <c r="R289" s="1">
        <v>3109000</v>
      </c>
      <c r="S289" t="s">
        <v>26</v>
      </c>
      <c r="T289" t="s">
        <v>2335</v>
      </c>
    </row>
    <row r="290" spans="1:20" x14ac:dyDescent="0.3">
      <c r="A290" t="s">
        <v>18</v>
      </c>
      <c r="B290" t="s">
        <v>19</v>
      </c>
      <c r="C290" t="s">
        <v>2336</v>
      </c>
      <c r="D290" t="s">
        <v>5122</v>
      </c>
      <c r="E290" t="s">
        <v>24</v>
      </c>
      <c r="F290" t="s">
        <v>20</v>
      </c>
      <c r="G290" t="s">
        <v>21</v>
      </c>
      <c r="H290" t="s">
        <v>21</v>
      </c>
      <c r="I290" t="s">
        <v>1494</v>
      </c>
      <c r="J290" t="s">
        <v>22</v>
      </c>
      <c r="K290" t="s">
        <v>23</v>
      </c>
      <c r="L290" t="s">
        <v>5158</v>
      </c>
      <c r="M290" t="s">
        <v>2337</v>
      </c>
      <c r="N290" t="s">
        <v>24</v>
      </c>
      <c r="O290" t="s">
        <v>28</v>
      </c>
      <c r="P290" s="1">
        <v>59</v>
      </c>
      <c r="Q290" s="1">
        <v>0</v>
      </c>
      <c r="R290" s="1">
        <v>2444000</v>
      </c>
      <c r="S290" t="s">
        <v>26</v>
      </c>
      <c r="T290" t="s">
        <v>2338</v>
      </c>
    </row>
    <row r="291" spans="1:20" x14ac:dyDescent="0.3">
      <c r="A291" t="s">
        <v>18</v>
      </c>
      <c r="B291" t="s">
        <v>19</v>
      </c>
      <c r="C291" t="s">
        <v>2339</v>
      </c>
      <c r="D291" t="s">
        <v>5122</v>
      </c>
      <c r="E291" t="s">
        <v>24</v>
      </c>
      <c r="F291" t="s">
        <v>20</v>
      </c>
      <c r="G291" t="s">
        <v>21</v>
      </c>
      <c r="H291" t="s">
        <v>21</v>
      </c>
      <c r="I291" t="s">
        <v>2340</v>
      </c>
      <c r="J291" t="s">
        <v>22</v>
      </c>
      <c r="K291" t="s">
        <v>27</v>
      </c>
      <c r="L291" t="s">
        <v>5238</v>
      </c>
      <c r="M291" t="s">
        <v>2341</v>
      </c>
      <c r="N291" t="s">
        <v>24</v>
      </c>
      <c r="O291" t="s">
        <v>28</v>
      </c>
      <c r="P291" s="1">
        <v>29</v>
      </c>
      <c r="Q291" s="1">
        <v>0</v>
      </c>
      <c r="R291" s="1">
        <v>1201000</v>
      </c>
      <c r="S291" t="s">
        <v>26</v>
      </c>
      <c r="T291" t="s">
        <v>2342</v>
      </c>
    </row>
    <row r="292" spans="1:20" x14ac:dyDescent="0.3">
      <c r="A292" t="s">
        <v>18</v>
      </c>
      <c r="B292" t="s">
        <v>19</v>
      </c>
      <c r="C292" t="s">
        <v>2343</v>
      </c>
      <c r="D292" t="s">
        <v>5122</v>
      </c>
      <c r="E292" t="s">
        <v>24</v>
      </c>
      <c r="F292" t="s">
        <v>20</v>
      </c>
      <c r="G292" t="s">
        <v>21</v>
      </c>
      <c r="H292" t="s">
        <v>21</v>
      </c>
      <c r="I292" t="s">
        <v>1494</v>
      </c>
      <c r="J292" t="s">
        <v>22</v>
      </c>
      <c r="K292" t="s">
        <v>23</v>
      </c>
      <c r="L292" t="s">
        <v>5158</v>
      </c>
      <c r="M292" t="s">
        <v>2344</v>
      </c>
      <c r="N292" t="s">
        <v>24</v>
      </c>
      <c r="O292" t="s">
        <v>28</v>
      </c>
      <c r="P292" s="1">
        <v>28</v>
      </c>
      <c r="Q292" s="1">
        <v>0</v>
      </c>
      <c r="R292" s="1">
        <v>1160000</v>
      </c>
      <c r="S292" t="s">
        <v>26</v>
      </c>
      <c r="T292" t="s">
        <v>2345</v>
      </c>
    </row>
    <row r="293" spans="1:20" x14ac:dyDescent="0.3">
      <c r="A293" t="s">
        <v>18</v>
      </c>
      <c r="B293" t="s">
        <v>19</v>
      </c>
      <c r="C293" t="s">
        <v>2346</v>
      </c>
      <c r="D293" t="s">
        <v>5122</v>
      </c>
      <c r="E293" t="s">
        <v>24</v>
      </c>
      <c r="F293" t="s">
        <v>20</v>
      </c>
      <c r="G293" t="s">
        <v>21</v>
      </c>
      <c r="H293" t="s">
        <v>21</v>
      </c>
      <c r="I293" t="s">
        <v>1494</v>
      </c>
      <c r="J293" t="s">
        <v>22</v>
      </c>
      <c r="K293" t="s">
        <v>23</v>
      </c>
      <c r="L293" t="s">
        <v>5158</v>
      </c>
      <c r="M293" t="s">
        <v>2347</v>
      </c>
      <c r="N293" t="s">
        <v>24</v>
      </c>
      <c r="O293" t="s">
        <v>28</v>
      </c>
      <c r="P293" s="1">
        <v>23</v>
      </c>
      <c r="Q293" s="1">
        <v>0</v>
      </c>
      <c r="R293" s="1">
        <v>953000</v>
      </c>
      <c r="S293" t="s">
        <v>26</v>
      </c>
      <c r="T293" t="s">
        <v>2348</v>
      </c>
    </row>
    <row r="294" spans="1:20" x14ac:dyDescent="0.3">
      <c r="A294" t="s">
        <v>18</v>
      </c>
      <c r="B294" t="s">
        <v>19</v>
      </c>
      <c r="C294" t="s">
        <v>2349</v>
      </c>
      <c r="D294" t="s">
        <v>5122</v>
      </c>
      <c r="E294" t="s">
        <v>24</v>
      </c>
      <c r="F294" t="s">
        <v>20</v>
      </c>
      <c r="G294" t="s">
        <v>21</v>
      </c>
      <c r="H294" t="s">
        <v>21</v>
      </c>
      <c r="I294" t="s">
        <v>58</v>
      </c>
      <c r="J294" t="s">
        <v>22</v>
      </c>
      <c r="K294" t="s">
        <v>23</v>
      </c>
      <c r="L294" t="s">
        <v>5155</v>
      </c>
      <c r="M294" t="s">
        <v>2350</v>
      </c>
      <c r="N294" t="s">
        <v>24</v>
      </c>
      <c r="O294" t="s">
        <v>28</v>
      </c>
      <c r="P294" s="1">
        <v>23</v>
      </c>
      <c r="Q294" s="1">
        <v>0</v>
      </c>
      <c r="R294" s="1">
        <v>953000</v>
      </c>
      <c r="S294" t="s">
        <v>26</v>
      </c>
      <c r="T294" t="s">
        <v>2351</v>
      </c>
    </row>
    <row r="295" spans="1:20" x14ac:dyDescent="0.3">
      <c r="A295" t="s">
        <v>18</v>
      </c>
      <c r="B295" t="s">
        <v>19</v>
      </c>
      <c r="C295" t="s">
        <v>2352</v>
      </c>
      <c r="D295" t="s">
        <v>5122</v>
      </c>
      <c r="E295" t="s">
        <v>24</v>
      </c>
      <c r="F295" t="s">
        <v>20</v>
      </c>
      <c r="G295" t="s">
        <v>21</v>
      </c>
      <c r="H295" t="s">
        <v>21</v>
      </c>
      <c r="I295" t="s">
        <v>1494</v>
      </c>
      <c r="J295" t="s">
        <v>22</v>
      </c>
      <c r="K295" t="s">
        <v>23</v>
      </c>
      <c r="L295" t="s">
        <v>5158</v>
      </c>
      <c r="M295" t="s">
        <v>2353</v>
      </c>
      <c r="N295" t="s">
        <v>24</v>
      </c>
      <c r="O295" t="s">
        <v>28</v>
      </c>
      <c r="P295" s="1">
        <v>41</v>
      </c>
      <c r="Q295" s="1">
        <v>0</v>
      </c>
      <c r="R295" s="1">
        <v>1698000</v>
      </c>
      <c r="S295" t="s">
        <v>26</v>
      </c>
      <c r="T295" t="s">
        <v>2354</v>
      </c>
    </row>
    <row r="296" spans="1:20" x14ac:dyDescent="0.3">
      <c r="A296" t="s">
        <v>18</v>
      </c>
      <c r="B296" t="s">
        <v>19</v>
      </c>
      <c r="C296" t="s">
        <v>2355</v>
      </c>
      <c r="D296" t="s">
        <v>5122</v>
      </c>
      <c r="E296" t="s">
        <v>24</v>
      </c>
      <c r="F296" t="s">
        <v>20</v>
      </c>
      <c r="G296" t="s">
        <v>21</v>
      </c>
      <c r="H296" t="s">
        <v>21</v>
      </c>
      <c r="I296" t="s">
        <v>1494</v>
      </c>
      <c r="J296" t="s">
        <v>22</v>
      </c>
      <c r="K296" t="s">
        <v>23</v>
      </c>
      <c r="L296" t="s">
        <v>5158</v>
      </c>
      <c r="M296" t="s">
        <v>2356</v>
      </c>
      <c r="N296" t="s">
        <v>24</v>
      </c>
      <c r="O296" t="s">
        <v>28</v>
      </c>
      <c r="P296" s="1">
        <v>35</v>
      </c>
      <c r="Q296" s="1">
        <v>0</v>
      </c>
      <c r="R296" s="1">
        <v>1449000</v>
      </c>
      <c r="S296" t="s">
        <v>26</v>
      </c>
      <c r="T296" t="s">
        <v>2357</v>
      </c>
    </row>
    <row r="297" spans="1:20" x14ac:dyDescent="0.3">
      <c r="A297" t="s">
        <v>18</v>
      </c>
      <c r="B297" t="s">
        <v>19</v>
      </c>
      <c r="C297" t="s">
        <v>2358</v>
      </c>
      <c r="D297" t="s">
        <v>5122</v>
      </c>
      <c r="E297" t="s">
        <v>24</v>
      </c>
      <c r="F297" t="s">
        <v>20</v>
      </c>
      <c r="G297" t="s">
        <v>21</v>
      </c>
      <c r="H297" t="s">
        <v>21</v>
      </c>
      <c r="I297" t="s">
        <v>1494</v>
      </c>
      <c r="J297" t="s">
        <v>22</v>
      </c>
      <c r="K297" t="s">
        <v>23</v>
      </c>
      <c r="L297" t="s">
        <v>5158</v>
      </c>
      <c r="M297" t="s">
        <v>2359</v>
      </c>
      <c r="N297" t="s">
        <v>24</v>
      </c>
      <c r="O297" t="s">
        <v>28</v>
      </c>
      <c r="P297" s="1">
        <v>26</v>
      </c>
      <c r="Q297" s="1">
        <v>0</v>
      </c>
      <c r="R297" s="1">
        <v>1077000</v>
      </c>
      <c r="S297" t="s">
        <v>26</v>
      </c>
      <c r="T297" t="s">
        <v>2360</v>
      </c>
    </row>
    <row r="298" spans="1:20" x14ac:dyDescent="0.3">
      <c r="A298" t="s">
        <v>18</v>
      </c>
      <c r="B298" t="s">
        <v>19</v>
      </c>
      <c r="C298" t="s">
        <v>2361</v>
      </c>
      <c r="D298" t="s">
        <v>5122</v>
      </c>
      <c r="E298" t="s">
        <v>24</v>
      </c>
      <c r="F298" t="s">
        <v>20</v>
      </c>
      <c r="G298" t="s">
        <v>21</v>
      </c>
      <c r="H298" t="s">
        <v>21</v>
      </c>
      <c r="I298" t="s">
        <v>1494</v>
      </c>
      <c r="J298" t="s">
        <v>22</v>
      </c>
      <c r="K298" t="s">
        <v>23</v>
      </c>
      <c r="L298" t="s">
        <v>5158</v>
      </c>
      <c r="M298" t="s">
        <v>2362</v>
      </c>
      <c r="N298" t="s">
        <v>24</v>
      </c>
      <c r="O298" t="s">
        <v>28</v>
      </c>
      <c r="P298" s="1">
        <v>27</v>
      </c>
      <c r="Q298" s="1">
        <v>0</v>
      </c>
      <c r="R298" s="1">
        <v>1118000</v>
      </c>
      <c r="S298" t="s">
        <v>26</v>
      </c>
      <c r="T298" t="s">
        <v>2363</v>
      </c>
    </row>
    <row r="299" spans="1:20" x14ac:dyDescent="0.3">
      <c r="A299" t="s">
        <v>18</v>
      </c>
      <c r="B299" t="s">
        <v>19</v>
      </c>
      <c r="C299" t="s">
        <v>2367</v>
      </c>
      <c r="D299" t="s">
        <v>5122</v>
      </c>
      <c r="E299" t="s">
        <v>24</v>
      </c>
      <c r="F299" t="s">
        <v>20</v>
      </c>
      <c r="G299" t="s">
        <v>21</v>
      </c>
      <c r="H299" t="s">
        <v>21</v>
      </c>
      <c r="I299" t="s">
        <v>1494</v>
      </c>
      <c r="J299" t="s">
        <v>22</v>
      </c>
      <c r="K299" t="s">
        <v>23</v>
      </c>
      <c r="L299" t="s">
        <v>5158</v>
      </c>
      <c r="M299" t="s">
        <v>2368</v>
      </c>
      <c r="N299" t="s">
        <v>24</v>
      </c>
      <c r="O299" t="s">
        <v>28</v>
      </c>
      <c r="P299" s="1">
        <v>53</v>
      </c>
      <c r="Q299" s="1">
        <v>0</v>
      </c>
      <c r="R299" s="1">
        <v>2197000</v>
      </c>
      <c r="S299" t="s">
        <v>26</v>
      </c>
      <c r="T299" t="s">
        <v>2369</v>
      </c>
    </row>
    <row r="300" spans="1:20" x14ac:dyDescent="0.3">
      <c r="A300" t="s">
        <v>18</v>
      </c>
      <c r="B300" t="s">
        <v>19</v>
      </c>
      <c r="C300" t="s">
        <v>2373</v>
      </c>
      <c r="D300" t="s">
        <v>5122</v>
      </c>
      <c r="E300" t="s">
        <v>24</v>
      </c>
      <c r="F300" t="s">
        <v>20</v>
      </c>
      <c r="G300" t="s">
        <v>21</v>
      </c>
      <c r="H300" t="s">
        <v>21</v>
      </c>
      <c r="I300" t="s">
        <v>1494</v>
      </c>
      <c r="J300" t="s">
        <v>22</v>
      </c>
      <c r="K300" t="s">
        <v>23</v>
      </c>
      <c r="L300" t="s">
        <v>5158</v>
      </c>
      <c r="M300" t="s">
        <v>2374</v>
      </c>
      <c r="N300" t="s">
        <v>24</v>
      </c>
      <c r="O300" t="s">
        <v>28</v>
      </c>
      <c r="P300" s="1">
        <v>973</v>
      </c>
      <c r="Q300" s="1">
        <v>0</v>
      </c>
      <c r="R300" s="1">
        <v>45380000</v>
      </c>
      <c r="S300" t="s">
        <v>26</v>
      </c>
      <c r="T300" t="s">
        <v>2375</v>
      </c>
    </row>
    <row r="301" spans="1:20" x14ac:dyDescent="0.3">
      <c r="A301" t="s">
        <v>18</v>
      </c>
      <c r="B301" t="s">
        <v>19</v>
      </c>
      <c r="C301" t="s">
        <v>2376</v>
      </c>
      <c r="D301" t="s">
        <v>5122</v>
      </c>
      <c r="E301" t="s">
        <v>24</v>
      </c>
      <c r="F301" t="s">
        <v>20</v>
      </c>
      <c r="G301" t="s">
        <v>21</v>
      </c>
      <c r="H301" t="s">
        <v>21</v>
      </c>
      <c r="I301" t="s">
        <v>1494</v>
      </c>
      <c r="J301" t="s">
        <v>22</v>
      </c>
      <c r="K301" t="s">
        <v>23</v>
      </c>
      <c r="L301" t="s">
        <v>5158</v>
      </c>
      <c r="M301" t="s">
        <v>2377</v>
      </c>
      <c r="N301" t="s">
        <v>24</v>
      </c>
      <c r="O301" t="s">
        <v>28</v>
      </c>
      <c r="P301" s="1">
        <v>79</v>
      </c>
      <c r="Q301" s="1">
        <v>0</v>
      </c>
      <c r="R301" s="1">
        <v>5237000</v>
      </c>
      <c r="S301" t="s">
        <v>26</v>
      </c>
      <c r="T301" t="s">
        <v>2378</v>
      </c>
    </row>
    <row r="302" spans="1:20" x14ac:dyDescent="0.3">
      <c r="A302" t="s">
        <v>18</v>
      </c>
      <c r="B302" t="s">
        <v>19</v>
      </c>
      <c r="C302" t="s">
        <v>2379</v>
      </c>
      <c r="D302" t="s">
        <v>5122</v>
      </c>
      <c r="E302" t="s">
        <v>24</v>
      </c>
      <c r="F302" t="s">
        <v>20</v>
      </c>
      <c r="G302" t="s">
        <v>21</v>
      </c>
      <c r="H302" t="s">
        <v>21</v>
      </c>
      <c r="I302" t="s">
        <v>1494</v>
      </c>
      <c r="J302" t="s">
        <v>22</v>
      </c>
      <c r="K302" t="s">
        <v>23</v>
      </c>
      <c r="L302" t="s">
        <v>5158</v>
      </c>
      <c r="M302" t="s">
        <v>2380</v>
      </c>
      <c r="N302" t="s">
        <v>24</v>
      </c>
      <c r="O302" t="s">
        <v>28</v>
      </c>
      <c r="P302" s="1">
        <v>53</v>
      </c>
      <c r="Q302" s="1">
        <v>0</v>
      </c>
      <c r="R302" s="1">
        <v>3513000</v>
      </c>
      <c r="S302" t="s">
        <v>26</v>
      </c>
      <c r="T302" t="s">
        <v>2381</v>
      </c>
    </row>
    <row r="303" spans="1:20" x14ac:dyDescent="0.3">
      <c r="A303" t="s">
        <v>18</v>
      </c>
      <c r="B303" t="s">
        <v>19</v>
      </c>
      <c r="C303" t="s">
        <v>2386</v>
      </c>
      <c r="D303" t="s">
        <v>5122</v>
      </c>
      <c r="E303" t="s">
        <v>24</v>
      </c>
      <c r="F303" t="s">
        <v>20</v>
      </c>
      <c r="G303" t="s">
        <v>21</v>
      </c>
      <c r="H303" t="s">
        <v>21</v>
      </c>
      <c r="I303" t="s">
        <v>1494</v>
      </c>
      <c r="J303" t="s">
        <v>22</v>
      </c>
      <c r="K303" t="s">
        <v>23</v>
      </c>
      <c r="L303" t="s">
        <v>5158</v>
      </c>
      <c r="M303" t="s">
        <v>2387</v>
      </c>
      <c r="N303" t="s">
        <v>24</v>
      </c>
      <c r="O303" t="s">
        <v>28</v>
      </c>
      <c r="P303" s="1">
        <v>38</v>
      </c>
      <c r="Q303" s="1">
        <v>0</v>
      </c>
      <c r="R303" s="1">
        <v>1573000</v>
      </c>
      <c r="S303" t="s">
        <v>26</v>
      </c>
      <c r="T303" t="s">
        <v>2388</v>
      </c>
    </row>
    <row r="304" spans="1:20" x14ac:dyDescent="0.3">
      <c r="A304" t="s">
        <v>18</v>
      </c>
      <c r="B304" t="s">
        <v>19</v>
      </c>
      <c r="C304" t="s">
        <v>2389</v>
      </c>
      <c r="D304" t="s">
        <v>5122</v>
      </c>
      <c r="E304" t="s">
        <v>24</v>
      </c>
      <c r="F304" t="s">
        <v>20</v>
      </c>
      <c r="G304" t="s">
        <v>21</v>
      </c>
      <c r="H304" t="s">
        <v>21</v>
      </c>
      <c r="I304" t="s">
        <v>1494</v>
      </c>
      <c r="J304" t="s">
        <v>22</v>
      </c>
      <c r="K304" t="s">
        <v>23</v>
      </c>
      <c r="L304" t="s">
        <v>5158</v>
      </c>
      <c r="M304" t="s">
        <v>2390</v>
      </c>
      <c r="N304" t="s">
        <v>24</v>
      </c>
      <c r="O304" t="s">
        <v>28</v>
      </c>
      <c r="P304" s="1">
        <v>26</v>
      </c>
      <c r="Q304" s="1">
        <v>0</v>
      </c>
      <c r="R304" s="1">
        <v>1077000</v>
      </c>
      <c r="S304" t="s">
        <v>26</v>
      </c>
      <c r="T304" t="s">
        <v>2391</v>
      </c>
    </row>
    <row r="305" spans="1:20" x14ac:dyDescent="0.3">
      <c r="A305" t="s">
        <v>18</v>
      </c>
      <c r="B305" t="s">
        <v>19</v>
      </c>
      <c r="C305" t="s">
        <v>2392</v>
      </c>
      <c r="D305" t="s">
        <v>5122</v>
      </c>
      <c r="E305" t="s">
        <v>24</v>
      </c>
      <c r="F305" t="s">
        <v>20</v>
      </c>
      <c r="G305" t="s">
        <v>21</v>
      </c>
      <c r="H305" t="s">
        <v>21</v>
      </c>
      <c r="I305" t="s">
        <v>1494</v>
      </c>
      <c r="J305" t="s">
        <v>22</v>
      </c>
      <c r="K305" t="s">
        <v>23</v>
      </c>
      <c r="L305" t="s">
        <v>5158</v>
      </c>
      <c r="M305" t="s">
        <v>2393</v>
      </c>
      <c r="N305" t="s">
        <v>24</v>
      </c>
      <c r="O305" t="s">
        <v>28</v>
      </c>
      <c r="P305" s="1">
        <v>17</v>
      </c>
      <c r="Q305" s="1">
        <v>0</v>
      </c>
      <c r="R305" s="1">
        <v>704000</v>
      </c>
      <c r="S305" t="s">
        <v>26</v>
      </c>
      <c r="T305" t="s">
        <v>2394</v>
      </c>
    </row>
    <row r="306" spans="1:20" x14ac:dyDescent="0.3">
      <c r="A306" t="s">
        <v>18</v>
      </c>
      <c r="B306" t="s">
        <v>19</v>
      </c>
      <c r="C306" t="s">
        <v>2395</v>
      </c>
      <c r="D306" t="s">
        <v>5122</v>
      </c>
      <c r="E306" t="s">
        <v>24</v>
      </c>
      <c r="F306" t="s">
        <v>20</v>
      </c>
      <c r="G306" t="s">
        <v>21</v>
      </c>
      <c r="H306" t="s">
        <v>21</v>
      </c>
      <c r="I306" t="s">
        <v>58</v>
      </c>
      <c r="J306" t="s">
        <v>22</v>
      </c>
      <c r="K306" t="s">
        <v>23</v>
      </c>
      <c r="L306" t="s">
        <v>5155</v>
      </c>
      <c r="M306" t="s">
        <v>2396</v>
      </c>
      <c r="N306" t="s">
        <v>24</v>
      </c>
      <c r="O306" t="s">
        <v>28</v>
      </c>
      <c r="P306" s="1">
        <v>47</v>
      </c>
      <c r="Q306" s="1">
        <v>0</v>
      </c>
      <c r="R306" s="1">
        <v>56000</v>
      </c>
      <c r="S306" t="s">
        <v>26</v>
      </c>
      <c r="T306" t="s">
        <v>2397</v>
      </c>
    </row>
    <row r="307" spans="1:20" x14ac:dyDescent="0.3">
      <c r="A307" t="s">
        <v>18</v>
      </c>
      <c r="B307" t="s">
        <v>19</v>
      </c>
      <c r="C307" t="s">
        <v>2398</v>
      </c>
      <c r="D307" t="s">
        <v>5122</v>
      </c>
      <c r="E307" t="s">
        <v>24</v>
      </c>
      <c r="F307" t="s">
        <v>20</v>
      </c>
      <c r="G307" t="s">
        <v>21</v>
      </c>
      <c r="H307" t="s">
        <v>21</v>
      </c>
      <c r="I307" t="s">
        <v>58</v>
      </c>
      <c r="J307" t="s">
        <v>22</v>
      </c>
      <c r="K307" t="s">
        <v>23</v>
      </c>
      <c r="L307" t="s">
        <v>5155</v>
      </c>
      <c r="M307" t="s">
        <v>2399</v>
      </c>
      <c r="N307" t="s">
        <v>24</v>
      </c>
      <c r="O307" t="s">
        <v>28</v>
      </c>
      <c r="P307" s="1">
        <v>51</v>
      </c>
      <c r="Q307" s="1">
        <v>0</v>
      </c>
      <c r="R307" s="1">
        <v>63000</v>
      </c>
      <c r="S307" t="s">
        <v>26</v>
      </c>
      <c r="T307" t="s">
        <v>2400</v>
      </c>
    </row>
    <row r="308" spans="1:20" x14ac:dyDescent="0.3">
      <c r="A308" t="s">
        <v>18</v>
      </c>
      <c r="B308" t="s">
        <v>19</v>
      </c>
      <c r="C308" t="s">
        <v>2401</v>
      </c>
      <c r="D308" t="s">
        <v>5122</v>
      </c>
      <c r="E308" t="s">
        <v>24</v>
      </c>
      <c r="F308" t="s">
        <v>20</v>
      </c>
      <c r="G308" t="s">
        <v>21</v>
      </c>
      <c r="H308" t="s">
        <v>21</v>
      </c>
      <c r="I308" t="s">
        <v>58</v>
      </c>
      <c r="J308" t="s">
        <v>22</v>
      </c>
      <c r="K308" t="s">
        <v>23</v>
      </c>
      <c r="L308" t="s">
        <v>5164</v>
      </c>
      <c r="M308" t="s">
        <v>2402</v>
      </c>
      <c r="N308" t="s">
        <v>24</v>
      </c>
      <c r="O308" t="s">
        <v>28</v>
      </c>
      <c r="P308" s="1">
        <v>59</v>
      </c>
      <c r="Q308" s="1">
        <v>0</v>
      </c>
      <c r="R308" s="1">
        <v>75000</v>
      </c>
      <c r="S308" t="s">
        <v>26</v>
      </c>
      <c r="T308" t="s">
        <v>2403</v>
      </c>
    </row>
    <row r="309" spans="1:20" x14ac:dyDescent="0.3">
      <c r="A309" t="s">
        <v>18</v>
      </c>
      <c r="B309" t="s">
        <v>19</v>
      </c>
      <c r="C309" t="s">
        <v>2404</v>
      </c>
      <c r="D309" t="s">
        <v>5122</v>
      </c>
      <c r="E309" t="s">
        <v>24</v>
      </c>
      <c r="F309" t="s">
        <v>20</v>
      </c>
      <c r="G309" t="s">
        <v>21</v>
      </c>
      <c r="H309" t="s">
        <v>21</v>
      </c>
      <c r="I309" t="s">
        <v>58</v>
      </c>
      <c r="J309" t="s">
        <v>22</v>
      </c>
      <c r="K309" t="s">
        <v>23</v>
      </c>
      <c r="L309" t="s">
        <v>5155</v>
      </c>
      <c r="M309" t="s">
        <v>2405</v>
      </c>
      <c r="N309" t="s">
        <v>24</v>
      </c>
      <c r="O309" t="s">
        <v>28</v>
      </c>
      <c r="P309" s="1">
        <v>29</v>
      </c>
      <c r="Q309" s="1">
        <v>0</v>
      </c>
      <c r="R309" s="1">
        <v>36000</v>
      </c>
      <c r="S309" t="s">
        <v>26</v>
      </c>
      <c r="T309" t="s">
        <v>2406</v>
      </c>
    </row>
    <row r="310" spans="1:20" x14ac:dyDescent="0.3">
      <c r="A310" t="s">
        <v>18</v>
      </c>
      <c r="B310" t="s">
        <v>19</v>
      </c>
      <c r="C310" t="s">
        <v>2407</v>
      </c>
      <c r="D310" t="s">
        <v>5122</v>
      </c>
      <c r="E310" t="s">
        <v>24</v>
      </c>
      <c r="F310" t="s">
        <v>20</v>
      </c>
      <c r="G310" t="s">
        <v>21</v>
      </c>
      <c r="H310" t="s">
        <v>21</v>
      </c>
      <c r="I310" t="s">
        <v>58</v>
      </c>
      <c r="J310" t="s">
        <v>22</v>
      </c>
      <c r="K310" t="s">
        <v>23</v>
      </c>
      <c r="L310" t="s">
        <v>5155</v>
      </c>
      <c r="M310" t="s">
        <v>2408</v>
      </c>
      <c r="N310" t="s">
        <v>24</v>
      </c>
      <c r="O310" t="s">
        <v>28</v>
      </c>
      <c r="P310" s="1">
        <v>82</v>
      </c>
      <c r="Q310" s="1">
        <v>0</v>
      </c>
      <c r="R310" s="1">
        <v>102000</v>
      </c>
      <c r="S310" t="s">
        <v>26</v>
      </c>
      <c r="T310" t="s">
        <v>2409</v>
      </c>
    </row>
    <row r="311" spans="1:20" x14ac:dyDescent="0.3">
      <c r="A311" t="s">
        <v>18</v>
      </c>
      <c r="B311" t="s">
        <v>19</v>
      </c>
      <c r="C311" t="s">
        <v>2410</v>
      </c>
      <c r="D311" t="s">
        <v>5122</v>
      </c>
      <c r="E311" t="s">
        <v>24</v>
      </c>
      <c r="F311" t="s">
        <v>20</v>
      </c>
      <c r="G311" t="s">
        <v>21</v>
      </c>
      <c r="H311" t="s">
        <v>21</v>
      </c>
      <c r="I311" t="s">
        <v>58</v>
      </c>
      <c r="J311" t="s">
        <v>22</v>
      </c>
      <c r="K311" t="s">
        <v>23</v>
      </c>
      <c r="L311" t="s">
        <v>5164</v>
      </c>
      <c r="M311" t="s">
        <v>2411</v>
      </c>
      <c r="N311" t="s">
        <v>24</v>
      </c>
      <c r="O311" t="s">
        <v>28</v>
      </c>
      <c r="P311" s="1">
        <v>45</v>
      </c>
      <c r="Q311" s="1">
        <v>0</v>
      </c>
      <c r="R311" s="1">
        <v>53000</v>
      </c>
      <c r="S311" t="s">
        <v>26</v>
      </c>
      <c r="T311" t="s">
        <v>2412</v>
      </c>
    </row>
    <row r="312" spans="1:20" x14ac:dyDescent="0.3">
      <c r="A312" t="s">
        <v>18</v>
      </c>
      <c r="B312" t="s">
        <v>19</v>
      </c>
      <c r="C312" t="s">
        <v>2413</v>
      </c>
      <c r="D312" t="s">
        <v>5122</v>
      </c>
      <c r="E312" t="s">
        <v>24</v>
      </c>
      <c r="F312" t="s">
        <v>20</v>
      </c>
      <c r="G312" t="s">
        <v>21</v>
      </c>
      <c r="H312" t="s">
        <v>21</v>
      </c>
      <c r="I312" t="s">
        <v>58</v>
      </c>
      <c r="J312" t="s">
        <v>22</v>
      </c>
      <c r="K312" t="s">
        <v>23</v>
      </c>
      <c r="L312" t="s">
        <v>5155</v>
      </c>
      <c r="M312" t="s">
        <v>2414</v>
      </c>
      <c r="N312" t="s">
        <v>24</v>
      </c>
      <c r="O312" t="s">
        <v>28</v>
      </c>
      <c r="P312" s="1">
        <v>49</v>
      </c>
      <c r="Q312" s="1">
        <v>0</v>
      </c>
      <c r="R312" s="1">
        <v>59000</v>
      </c>
      <c r="S312" t="s">
        <v>26</v>
      </c>
      <c r="T312" t="s">
        <v>2415</v>
      </c>
    </row>
    <row r="313" spans="1:20" x14ac:dyDescent="0.3">
      <c r="A313" t="s">
        <v>18</v>
      </c>
      <c r="B313" t="s">
        <v>19</v>
      </c>
      <c r="C313" t="s">
        <v>2416</v>
      </c>
      <c r="D313" t="s">
        <v>5122</v>
      </c>
      <c r="E313" t="s">
        <v>24</v>
      </c>
      <c r="F313" t="s">
        <v>20</v>
      </c>
      <c r="G313" t="s">
        <v>21</v>
      </c>
      <c r="H313" t="s">
        <v>21</v>
      </c>
      <c r="I313" t="s">
        <v>58</v>
      </c>
      <c r="J313" t="s">
        <v>22</v>
      </c>
      <c r="K313" t="s">
        <v>23</v>
      </c>
      <c r="L313" t="s">
        <v>5164</v>
      </c>
      <c r="M313" t="s">
        <v>2417</v>
      </c>
      <c r="N313" t="s">
        <v>24</v>
      </c>
      <c r="O313" t="s">
        <v>28</v>
      </c>
      <c r="P313" s="1">
        <v>127</v>
      </c>
      <c r="Q313" s="1">
        <v>0</v>
      </c>
      <c r="R313" s="1">
        <v>158000</v>
      </c>
      <c r="S313" t="s">
        <v>26</v>
      </c>
      <c r="T313" t="s">
        <v>2418</v>
      </c>
    </row>
    <row r="314" spans="1:20" x14ac:dyDescent="0.3">
      <c r="A314" t="s">
        <v>18</v>
      </c>
      <c r="B314" t="s">
        <v>19</v>
      </c>
      <c r="C314" t="s">
        <v>2419</v>
      </c>
      <c r="D314" t="s">
        <v>5122</v>
      </c>
      <c r="E314" t="s">
        <v>24</v>
      </c>
      <c r="F314" t="s">
        <v>20</v>
      </c>
      <c r="G314" t="s">
        <v>21</v>
      </c>
      <c r="H314" t="s">
        <v>21</v>
      </c>
      <c r="I314" t="s">
        <v>58</v>
      </c>
      <c r="J314" t="s">
        <v>22</v>
      </c>
      <c r="K314" t="s">
        <v>23</v>
      </c>
      <c r="L314" t="s">
        <v>5164</v>
      </c>
      <c r="M314" t="s">
        <v>2420</v>
      </c>
      <c r="N314" t="s">
        <v>24</v>
      </c>
      <c r="O314" t="s">
        <v>28</v>
      </c>
      <c r="P314" s="1">
        <v>90</v>
      </c>
      <c r="Q314" s="1">
        <v>0</v>
      </c>
      <c r="R314" s="1">
        <v>112000</v>
      </c>
      <c r="S314" t="s">
        <v>26</v>
      </c>
      <c r="T314" t="s">
        <v>2421</v>
      </c>
    </row>
    <row r="315" spans="1:20" x14ac:dyDescent="0.3">
      <c r="A315" t="s">
        <v>18</v>
      </c>
      <c r="B315" t="s">
        <v>19</v>
      </c>
      <c r="C315" t="s">
        <v>2422</v>
      </c>
      <c r="D315" t="s">
        <v>5122</v>
      </c>
      <c r="E315" t="s">
        <v>24</v>
      </c>
      <c r="F315" t="s">
        <v>20</v>
      </c>
      <c r="G315" t="s">
        <v>21</v>
      </c>
      <c r="H315" t="s">
        <v>21</v>
      </c>
      <c r="I315" t="s">
        <v>58</v>
      </c>
      <c r="J315" t="s">
        <v>22</v>
      </c>
      <c r="K315" t="s">
        <v>23</v>
      </c>
      <c r="L315" t="s">
        <v>5155</v>
      </c>
      <c r="M315" t="s">
        <v>2423</v>
      </c>
      <c r="N315" t="s">
        <v>24</v>
      </c>
      <c r="O315" t="s">
        <v>28</v>
      </c>
      <c r="P315" s="1">
        <v>91</v>
      </c>
      <c r="Q315" s="1">
        <v>0</v>
      </c>
      <c r="R315" s="1">
        <v>113000</v>
      </c>
      <c r="S315" t="s">
        <v>26</v>
      </c>
      <c r="T315" t="s">
        <v>2424</v>
      </c>
    </row>
    <row r="316" spans="1:20" x14ac:dyDescent="0.3">
      <c r="A316" t="s">
        <v>18</v>
      </c>
      <c r="B316" t="s">
        <v>19</v>
      </c>
      <c r="C316" t="s">
        <v>2425</v>
      </c>
      <c r="D316" t="s">
        <v>5122</v>
      </c>
      <c r="E316" t="s">
        <v>24</v>
      </c>
      <c r="F316" t="s">
        <v>20</v>
      </c>
      <c r="G316" t="s">
        <v>21</v>
      </c>
      <c r="H316" t="s">
        <v>21</v>
      </c>
      <c r="I316" t="s">
        <v>58</v>
      </c>
      <c r="J316" t="s">
        <v>22</v>
      </c>
      <c r="K316" t="s">
        <v>23</v>
      </c>
      <c r="L316" t="s">
        <v>5155</v>
      </c>
      <c r="M316" t="s">
        <v>2426</v>
      </c>
      <c r="N316" t="s">
        <v>24</v>
      </c>
      <c r="O316" t="s">
        <v>28</v>
      </c>
      <c r="P316" s="1">
        <v>72</v>
      </c>
      <c r="Q316" s="1">
        <v>0</v>
      </c>
      <c r="R316" s="1">
        <v>88000</v>
      </c>
      <c r="S316" t="s">
        <v>26</v>
      </c>
      <c r="T316" t="s">
        <v>2427</v>
      </c>
    </row>
    <row r="317" spans="1:20" x14ac:dyDescent="0.3">
      <c r="A317" t="s">
        <v>18</v>
      </c>
      <c r="B317" t="s">
        <v>19</v>
      </c>
      <c r="C317" t="s">
        <v>2428</v>
      </c>
      <c r="D317" t="s">
        <v>5122</v>
      </c>
      <c r="E317" t="s">
        <v>24</v>
      </c>
      <c r="F317" t="s">
        <v>20</v>
      </c>
      <c r="G317" t="s">
        <v>21</v>
      </c>
      <c r="H317" t="s">
        <v>21</v>
      </c>
      <c r="I317" t="s">
        <v>2429</v>
      </c>
      <c r="J317" t="s">
        <v>22</v>
      </c>
      <c r="K317" t="s">
        <v>27</v>
      </c>
      <c r="L317" t="s">
        <v>5239</v>
      </c>
      <c r="M317" t="s">
        <v>2430</v>
      </c>
      <c r="N317" t="s">
        <v>24</v>
      </c>
      <c r="O317" t="s">
        <v>28</v>
      </c>
      <c r="P317" s="1">
        <v>150</v>
      </c>
      <c r="Q317" s="1">
        <v>0</v>
      </c>
      <c r="R317" s="1">
        <v>186000</v>
      </c>
      <c r="S317" t="s">
        <v>26</v>
      </c>
      <c r="T317" t="s">
        <v>2431</v>
      </c>
    </row>
    <row r="318" spans="1:20" x14ac:dyDescent="0.3">
      <c r="A318" t="s">
        <v>18</v>
      </c>
      <c r="B318" t="s">
        <v>19</v>
      </c>
      <c r="C318" t="s">
        <v>2432</v>
      </c>
      <c r="D318" t="s">
        <v>5122</v>
      </c>
      <c r="E318" t="s">
        <v>24</v>
      </c>
      <c r="F318" t="s">
        <v>20</v>
      </c>
      <c r="G318" t="s">
        <v>21</v>
      </c>
      <c r="H318" t="s">
        <v>21</v>
      </c>
      <c r="I318" t="s">
        <v>58</v>
      </c>
      <c r="J318" t="s">
        <v>22</v>
      </c>
      <c r="K318" t="s">
        <v>23</v>
      </c>
      <c r="L318" t="s">
        <v>5164</v>
      </c>
      <c r="M318" t="s">
        <v>2433</v>
      </c>
      <c r="N318" t="s">
        <v>24</v>
      </c>
      <c r="O318" t="s">
        <v>28</v>
      </c>
      <c r="P318" s="1">
        <v>58</v>
      </c>
      <c r="Q318" s="1">
        <v>0</v>
      </c>
      <c r="R318" s="1">
        <v>74000</v>
      </c>
      <c r="S318" t="s">
        <v>26</v>
      </c>
      <c r="T318" t="s">
        <v>2434</v>
      </c>
    </row>
    <row r="319" spans="1:20" x14ac:dyDescent="0.3">
      <c r="A319" t="s">
        <v>18</v>
      </c>
      <c r="B319" t="s">
        <v>19</v>
      </c>
      <c r="C319" t="s">
        <v>2435</v>
      </c>
      <c r="D319" t="s">
        <v>5122</v>
      </c>
      <c r="E319" t="s">
        <v>24</v>
      </c>
      <c r="F319" t="s">
        <v>20</v>
      </c>
      <c r="G319" t="s">
        <v>21</v>
      </c>
      <c r="H319" t="s">
        <v>21</v>
      </c>
      <c r="I319" t="s">
        <v>58</v>
      </c>
      <c r="J319" t="s">
        <v>22</v>
      </c>
      <c r="K319" t="s">
        <v>23</v>
      </c>
      <c r="L319" t="s">
        <v>5164</v>
      </c>
      <c r="M319" t="s">
        <v>2436</v>
      </c>
      <c r="N319" t="s">
        <v>24</v>
      </c>
      <c r="O319" t="s">
        <v>28</v>
      </c>
      <c r="P319" s="1">
        <v>48</v>
      </c>
      <c r="Q319" s="1">
        <v>0</v>
      </c>
      <c r="R319" s="1">
        <v>56000</v>
      </c>
      <c r="S319" t="s">
        <v>26</v>
      </c>
      <c r="T319" t="s">
        <v>2437</v>
      </c>
    </row>
    <row r="320" spans="1:20" x14ac:dyDescent="0.3">
      <c r="A320" t="s">
        <v>18</v>
      </c>
      <c r="B320" t="s">
        <v>19</v>
      </c>
      <c r="C320" t="s">
        <v>2438</v>
      </c>
      <c r="D320" t="s">
        <v>5122</v>
      </c>
      <c r="E320" t="s">
        <v>24</v>
      </c>
      <c r="F320" t="s">
        <v>20</v>
      </c>
      <c r="G320" t="s">
        <v>21</v>
      </c>
      <c r="H320" t="s">
        <v>21</v>
      </c>
      <c r="I320" t="s">
        <v>58</v>
      </c>
      <c r="J320" t="s">
        <v>22</v>
      </c>
      <c r="K320" t="s">
        <v>23</v>
      </c>
      <c r="L320" t="s">
        <v>5155</v>
      </c>
      <c r="M320" t="s">
        <v>2439</v>
      </c>
      <c r="N320" t="s">
        <v>24</v>
      </c>
      <c r="O320" t="s">
        <v>28</v>
      </c>
      <c r="P320" s="1">
        <v>59</v>
      </c>
      <c r="Q320" s="1">
        <v>0</v>
      </c>
      <c r="R320" s="1">
        <v>75000</v>
      </c>
      <c r="S320" t="s">
        <v>26</v>
      </c>
      <c r="T320" t="s">
        <v>2440</v>
      </c>
    </row>
    <row r="321" spans="1:20" x14ac:dyDescent="0.3">
      <c r="A321" t="s">
        <v>18</v>
      </c>
      <c r="B321" t="s">
        <v>19</v>
      </c>
      <c r="C321" t="s">
        <v>2441</v>
      </c>
      <c r="D321" t="s">
        <v>5122</v>
      </c>
      <c r="E321" t="s">
        <v>24</v>
      </c>
      <c r="F321" t="s">
        <v>20</v>
      </c>
      <c r="G321" t="s">
        <v>21</v>
      </c>
      <c r="H321" t="s">
        <v>21</v>
      </c>
      <c r="I321" t="s">
        <v>58</v>
      </c>
      <c r="J321" t="s">
        <v>22</v>
      </c>
      <c r="K321" t="s">
        <v>23</v>
      </c>
      <c r="L321" t="s">
        <v>5155</v>
      </c>
      <c r="M321" t="s">
        <v>2442</v>
      </c>
      <c r="N321" t="s">
        <v>24</v>
      </c>
      <c r="O321" t="s">
        <v>28</v>
      </c>
      <c r="P321" s="1">
        <v>43</v>
      </c>
      <c r="Q321" s="1">
        <v>0</v>
      </c>
      <c r="R321" s="1">
        <v>51000</v>
      </c>
      <c r="S321" t="s">
        <v>26</v>
      </c>
      <c r="T321" t="s">
        <v>2443</v>
      </c>
    </row>
    <row r="322" spans="1:20" x14ac:dyDescent="0.3">
      <c r="A322" t="s">
        <v>18</v>
      </c>
      <c r="B322" t="s">
        <v>19</v>
      </c>
      <c r="C322" t="s">
        <v>2444</v>
      </c>
      <c r="D322" t="s">
        <v>5122</v>
      </c>
      <c r="E322" t="s">
        <v>24</v>
      </c>
      <c r="F322" t="s">
        <v>20</v>
      </c>
      <c r="G322" t="s">
        <v>21</v>
      </c>
      <c r="H322" t="s">
        <v>21</v>
      </c>
      <c r="I322" t="s">
        <v>58</v>
      </c>
      <c r="J322" t="s">
        <v>22</v>
      </c>
      <c r="K322" t="s">
        <v>23</v>
      </c>
      <c r="L322" t="s">
        <v>5155</v>
      </c>
      <c r="M322" t="s">
        <v>2445</v>
      </c>
      <c r="N322" t="s">
        <v>24</v>
      </c>
      <c r="O322" t="s">
        <v>28</v>
      </c>
      <c r="P322" s="1">
        <v>68</v>
      </c>
      <c r="Q322" s="1">
        <v>0</v>
      </c>
      <c r="R322" s="1">
        <v>84000</v>
      </c>
      <c r="S322" t="s">
        <v>26</v>
      </c>
      <c r="T322" t="s">
        <v>2446</v>
      </c>
    </row>
    <row r="323" spans="1:20" x14ac:dyDescent="0.3">
      <c r="A323" t="s">
        <v>18</v>
      </c>
      <c r="B323" t="s">
        <v>19</v>
      </c>
      <c r="C323" t="s">
        <v>2447</v>
      </c>
      <c r="D323" t="s">
        <v>5122</v>
      </c>
      <c r="E323" t="s">
        <v>24</v>
      </c>
      <c r="F323" t="s">
        <v>20</v>
      </c>
      <c r="G323" t="s">
        <v>21</v>
      </c>
      <c r="H323" t="s">
        <v>21</v>
      </c>
      <c r="I323" t="s">
        <v>1494</v>
      </c>
      <c r="J323" t="s">
        <v>22</v>
      </c>
      <c r="K323" t="s">
        <v>23</v>
      </c>
      <c r="L323" t="s">
        <v>5240</v>
      </c>
      <c r="M323" t="s">
        <v>2448</v>
      </c>
      <c r="N323" t="s">
        <v>24</v>
      </c>
      <c r="O323" t="s">
        <v>28</v>
      </c>
      <c r="P323" s="1">
        <v>62</v>
      </c>
      <c r="Q323" s="1">
        <v>0</v>
      </c>
      <c r="R323" s="1">
        <v>78000</v>
      </c>
      <c r="S323" t="s">
        <v>26</v>
      </c>
      <c r="T323" t="s">
        <v>2449</v>
      </c>
    </row>
    <row r="324" spans="1:20" x14ac:dyDescent="0.3">
      <c r="A324" t="s">
        <v>18</v>
      </c>
      <c r="B324" t="s">
        <v>19</v>
      </c>
      <c r="C324" t="s">
        <v>2450</v>
      </c>
      <c r="D324" t="s">
        <v>5122</v>
      </c>
      <c r="E324" t="s">
        <v>24</v>
      </c>
      <c r="F324" t="s">
        <v>20</v>
      </c>
      <c r="G324" t="s">
        <v>21</v>
      </c>
      <c r="H324" t="s">
        <v>21</v>
      </c>
      <c r="I324" t="s">
        <v>58</v>
      </c>
      <c r="J324" t="s">
        <v>22</v>
      </c>
      <c r="K324" t="s">
        <v>23</v>
      </c>
      <c r="L324" t="s">
        <v>5155</v>
      </c>
      <c r="M324" t="s">
        <v>2451</v>
      </c>
      <c r="N324" t="s">
        <v>24</v>
      </c>
      <c r="O324" t="s">
        <v>28</v>
      </c>
      <c r="P324" s="1">
        <v>98</v>
      </c>
      <c r="Q324" s="1">
        <v>0</v>
      </c>
      <c r="R324" s="1">
        <v>122000</v>
      </c>
      <c r="S324" t="s">
        <v>26</v>
      </c>
      <c r="T324" t="s">
        <v>2452</v>
      </c>
    </row>
    <row r="325" spans="1:20" x14ac:dyDescent="0.3">
      <c r="A325" t="s">
        <v>18</v>
      </c>
      <c r="B325" t="s">
        <v>19</v>
      </c>
      <c r="C325" t="s">
        <v>2453</v>
      </c>
      <c r="D325" t="s">
        <v>5122</v>
      </c>
      <c r="E325" t="s">
        <v>24</v>
      </c>
      <c r="F325" t="s">
        <v>20</v>
      </c>
      <c r="G325" t="s">
        <v>21</v>
      </c>
      <c r="H325" t="s">
        <v>21</v>
      </c>
      <c r="I325" t="s">
        <v>58</v>
      </c>
      <c r="J325" t="s">
        <v>22</v>
      </c>
      <c r="K325" t="s">
        <v>23</v>
      </c>
      <c r="L325" t="s">
        <v>5155</v>
      </c>
      <c r="M325" t="s">
        <v>2454</v>
      </c>
      <c r="N325" t="s">
        <v>24</v>
      </c>
      <c r="O325" t="s">
        <v>28</v>
      </c>
      <c r="P325" s="1">
        <v>91</v>
      </c>
      <c r="Q325" s="1">
        <v>0</v>
      </c>
      <c r="R325" s="1">
        <v>115000</v>
      </c>
      <c r="S325" t="s">
        <v>26</v>
      </c>
      <c r="T325" t="s">
        <v>2455</v>
      </c>
    </row>
    <row r="326" spans="1:20" x14ac:dyDescent="0.3">
      <c r="A326" t="s">
        <v>18</v>
      </c>
      <c r="B326" t="s">
        <v>19</v>
      </c>
      <c r="C326" t="s">
        <v>2456</v>
      </c>
      <c r="D326" t="s">
        <v>5122</v>
      </c>
      <c r="E326" t="s">
        <v>24</v>
      </c>
      <c r="F326" t="s">
        <v>20</v>
      </c>
      <c r="G326" t="s">
        <v>21</v>
      </c>
      <c r="H326" t="s">
        <v>21</v>
      </c>
      <c r="I326" t="s">
        <v>58</v>
      </c>
      <c r="J326" t="s">
        <v>22</v>
      </c>
      <c r="K326" t="s">
        <v>23</v>
      </c>
      <c r="L326" t="s">
        <v>5155</v>
      </c>
      <c r="M326" t="s">
        <v>2457</v>
      </c>
      <c r="N326" t="s">
        <v>24</v>
      </c>
      <c r="O326" t="s">
        <v>28</v>
      </c>
      <c r="P326" s="1">
        <v>81</v>
      </c>
      <c r="Q326" s="1">
        <v>0</v>
      </c>
      <c r="R326" s="1">
        <v>99000</v>
      </c>
      <c r="S326" t="s">
        <v>26</v>
      </c>
      <c r="T326" t="s">
        <v>2458</v>
      </c>
    </row>
    <row r="327" spans="1:20" x14ac:dyDescent="0.3">
      <c r="A327" t="s">
        <v>18</v>
      </c>
      <c r="B327" t="s">
        <v>19</v>
      </c>
      <c r="C327" t="s">
        <v>2459</v>
      </c>
      <c r="D327" t="s">
        <v>5122</v>
      </c>
      <c r="E327" t="s">
        <v>24</v>
      </c>
      <c r="F327" t="s">
        <v>20</v>
      </c>
      <c r="G327" t="s">
        <v>21</v>
      </c>
      <c r="H327" t="s">
        <v>21</v>
      </c>
      <c r="I327" t="s">
        <v>58</v>
      </c>
      <c r="J327" t="s">
        <v>22</v>
      </c>
      <c r="K327" t="s">
        <v>23</v>
      </c>
      <c r="L327" t="s">
        <v>5155</v>
      </c>
      <c r="M327" t="s">
        <v>2460</v>
      </c>
      <c r="N327" t="s">
        <v>24</v>
      </c>
      <c r="O327" t="s">
        <v>28</v>
      </c>
      <c r="P327" s="1">
        <v>85</v>
      </c>
      <c r="Q327" s="1">
        <v>0</v>
      </c>
      <c r="R327" s="1">
        <v>106000</v>
      </c>
      <c r="S327" t="s">
        <v>26</v>
      </c>
      <c r="T327" t="s">
        <v>2461</v>
      </c>
    </row>
    <row r="328" spans="1:20" x14ac:dyDescent="0.3">
      <c r="A328" t="s">
        <v>18</v>
      </c>
      <c r="B328" t="s">
        <v>19</v>
      </c>
      <c r="C328" t="s">
        <v>2462</v>
      </c>
      <c r="D328" t="s">
        <v>5122</v>
      </c>
      <c r="E328" t="s">
        <v>24</v>
      </c>
      <c r="F328" t="s">
        <v>20</v>
      </c>
      <c r="G328" t="s">
        <v>21</v>
      </c>
      <c r="H328" t="s">
        <v>21</v>
      </c>
      <c r="I328" t="s">
        <v>58</v>
      </c>
      <c r="J328" t="s">
        <v>22</v>
      </c>
      <c r="K328" t="s">
        <v>23</v>
      </c>
      <c r="L328" t="s">
        <v>5155</v>
      </c>
      <c r="M328" t="s">
        <v>2463</v>
      </c>
      <c r="N328" t="s">
        <v>24</v>
      </c>
      <c r="O328" t="s">
        <v>28</v>
      </c>
      <c r="P328" s="1">
        <v>83</v>
      </c>
      <c r="Q328" s="1">
        <v>0</v>
      </c>
      <c r="R328" s="1">
        <v>102000</v>
      </c>
      <c r="S328" t="s">
        <v>26</v>
      </c>
      <c r="T328" t="s">
        <v>2464</v>
      </c>
    </row>
    <row r="329" spans="1:20" x14ac:dyDescent="0.3">
      <c r="A329" t="s">
        <v>18</v>
      </c>
      <c r="B329" t="s">
        <v>19</v>
      </c>
      <c r="C329" t="s">
        <v>2465</v>
      </c>
      <c r="D329" t="s">
        <v>5122</v>
      </c>
      <c r="E329" t="s">
        <v>24</v>
      </c>
      <c r="F329" t="s">
        <v>20</v>
      </c>
      <c r="G329" t="s">
        <v>21</v>
      </c>
      <c r="H329" t="s">
        <v>21</v>
      </c>
      <c r="I329" t="s">
        <v>58</v>
      </c>
      <c r="J329" t="s">
        <v>22</v>
      </c>
      <c r="K329" t="s">
        <v>23</v>
      </c>
      <c r="L329" t="s">
        <v>5155</v>
      </c>
      <c r="M329" t="s">
        <v>2466</v>
      </c>
      <c r="N329" t="s">
        <v>24</v>
      </c>
      <c r="O329" t="s">
        <v>28</v>
      </c>
      <c r="P329" s="1">
        <v>113</v>
      </c>
      <c r="Q329" s="1">
        <v>0</v>
      </c>
      <c r="R329" s="1">
        <v>141000</v>
      </c>
      <c r="S329" t="s">
        <v>26</v>
      </c>
      <c r="T329" t="s">
        <v>2467</v>
      </c>
    </row>
    <row r="330" spans="1:20" x14ac:dyDescent="0.3">
      <c r="A330" t="s">
        <v>18</v>
      </c>
      <c r="B330" t="s">
        <v>19</v>
      </c>
      <c r="C330" t="s">
        <v>2468</v>
      </c>
      <c r="D330" t="s">
        <v>5122</v>
      </c>
      <c r="E330" t="s">
        <v>24</v>
      </c>
      <c r="F330" t="s">
        <v>20</v>
      </c>
      <c r="G330" t="s">
        <v>21</v>
      </c>
      <c r="H330" t="s">
        <v>21</v>
      </c>
      <c r="I330" t="s">
        <v>58</v>
      </c>
      <c r="J330" t="s">
        <v>22</v>
      </c>
      <c r="K330" t="s">
        <v>23</v>
      </c>
      <c r="L330" t="s">
        <v>5155</v>
      </c>
      <c r="M330" t="s">
        <v>2469</v>
      </c>
      <c r="N330" t="s">
        <v>24</v>
      </c>
      <c r="O330" t="s">
        <v>28</v>
      </c>
      <c r="P330" s="1">
        <v>79</v>
      </c>
      <c r="Q330" s="1">
        <v>0</v>
      </c>
      <c r="R330" s="1">
        <v>96000</v>
      </c>
      <c r="S330" t="s">
        <v>26</v>
      </c>
      <c r="T330" t="s">
        <v>2470</v>
      </c>
    </row>
    <row r="331" spans="1:20" x14ac:dyDescent="0.3">
      <c r="A331" t="s">
        <v>18</v>
      </c>
      <c r="B331" t="s">
        <v>19</v>
      </c>
      <c r="C331" t="s">
        <v>2471</v>
      </c>
      <c r="D331" t="s">
        <v>5122</v>
      </c>
      <c r="E331" t="s">
        <v>24</v>
      </c>
      <c r="F331" t="s">
        <v>20</v>
      </c>
      <c r="G331" t="s">
        <v>21</v>
      </c>
      <c r="H331" t="s">
        <v>21</v>
      </c>
      <c r="I331" t="s">
        <v>58</v>
      </c>
      <c r="J331" t="s">
        <v>22</v>
      </c>
      <c r="K331" t="s">
        <v>23</v>
      </c>
      <c r="L331" t="s">
        <v>5155</v>
      </c>
      <c r="M331" t="s">
        <v>2472</v>
      </c>
      <c r="N331" t="s">
        <v>24</v>
      </c>
      <c r="O331" t="s">
        <v>28</v>
      </c>
      <c r="P331" s="1">
        <v>81</v>
      </c>
      <c r="Q331" s="1">
        <v>0</v>
      </c>
      <c r="R331" s="1">
        <v>99000</v>
      </c>
      <c r="S331" t="s">
        <v>26</v>
      </c>
      <c r="T331" t="s">
        <v>2473</v>
      </c>
    </row>
    <row r="332" spans="1:20" x14ac:dyDescent="0.3">
      <c r="A332" t="s">
        <v>18</v>
      </c>
      <c r="B332" t="s">
        <v>19</v>
      </c>
      <c r="C332" t="s">
        <v>2474</v>
      </c>
      <c r="D332" t="s">
        <v>5122</v>
      </c>
      <c r="E332" t="s">
        <v>24</v>
      </c>
      <c r="F332" t="s">
        <v>20</v>
      </c>
      <c r="G332" t="s">
        <v>21</v>
      </c>
      <c r="H332" t="s">
        <v>21</v>
      </c>
      <c r="I332" t="s">
        <v>2475</v>
      </c>
      <c r="J332" t="s">
        <v>22</v>
      </c>
      <c r="K332" t="s">
        <v>27</v>
      </c>
      <c r="L332" t="s">
        <v>5241</v>
      </c>
      <c r="M332" t="s">
        <v>2476</v>
      </c>
      <c r="N332" t="s">
        <v>24</v>
      </c>
      <c r="O332" t="s">
        <v>28</v>
      </c>
      <c r="P332" s="1">
        <v>85</v>
      </c>
      <c r="Q332" s="1">
        <v>0</v>
      </c>
      <c r="R332" s="1">
        <v>106000</v>
      </c>
      <c r="S332" t="s">
        <v>26</v>
      </c>
      <c r="T332" t="s">
        <v>2477</v>
      </c>
    </row>
    <row r="333" spans="1:20" x14ac:dyDescent="0.3">
      <c r="A333" t="s">
        <v>18</v>
      </c>
      <c r="B333" t="s">
        <v>19</v>
      </c>
      <c r="C333" t="s">
        <v>2478</v>
      </c>
      <c r="D333" t="s">
        <v>5122</v>
      </c>
      <c r="E333" t="s">
        <v>24</v>
      </c>
      <c r="F333" t="s">
        <v>20</v>
      </c>
      <c r="G333" t="s">
        <v>21</v>
      </c>
      <c r="H333" t="s">
        <v>21</v>
      </c>
      <c r="I333" t="s">
        <v>58</v>
      </c>
      <c r="J333" t="s">
        <v>22</v>
      </c>
      <c r="K333" t="s">
        <v>23</v>
      </c>
      <c r="L333" t="s">
        <v>5155</v>
      </c>
      <c r="M333" t="s">
        <v>2479</v>
      </c>
      <c r="N333" t="s">
        <v>24</v>
      </c>
      <c r="O333" t="s">
        <v>28</v>
      </c>
      <c r="P333" s="1">
        <v>77</v>
      </c>
      <c r="Q333" s="1">
        <v>0</v>
      </c>
      <c r="R333" s="1">
        <v>95000</v>
      </c>
      <c r="S333" t="s">
        <v>26</v>
      </c>
      <c r="T333" t="s">
        <v>2480</v>
      </c>
    </row>
    <row r="334" spans="1:20" x14ac:dyDescent="0.3">
      <c r="A334" t="s">
        <v>18</v>
      </c>
      <c r="B334" t="s">
        <v>19</v>
      </c>
      <c r="C334" t="s">
        <v>2481</v>
      </c>
      <c r="D334" t="s">
        <v>5122</v>
      </c>
      <c r="E334" t="s">
        <v>24</v>
      </c>
      <c r="F334" t="s">
        <v>20</v>
      </c>
      <c r="G334" t="s">
        <v>21</v>
      </c>
      <c r="H334" t="s">
        <v>21</v>
      </c>
      <c r="I334" t="s">
        <v>58</v>
      </c>
      <c r="J334" t="s">
        <v>22</v>
      </c>
      <c r="K334" t="s">
        <v>23</v>
      </c>
      <c r="L334" t="s">
        <v>5155</v>
      </c>
      <c r="M334" t="s">
        <v>2482</v>
      </c>
      <c r="N334" t="s">
        <v>24</v>
      </c>
      <c r="O334" t="s">
        <v>28</v>
      </c>
      <c r="P334" s="1">
        <v>68</v>
      </c>
      <c r="Q334" s="1">
        <v>0</v>
      </c>
      <c r="R334" s="1">
        <v>84000</v>
      </c>
      <c r="S334" t="s">
        <v>26</v>
      </c>
      <c r="T334" t="s">
        <v>2483</v>
      </c>
    </row>
    <row r="335" spans="1:20" x14ac:dyDescent="0.3">
      <c r="A335" t="s">
        <v>18</v>
      </c>
      <c r="B335" t="s">
        <v>19</v>
      </c>
      <c r="C335" t="s">
        <v>2484</v>
      </c>
      <c r="D335" t="s">
        <v>5122</v>
      </c>
      <c r="E335" t="s">
        <v>24</v>
      </c>
      <c r="F335" t="s">
        <v>20</v>
      </c>
      <c r="G335" t="s">
        <v>21</v>
      </c>
      <c r="H335" t="s">
        <v>21</v>
      </c>
      <c r="I335" t="s">
        <v>58</v>
      </c>
      <c r="J335" t="s">
        <v>22</v>
      </c>
      <c r="K335" t="s">
        <v>23</v>
      </c>
      <c r="L335" t="s">
        <v>5155</v>
      </c>
      <c r="M335" t="s">
        <v>2485</v>
      </c>
      <c r="N335" t="s">
        <v>24</v>
      </c>
      <c r="O335" t="s">
        <v>28</v>
      </c>
      <c r="P335" s="1">
        <v>105</v>
      </c>
      <c r="Q335" s="1">
        <v>0</v>
      </c>
      <c r="R335" s="1">
        <v>129000</v>
      </c>
      <c r="S335" t="s">
        <v>26</v>
      </c>
      <c r="T335" t="s">
        <v>2486</v>
      </c>
    </row>
    <row r="336" spans="1:20" x14ac:dyDescent="0.3">
      <c r="A336" t="s">
        <v>18</v>
      </c>
      <c r="B336" t="s">
        <v>19</v>
      </c>
      <c r="C336" t="s">
        <v>2487</v>
      </c>
      <c r="D336" t="s">
        <v>5122</v>
      </c>
      <c r="E336" t="s">
        <v>24</v>
      </c>
      <c r="F336" t="s">
        <v>20</v>
      </c>
      <c r="G336" t="s">
        <v>21</v>
      </c>
      <c r="H336" t="s">
        <v>21</v>
      </c>
      <c r="I336" t="s">
        <v>58</v>
      </c>
      <c r="J336" t="s">
        <v>22</v>
      </c>
      <c r="K336" t="s">
        <v>23</v>
      </c>
      <c r="L336" t="s">
        <v>5155</v>
      </c>
      <c r="M336" t="s">
        <v>2488</v>
      </c>
      <c r="N336" t="s">
        <v>24</v>
      </c>
      <c r="O336" t="s">
        <v>28</v>
      </c>
      <c r="P336" s="1">
        <v>151</v>
      </c>
      <c r="Q336" s="1">
        <v>0</v>
      </c>
      <c r="R336" s="1">
        <v>187000</v>
      </c>
      <c r="S336" t="s">
        <v>26</v>
      </c>
      <c r="T336" t="s">
        <v>2489</v>
      </c>
    </row>
    <row r="337" spans="1:20" x14ac:dyDescent="0.3">
      <c r="A337" t="s">
        <v>18</v>
      </c>
      <c r="B337" t="s">
        <v>19</v>
      </c>
      <c r="C337" t="s">
        <v>2490</v>
      </c>
      <c r="D337" t="s">
        <v>5122</v>
      </c>
      <c r="E337" t="s">
        <v>24</v>
      </c>
      <c r="F337" t="s">
        <v>20</v>
      </c>
      <c r="G337" t="s">
        <v>21</v>
      </c>
      <c r="H337" t="s">
        <v>21</v>
      </c>
      <c r="I337" t="s">
        <v>91</v>
      </c>
      <c r="J337" t="s">
        <v>22</v>
      </c>
      <c r="K337" t="s">
        <v>27</v>
      </c>
      <c r="L337" t="s">
        <v>5242</v>
      </c>
      <c r="M337" t="s">
        <v>2491</v>
      </c>
      <c r="N337" t="s">
        <v>24</v>
      </c>
      <c r="O337" t="s">
        <v>28</v>
      </c>
      <c r="P337" s="1">
        <v>123</v>
      </c>
      <c r="Q337" s="1">
        <v>0</v>
      </c>
      <c r="R337" s="1">
        <v>154000</v>
      </c>
      <c r="S337" t="s">
        <v>26</v>
      </c>
      <c r="T337" t="s">
        <v>2492</v>
      </c>
    </row>
    <row r="338" spans="1:20" x14ac:dyDescent="0.3">
      <c r="A338" t="s">
        <v>18</v>
      </c>
      <c r="B338" t="s">
        <v>19</v>
      </c>
      <c r="C338" t="s">
        <v>2493</v>
      </c>
      <c r="D338" t="s">
        <v>5122</v>
      </c>
      <c r="E338" t="s">
        <v>24</v>
      </c>
      <c r="F338" t="s">
        <v>20</v>
      </c>
      <c r="G338" t="s">
        <v>21</v>
      </c>
      <c r="H338" t="s">
        <v>21</v>
      </c>
      <c r="I338" t="s">
        <v>89</v>
      </c>
      <c r="J338" t="s">
        <v>22</v>
      </c>
      <c r="K338" t="s">
        <v>27</v>
      </c>
      <c r="L338" t="s">
        <v>5243</v>
      </c>
      <c r="M338" t="s">
        <v>2494</v>
      </c>
      <c r="N338" t="s">
        <v>24</v>
      </c>
      <c r="O338" t="s">
        <v>28</v>
      </c>
      <c r="P338" s="1">
        <v>141</v>
      </c>
      <c r="Q338" s="1">
        <v>0</v>
      </c>
      <c r="R338" s="1">
        <v>176000</v>
      </c>
      <c r="S338" t="s">
        <v>26</v>
      </c>
      <c r="T338" t="s">
        <v>2495</v>
      </c>
    </row>
    <row r="339" spans="1:20" x14ac:dyDescent="0.3">
      <c r="A339" t="s">
        <v>18</v>
      </c>
      <c r="B339" t="s">
        <v>19</v>
      </c>
      <c r="C339" t="s">
        <v>2496</v>
      </c>
      <c r="D339" t="s">
        <v>5122</v>
      </c>
      <c r="E339" t="s">
        <v>24</v>
      </c>
      <c r="F339" t="s">
        <v>20</v>
      </c>
      <c r="G339" t="s">
        <v>21</v>
      </c>
      <c r="H339" t="s">
        <v>21</v>
      </c>
      <c r="I339" t="s">
        <v>58</v>
      </c>
      <c r="J339" t="s">
        <v>22</v>
      </c>
      <c r="K339" t="s">
        <v>23</v>
      </c>
      <c r="L339" t="s">
        <v>5155</v>
      </c>
      <c r="M339" t="s">
        <v>2497</v>
      </c>
      <c r="N339" t="s">
        <v>24</v>
      </c>
      <c r="O339" t="s">
        <v>28</v>
      </c>
      <c r="P339" s="1">
        <v>126</v>
      </c>
      <c r="Q339" s="1">
        <v>0</v>
      </c>
      <c r="R339" s="1">
        <v>156000</v>
      </c>
      <c r="S339" t="s">
        <v>26</v>
      </c>
      <c r="T339" t="s">
        <v>2498</v>
      </c>
    </row>
    <row r="340" spans="1:20" x14ac:dyDescent="0.3">
      <c r="A340" t="s">
        <v>18</v>
      </c>
      <c r="B340" t="s">
        <v>19</v>
      </c>
      <c r="C340" t="s">
        <v>2499</v>
      </c>
      <c r="D340" t="s">
        <v>5122</v>
      </c>
      <c r="E340" t="s">
        <v>24</v>
      </c>
      <c r="F340" t="s">
        <v>20</v>
      </c>
      <c r="G340" t="s">
        <v>21</v>
      </c>
      <c r="H340" t="s">
        <v>21</v>
      </c>
      <c r="I340" t="s">
        <v>58</v>
      </c>
      <c r="J340" t="s">
        <v>22</v>
      </c>
      <c r="K340" t="s">
        <v>23</v>
      </c>
      <c r="L340" t="s">
        <v>5155</v>
      </c>
      <c r="M340" t="s">
        <v>2500</v>
      </c>
      <c r="N340" t="s">
        <v>24</v>
      </c>
      <c r="O340" t="s">
        <v>28</v>
      </c>
      <c r="P340" s="1">
        <v>309</v>
      </c>
      <c r="Q340" s="1">
        <v>0</v>
      </c>
      <c r="R340" s="1">
        <v>384000</v>
      </c>
      <c r="S340" t="s">
        <v>26</v>
      </c>
      <c r="T340" t="s">
        <v>2501</v>
      </c>
    </row>
    <row r="341" spans="1:20" x14ac:dyDescent="0.3">
      <c r="A341" t="s">
        <v>18</v>
      </c>
      <c r="B341" t="s">
        <v>19</v>
      </c>
      <c r="C341" t="s">
        <v>2502</v>
      </c>
      <c r="D341" t="s">
        <v>5122</v>
      </c>
      <c r="E341" t="s">
        <v>24</v>
      </c>
      <c r="F341" t="s">
        <v>20</v>
      </c>
      <c r="G341" t="s">
        <v>21</v>
      </c>
      <c r="H341" t="s">
        <v>21</v>
      </c>
      <c r="I341" t="s">
        <v>58</v>
      </c>
      <c r="J341" t="s">
        <v>22</v>
      </c>
      <c r="K341" t="s">
        <v>23</v>
      </c>
      <c r="L341" t="s">
        <v>5155</v>
      </c>
      <c r="M341" t="s">
        <v>2503</v>
      </c>
      <c r="N341" t="s">
        <v>24</v>
      </c>
      <c r="O341" t="s">
        <v>28</v>
      </c>
      <c r="P341" s="1">
        <v>182</v>
      </c>
      <c r="Q341" s="1">
        <v>0</v>
      </c>
      <c r="R341" s="1">
        <v>227000</v>
      </c>
      <c r="S341" t="s">
        <v>26</v>
      </c>
      <c r="T341" t="s">
        <v>2504</v>
      </c>
    </row>
    <row r="342" spans="1:20" x14ac:dyDescent="0.3">
      <c r="A342" t="s">
        <v>18</v>
      </c>
      <c r="B342" t="s">
        <v>19</v>
      </c>
      <c r="C342" t="s">
        <v>2505</v>
      </c>
      <c r="D342" t="s">
        <v>5122</v>
      </c>
      <c r="E342" t="s">
        <v>24</v>
      </c>
      <c r="F342" t="s">
        <v>20</v>
      </c>
      <c r="G342" t="s">
        <v>21</v>
      </c>
      <c r="H342" t="s">
        <v>21</v>
      </c>
      <c r="I342" t="s">
        <v>58</v>
      </c>
      <c r="J342" t="s">
        <v>22</v>
      </c>
      <c r="K342" t="s">
        <v>23</v>
      </c>
      <c r="L342" t="s">
        <v>5155</v>
      </c>
      <c r="M342" t="s">
        <v>2506</v>
      </c>
      <c r="N342" t="s">
        <v>24</v>
      </c>
      <c r="O342" t="s">
        <v>28</v>
      </c>
      <c r="P342" s="1">
        <v>248</v>
      </c>
      <c r="Q342" s="1">
        <v>0</v>
      </c>
      <c r="R342" s="1">
        <v>308000</v>
      </c>
      <c r="S342" t="s">
        <v>26</v>
      </c>
      <c r="T342" t="s">
        <v>2507</v>
      </c>
    </row>
    <row r="343" spans="1:20" x14ac:dyDescent="0.3">
      <c r="A343" t="s">
        <v>18</v>
      </c>
      <c r="B343" t="s">
        <v>19</v>
      </c>
      <c r="C343" t="s">
        <v>2508</v>
      </c>
      <c r="D343" t="s">
        <v>5122</v>
      </c>
      <c r="E343" t="s">
        <v>24</v>
      </c>
      <c r="F343" t="s">
        <v>20</v>
      </c>
      <c r="G343" t="s">
        <v>21</v>
      </c>
      <c r="H343" t="s">
        <v>21</v>
      </c>
      <c r="I343" t="s">
        <v>2509</v>
      </c>
      <c r="J343" t="s">
        <v>22</v>
      </c>
      <c r="K343" t="s">
        <v>27</v>
      </c>
      <c r="L343" t="s">
        <v>5244</v>
      </c>
      <c r="M343" t="s">
        <v>2510</v>
      </c>
      <c r="N343" t="s">
        <v>24</v>
      </c>
      <c r="O343" t="s">
        <v>28</v>
      </c>
      <c r="P343" s="1">
        <v>59</v>
      </c>
      <c r="Q343" s="1">
        <v>0</v>
      </c>
      <c r="R343" s="1">
        <v>75000</v>
      </c>
      <c r="S343" t="s">
        <v>26</v>
      </c>
      <c r="T343" t="s">
        <v>2511</v>
      </c>
    </row>
    <row r="344" spans="1:20" x14ac:dyDescent="0.3">
      <c r="A344" t="s">
        <v>18</v>
      </c>
      <c r="B344" t="s">
        <v>19</v>
      </c>
      <c r="C344" t="s">
        <v>2512</v>
      </c>
      <c r="D344" t="s">
        <v>5122</v>
      </c>
      <c r="E344" t="s">
        <v>24</v>
      </c>
      <c r="F344" t="s">
        <v>20</v>
      </c>
      <c r="G344" t="s">
        <v>21</v>
      </c>
      <c r="H344" t="s">
        <v>21</v>
      </c>
      <c r="I344" t="s">
        <v>2513</v>
      </c>
      <c r="J344" t="s">
        <v>22</v>
      </c>
      <c r="K344" t="s">
        <v>27</v>
      </c>
      <c r="L344" t="s">
        <v>5245</v>
      </c>
      <c r="M344" t="s">
        <v>2514</v>
      </c>
      <c r="N344" t="s">
        <v>24</v>
      </c>
      <c r="O344" t="s">
        <v>28</v>
      </c>
      <c r="P344" s="1">
        <v>71</v>
      </c>
      <c r="Q344" s="1">
        <v>0</v>
      </c>
      <c r="R344" s="1">
        <v>87000</v>
      </c>
      <c r="S344" t="s">
        <v>26</v>
      </c>
      <c r="T344" t="s">
        <v>2515</v>
      </c>
    </row>
    <row r="345" spans="1:20" x14ac:dyDescent="0.3">
      <c r="A345" t="s">
        <v>18</v>
      </c>
      <c r="B345" t="s">
        <v>19</v>
      </c>
      <c r="C345" t="s">
        <v>2516</v>
      </c>
      <c r="D345" t="s">
        <v>5122</v>
      </c>
      <c r="E345" t="s">
        <v>24</v>
      </c>
      <c r="F345" t="s">
        <v>20</v>
      </c>
      <c r="G345" t="s">
        <v>21</v>
      </c>
      <c r="H345" t="s">
        <v>21</v>
      </c>
      <c r="I345" t="s">
        <v>58</v>
      </c>
      <c r="J345" t="s">
        <v>22</v>
      </c>
      <c r="K345" t="s">
        <v>23</v>
      </c>
      <c r="L345" t="s">
        <v>5155</v>
      </c>
      <c r="M345" t="s">
        <v>2517</v>
      </c>
      <c r="N345" t="s">
        <v>24</v>
      </c>
      <c r="O345" t="s">
        <v>28</v>
      </c>
      <c r="P345" s="1">
        <v>53</v>
      </c>
      <c r="Q345" s="1">
        <v>0</v>
      </c>
      <c r="R345" s="1">
        <v>68000</v>
      </c>
      <c r="S345" t="s">
        <v>26</v>
      </c>
      <c r="T345" t="s">
        <v>2518</v>
      </c>
    </row>
    <row r="346" spans="1:20" x14ac:dyDescent="0.3">
      <c r="A346" t="s">
        <v>18</v>
      </c>
      <c r="B346" t="s">
        <v>19</v>
      </c>
      <c r="C346" t="s">
        <v>2519</v>
      </c>
      <c r="D346" t="s">
        <v>5122</v>
      </c>
      <c r="E346" t="s">
        <v>24</v>
      </c>
      <c r="F346" t="s">
        <v>20</v>
      </c>
      <c r="G346" t="s">
        <v>21</v>
      </c>
      <c r="H346" t="s">
        <v>21</v>
      </c>
      <c r="I346" t="s">
        <v>58</v>
      </c>
      <c r="J346" t="s">
        <v>22</v>
      </c>
      <c r="K346" t="s">
        <v>23</v>
      </c>
      <c r="L346" t="s">
        <v>5155</v>
      </c>
      <c r="M346" t="s">
        <v>2520</v>
      </c>
      <c r="N346" t="s">
        <v>24</v>
      </c>
      <c r="O346" t="s">
        <v>28</v>
      </c>
      <c r="P346" s="1">
        <v>54</v>
      </c>
      <c r="Q346" s="1">
        <v>0</v>
      </c>
      <c r="R346" s="1">
        <v>70000</v>
      </c>
      <c r="S346" t="s">
        <v>26</v>
      </c>
      <c r="T346" t="s">
        <v>2521</v>
      </c>
    </row>
    <row r="347" spans="1:20" x14ac:dyDescent="0.3">
      <c r="A347" t="s">
        <v>18</v>
      </c>
      <c r="B347" t="s">
        <v>19</v>
      </c>
      <c r="C347" t="s">
        <v>2522</v>
      </c>
      <c r="D347" t="s">
        <v>5122</v>
      </c>
      <c r="E347" t="s">
        <v>24</v>
      </c>
      <c r="F347" t="s">
        <v>20</v>
      </c>
      <c r="G347" t="s">
        <v>21</v>
      </c>
      <c r="H347" t="s">
        <v>21</v>
      </c>
      <c r="I347" t="s">
        <v>58</v>
      </c>
      <c r="J347" t="s">
        <v>22</v>
      </c>
      <c r="K347" t="s">
        <v>23</v>
      </c>
      <c r="L347" t="s">
        <v>5155</v>
      </c>
      <c r="M347" t="s">
        <v>2523</v>
      </c>
      <c r="N347" t="s">
        <v>24</v>
      </c>
      <c r="O347" t="s">
        <v>28</v>
      </c>
      <c r="P347" s="1">
        <v>83</v>
      </c>
      <c r="Q347" s="1">
        <v>0</v>
      </c>
      <c r="R347" s="1">
        <v>102000</v>
      </c>
      <c r="S347" t="s">
        <v>26</v>
      </c>
      <c r="T347" t="s">
        <v>2524</v>
      </c>
    </row>
    <row r="348" spans="1:20" x14ac:dyDescent="0.3">
      <c r="A348" t="s">
        <v>18</v>
      </c>
      <c r="B348" t="s">
        <v>19</v>
      </c>
      <c r="C348" t="s">
        <v>2525</v>
      </c>
      <c r="D348" t="s">
        <v>5122</v>
      </c>
      <c r="E348" t="s">
        <v>24</v>
      </c>
      <c r="F348" t="s">
        <v>20</v>
      </c>
      <c r="G348" t="s">
        <v>21</v>
      </c>
      <c r="H348" t="s">
        <v>21</v>
      </c>
      <c r="I348" t="s">
        <v>58</v>
      </c>
      <c r="J348" t="s">
        <v>22</v>
      </c>
      <c r="K348" t="s">
        <v>23</v>
      </c>
      <c r="L348" t="s">
        <v>5155</v>
      </c>
      <c r="M348" t="s">
        <v>2526</v>
      </c>
      <c r="N348" t="s">
        <v>24</v>
      </c>
      <c r="O348" t="s">
        <v>28</v>
      </c>
      <c r="P348" s="1">
        <v>26</v>
      </c>
      <c r="Q348" s="1">
        <v>0</v>
      </c>
      <c r="R348" s="1">
        <v>33000</v>
      </c>
      <c r="S348" t="s">
        <v>26</v>
      </c>
      <c r="T348" t="s">
        <v>2527</v>
      </c>
    </row>
    <row r="349" spans="1:20" x14ac:dyDescent="0.3">
      <c r="A349" t="s">
        <v>18</v>
      </c>
      <c r="B349" t="s">
        <v>19</v>
      </c>
      <c r="C349" t="s">
        <v>2528</v>
      </c>
      <c r="D349" t="s">
        <v>5122</v>
      </c>
      <c r="E349" t="s">
        <v>24</v>
      </c>
      <c r="F349" t="s">
        <v>20</v>
      </c>
      <c r="G349" t="s">
        <v>21</v>
      </c>
      <c r="H349" t="s">
        <v>21</v>
      </c>
      <c r="I349" t="s">
        <v>58</v>
      </c>
      <c r="J349" t="s">
        <v>22</v>
      </c>
      <c r="K349" t="s">
        <v>23</v>
      </c>
      <c r="L349" t="s">
        <v>5155</v>
      </c>
      <c r="M349" t="s">
        <v>2529</v>
      </c>
      <c r="N349" t="s">
        <v>24</v>
      </c>
      <c r="O349" t="s">
        <v>28</v>
      </c>
      <c r="P349" s="1">
        <v>38</v>
      </c>
      <c r="Q349" s="1">
        <v>0</v>
      </c>
      <c r="R349" s="1">
        <v>46000</v>
      </c>
      <c r="S349" t="s">
        <v>26</v>
      </c>
      <c r="T349" t="s">
        <v>2530</v>
      </c>
    </row>
    <row r="350" spans="1:20" x14ac:dyDescent="0.3">
      <c r="A350" t="s">
        <v>18</v>
      </c>
      <c r="B350" t="s">
        <v>19</v>
      </c>
      <c r="C350" t="s">
        <v>2531</v>
      </c>
      <c r="D350" t="s">
        <v>5122</v>
      </c>
      <c r="E350" t="s">
        <v>24</v>
      </c>
      <c r="F350" t="s">
        <v>20</v>
      </c>
      <c r="G350" t="s">
        <v>21</v>
      </c>
      <c r="H350" t="s">
        <v>21</v>
      </c>
      <c r="I350" t="s">
        <v>58</v>
      </c>
      <c r="J350" t="s">
        <v>22</v>
      </c>
      <c r="K350" t="s">
        <v>23</v>
      </c>
      <c r="L350" t="s">
        <v>5155</v>
      </c>
      <c r="M350" t="s">
        <v>2532</v>
      </c>
      <c r="N350" t="s">
        <v>24</v>
      </c>
      <c r="O350" t="s">
        <v>28</v>
      </c>
      <c r="P350" s="1">
        <v>65</v>
      </c>
      <c r="Q350" s="1">
        <v>0</v>
      </c>
      <c r="R350" s="1">
        <v>80000</v>
      </c>
      <c r="S350" t="s">
        <v>26</v>
      </c>
      <c r="T350" t="s">
        <v>2533</v>
      </c>
    </row>
    <row r="351" spans="1:20" x14ac:dyDescent="0.3">
      <c r="A351" t="s">
        <v>18</v>
      </c>
      <c r="B351" t="s">
        <v>19</v>
      </c>
      <c r="C351" t="s">
        <v>2534</v>
      </c>
      <c r="D351" t="s">
        <v>5122</v>
      </c>
      <c r="E351" t="s">
        <v>24</v>
      </c>
      <c r="F351" t="s">
        <v>20</v>
      </c>
      <c r="G351" t="s">
        <v>21</v>
      </c>
      <c r="H351" t="s">
        <v>21</v>
      </c>
      <c r="I351" t="s">
        <v>58</v>
      </c>
      <c r="J351" t="s">
        <v>22</v>
      </c>
      <c r="K351" t="s">
        <v>23</v>
      </c>
      <c r="L351" t="s">
        <v>5155</v>
      </c>
      <c r="M351" t="s">
        <v>2535</v>
      </c>
      <c r="N351" t="s">
        <v>24</v>
      </c>
      <c r="O351" t="s">
        <v>28</v>
      </c>
      <c r="P351" s="1">
        <v>148</v>
      </c>
      <c r="Q351" s="1">
        <v>0</v>
      </c>
      <c r="R351" s="1">
        <v>183000</v>
      </c>
      <c r="S351" t="s">
        <v>26</v>
      </c>
      <c r="T351" t="s">
        <v>2536</v>
      </c>
    </row>
    <row r="352" spans="1:20" x14ac:dyDescent="0.3">
      <c r="A352" t="s">
        <v>18</v>
      </c>
      <c r="B352" t="s">
        <v>19</v>
      </c>
      <c r="C352" t="s">
        <v>2537</v>
      </c>
      <c r="D352" t="s">
        <v>5122</v>
      </c>
      <c r="E352" t="s">
        <v>24</v>
      </c>
      <c r="F352" t="s">
        <v>20</v>
      </c>
      <c r="G352" t="s">
        <v>21</v>
      </c>
      <c r="H352" t="s">
        <v>21</v>
      </c>
      <c r="I352" t="s">
        <v>58</v>
      </c>
      <c r="J352" t="s">
        <v>22</v>
      </c>
      <c r="K352" t="s">
        <v>23</v>
      </c>
      <c r="L352" t="s">
        <v>5155</v>
      </c>
      <c r="M352" t="s">
        <v>2538</v>
      </c>
      <c r="N352" t="s">
        <v>24</v>
      </c>
      <c r="O352" t="s">
        <v>28</v>
      </c>
      <c r="P352" s="1">
        <v>84</v>
      </c>
      <c r="Q352" s="1">
        <v>0</v>
      </c>
      <c r="R352" s="1">
        <v>105000</v>
      </c>
      <c r="S352" t="s">
        <v>26</v>
      </c>
      <c r="T352" t="s">
        <v>2539</v>
      </c>
    </row>
    <row r="353" spans="1:20" x14ac:dyDescent="0.3">
      <c r="A353" t="s">
        <v>18</v>
      </c>
      <c r="B353" t="s">
        <v>19</v>
      </c>
      <c r="C353" t="s">
        <v>2540</v>
      </c>
      <c r="D353" t="s">
        <v>5122</v>
      </c>
      <c r="E353" t="s">
        <v>24</v>
      </c>
      <c r="F353" t="s">
        <v>20</v>
      </c>
      <c r="G353" t="s">
        <v>21</v>
      </c>
      <c r="H353" t="s">
        <v>21</v>
      </c>
      <c r="I353" t="s">
        <v>58</v>
      </c>
      <c r="J353" t="s">
        <v>22</v>
      </c>
      <c r="K353" t="s">
        <v>23</v>
      </c>
      <c r="L353" t="s">
        <v>5155</v>
      </c>
      <c r="M353" t="s">
        <v>2541</v>
      </c>
      <c r="N353" t="s">
        <v>24</v>
      </c>
      <c r="O353" t="s">
        <v>28</v>
      </c>
      <c r="P353" s="1">
        <v>181</v>
      </c>
      <c r="Q353" s="1">
        <v>0</v>
      </c>
      <c r="R353" s="1">
        <v>225000</v>
      </c>
      <c r="S353" t="s">
        <v>26</v>
      </c>
      <c r="T353" t="s">
        <v>2542</v>
      </c>
    </row>
    <row r="354" spans="1:20" x14ac:dyDescent="0.3">
      <c r="A354" t="s">
        <v>18</v>
      </c>
      <c r="B354" t="s">
        <v>19</v>
      </c>
      <c r="C354" t="s">
        <v>2543</v>
      </c>
      <c r="D354" t="s">
        <v>5122</v>
      </c>
      <c r="E354" t="s">
        <v>24</v>
      </c>
      <c r="F354" t="s">
        <v>20</v>
      </c>
      <c r="G354" t="s">
        <v>21</v>
      </c>
      <c r="H354" t="s">
        <v>21</v>
      </c>
      <c r="I354" t="s">
        <v>2544</v>
      </c>
      <c r="J354" t="s">
        <v>22</v>
      </c>
      <c r="K354" t="s">
        <v>27</v>
      </c>
      <c r="L354" t="s">
        <v>5246</v>
      </c>
      <c r="M354" t="s">
        <v>2545</v>
      </c>
      <c r="N354" t="s">
        <v>24</v>
      </c>
      <c r="O354" t="s">
        <v>28</v>
      </c>
      <c r="P354" s="1">
        <v>76</v>
      </c>
      <c r="Q354" s="1">
        <v>0</v>
      </c>
      <c r="R354" s="1">
        <v>93000</v>
      </c>
      <c r="S354" t="s">
        <v>26</v>
      </c>
      <c r="T354" t="s">
        <v>2546</v>
      </c>
    </row>
    <row r="355" spans="1:20" x14ac:dyDescent="0.3">
      <c r="A355" t="s">
        <v>18</v>
      </c>
      <c r="B355" t="s">
        <v>19</v>
      </c>
      <c r="C355" t="s">
        <v>2547</v>
      </c>
      <c r="D355" t="s">
        <v>5122</v>
      </c>
      <c r="E355" t="s">
        <v>24</v>
      </c>
      <c r="F355" t="s">
        <v>20</v>
      </c>
      <c r="G355" t="s">
        <v>21</v>
      </c>
      <c r="H355" t="s">
        <v>21</v>
      </c>
      <c r="I355" t="s">
        <v>2548</v>
      </c>
      <c r="J355" t="s">
        <v>22</v>
      </c>
      <c r="K355" t="s">
        <v>27</v>
      </c>
      <c r="L355" t="s">
        <v>5247</v>
      </c>
      <c r="M355" t="s">
        <v>2549</v>
      </c>
      <c r="N355" t="s">
        <v>24</v>
      </c>
      <c r="O355" t="s">
        <v>28</v>
      </c>
      <c r="P355" s="1">
        <v>65</v>
      </c>
      <c r="Q355" s="1">
        <v>0</v>
      </c>
      <c r="R355" s="1">
        <v>80000</v>
      </c>
      <c r="S355" t="s">
        <v>26</v>
      </c>
      <c r="T355" t="s">
        <v>2550</v>
      </c>
    </row>
    <row r="356" spans="1:20" x14ac:dyDescent="0.3">
      <c r="A356" t="s">
        <v>18</v>
      </c>
      <c r="B356" t="s">
        <v>19</v>
      </c>
      <c r="C356" t="s">
        <v>2551</v>
      </c>
      <c r="D356" t="s">
        <v>5122</v>
      </c>
      <c r="E356" t="s">
        <v>24</v>
      </c>
      <c r="F356" t="s">
        <v>20</v>
      </c>
      <c r="G356" t="s">
        <v>21</v>
      </c>
      <c r="H356" t="s">
        <v>21</v>
      </c>
      <c r="I356" t="s">
        <v>58</v>
      </c>
      <c r="J356" t="s">
        <v>22</v>
      </c>
      <c r="K356" t="s">
        <v>23</v>
      </c>
      <c r="L356" t="s">
        <v>5155</v>
      </c>
      <c r="M356" t="s">
        <v>2552</v>
      </c>
      <c r="N356" t="s">
        <v>24</v>
      </c>
      <c r="O356" t="s">
        <v>28</v>
      </c>
      <c r="P356" s="1">
        <v>63</v>
      </c>
      <c r="Q356" s="1">
        <v>0</v>
      </c>
      <c r="R356" s="1">
        <v>78000</v>
      </c>
      <c r="S356" t="s">
        <v>26</v>
      </c>
      <c r="T356" t="s">
        <v>2553</v>
      </c>
    </row>
    <row r="357" spans="1:20" x14ac:dyDescent="0.3">
      <c r="A357" t="s">
        <v>18</v>
      </c>
      <c r="B357" t="s">
        <v>19</v>
      </c>
      <c r="C357" t="s">
        <v>2554</v>
      </c>
      <c r="D357" t="s">
        <v>5122</v>
      </c>
      <c r="E357" t="s">
        <v>24</v>
      </c>
      <c r="F357" t="s">
        <v>20</v>
      </c>
      <c r="G357" t="s">
        <v>21</v>
      </c>
      <c r="H357" t="s">
        <v>21</v>
      </c>
      <c r="I357" t="s">
        <v>2555</v>
      </c>
      <c r="J357" t="s">
        <v>22</v>
      </c>
      <c r="K357" t="s">
        <v>27</v>
      </c>
      <c r="L357" t="s">
        <v>5248</v>
      </c>
      <c r="M357" t="s">
        <v>2556</v>
      </c>
      <c r="N357" t="s">
        <v>24</v>
      </c>
      <c r="O357" t="s">
        <v>478</v>
      </c>
      <c r="P357" s="1">
        <v>62</v>
      </c>
      <c r="Q357" s="1">
        <v>0</v>
      </c>
      <c r="R357" s="1">
        <v>78000</v>
      </c>
      <c r="S357" t="s">
        <v>26</v>
      </c>
      <c r="T357" t="s">
        <v>2557</v>
      </c>
    </row>
    <row r="358" spans="1:20" x14ac:dyDescent="0.3">
      <c r="A358" t="s">
        <v>18</v>
      </c>
      <c r="B358" t="s">
        <v>19</v>
      </c>
      <c r="C358" t="s">
        <v>2562</v>
      </c>
      <c r="D358" t="s">
        <v>5122</v>
      </c>
      <c r="E358" t="s">
        <v>24</v>
      </c>
      <c r="F358" t="s">
        <v>20</v>
      </c>
      <c r="G358" t="s">
        <v>21</v>
      </c>
      <c r="H358" t="s">
        <v>21</v>
      </c>
      <c r="I358" t="s">
        <v>58</v>
      </c>
      <c r="J358" t="s">
        <v>22</v>
      </c>
      <c r="K358" t="s">
        <v>23</v>
      </c>
      <c r="L358" t="s">
        <v>5155</v>
      </c>
      <c r="M358" t="s">
        <v>2563</v>
      </c>
      <c r="N358" t="s">
        <v>24</v>
      </c>
      <c r="O358" t="s">
        <v>28</v>
      </c>
      <c r="P358" s="1">
        <v>74</v>
      </c>
      <c r="Q358" s="1">
        <v>0</v>
      </c>
      <c r="R358" s="1">
        <v>90000</v>
      </c>
      <c r="S358" t="s">
        <v>26</v>
      </c>
      <c r="T358" t="s">
        <v>2564</v>
      </c>
    </row>
    <row r="359" spans="1:20" x14ac:dyDescent="0.3">
      <c r="A359" t="s">
        <v>18</v>
      </c>
      <c r="B359" t="s">
        <v>19</v>
      </c>
      <c r="C359" t="s">
        <v>2565</v>
      </c>
      <c r="D359" t="s">
        <v>5122</v>
      </c>
      <c r="E359" t="s">
        <v>24</v>
      </c>
      <c r="F359" t="s">
        <v>20</v>
      </c>
      <c r="G359" t="s">
        <v>21</v>
      </c>
      <c r="H359" t="s">
        <v>21</v>
      </c>
      <c r="I359" t="s">
        <v>2566</v>
      </c>
      <c r="J359" t="s">
        <v>22</v>
      </c>
      <c r="K359" t="s">
        <v>27</v>
      </c>
      <c r="L359" t="s">
        <v>5249</v>
      </c>
      <c r="M359" t="s">
        <v>2567</v>
      </c>
      <c r="N359" t="s">
        <v>24</v>
      </c>
      <c r="O359" t="s">
        <v>28</v>
      </c>
      <c r="P359" s="1">
        <v>85</v>
      </c>
      <c r="Q359" s="1">
        <v>0</v>
      </c>
      <c r="R359" s="1">
        <v>106000</v>
      </c>
      <c r="S359" t="s">
        <v>26</v>
      </c>
      <c r="T359" t="s">
        <v>2568</v>
      </c>
    </row>
    <row r="360" spans="1:20" x14ac:dyDescent="0.3">
      <c r="A360" t="s">
        <v>18</v>
      </c>
      <c r="B360" t="s">
        <v>19</v>
      </c>
      <c r="C360" t="s">
        <v>2569</v>
      </c>
      <c r="D360" t="s">
        <v>5122</v>
      </c>
      <c r="E360" t="s">
        <v>24</v>
      </c>
      <c r="F360" t="s">
        <v>20</v>
      </c>
      <c r="G360" t="s">
        <v>21</v>
      </c>
      <c r="H360" t="s">
        <v>21</v>
      </c>
      <c r="I360" t="s">
        <v>58</v>
      </c>
      <c r="J360" t="s">
        <v>22</v>
      </c>
      <c r="K360" t="s">
        <v>23</v>
      </c>
      <c r="L360" t="s">
        <v>5155</v>
      </c>
      <c r="M360" t="s">
        <v>2570</v>
      </c>
      <c r="N360" t="s">
        <v>24</v>
      </c>
      <c r="O360" t="s">
        <v>28</v>
      </c>
      <c r="P360" s="1">
        <v>607</v>
      </c>
      <c r="Q360" s="1">
        <v>0</v>
      </c>
      <c r="R360" s="1">
        <v>754000</v>
      </c>
      <c r="S360" t="s">
        <v>26</v>
      </c>
      <c r="T360" t="s">
        <v>2571</v>
      </c>
    </row>
    <row r="361" spans="1:20" x14ac:dyDescent="0.3">
      <c r="A361" t="s">
        <v>18</v>
      </c>
      <c r="B361" t="s">
        <v>19</v>
      </c>
      <c r="C361" t="s">
        <v>2580</v>
      </c>
      <c r="D361" t="s">
        <v>5122</v>
      </c>
      <c r="E361" t="s">
        <v>24</v>
      </c>
      <c r="F361" t="s">
        <v>20</v>
      </c>
      <c r="G361" t="s">
        <v>21</v>
      </c>
      <c r="H361" t="s">
        <v>21</v>
      </c>
      <c r="I361" t="s">
        <v>58</v>
      </c>
      <c r="J361" t="s">
        <v>22</v>
      </c>
      <c r="K361" t="s">
        <v>23</v>
      </c>
      <c r="L361" t="s">
        <v>5155</v>
      </c>
      <c r="M361" t="s">
        <v>2581</v>
      </c>
      <c r="N361" t="s">
        <v>24</v>
      </c>
      <c r="O361" t="s">
        <v>28</v>
      </c>
      <c r="P361" s="1">
        <v>202</v>
      </c>
      <c r="Q361" s="1">
        <v>0</v>
      </c>
      <c r="R361" s="1">
        <v>18412000</v>
      </c>
      <c r="S361" t="s">
        <v>26</v>
      </c>
      <c r="T361" t="s">
        <v>2582</v>
      </c>
    </row>
    <row r="362" spans="1:20" x14ac:dyDescent="0.3">
      <c r="A362" t="s">
        <v>18</v>
      </c>
      <c r="B362" t="s">
        <v>19</v>
      </c>
      <c r="C362" t="s">
        <v>2583</v>
      </c>
      <c r="D362" t="s">
        <v>5122</v>
      </c>
      <c r="E362" t="s">
        <v>24</v>
      </c>
      <c r="F362" t="s">
        <v>20</v>
      </c>
      <c r="G362" t="s">
        <v>21</v>
      </c>
      <c r="H362" t="s">
        <v>21</v>
      </c>
      <c r="I362" t="s">
        <v>58</v>
      </c>
      <c r="J362" t="s">
        <v>22</v>
      </c>
      <c r="K362" t="s">
        <v>23</v>
      </c>
      <c r="L362" t="s">
        <v>5155</v>
      </c>
      <c r="M362" t="s">
        <v>2584</v>
      </c>
      <c r="N362" t="s">
        <v>24</v>
      </c>
      <c r="O362" t="s">
        <v>28</v>
      </c>
      <c r="P362" s="1">
        <v>73</v>
      </c>
      <c r="Q362" s="1">
        <v>0</v>
      </c>
      <c r="R362" s="1">
        <v>6655000</v>
      </c>
      <c r="S362" t="s">
        <v>26</v>
      </c>
      <c r="T362" t="s">
        <v>2585</v>
      </c>
    </row>
    <row r="363" spans="1:20" x14ac:dyDescent="0.3">
      <c r="A363" t="s">
        <v>18</v>
      </c>
      <c r="B363" t="s">
        <v>19</v>
      </c>
      <c r="C363" t="s">
        <v>2590</v>
      </c>
      <c r="D363" t="s">
        <v>5122</v>
      </c>
      <c r="E363" t="s">
        <v>24</v>
      </c>
      <c r="F363" t="s">
        <v>20</v>
      </c>
      <c r="G363" t="s">
        <v>21</v>
      </c>
      <c r="H363" t="s">
        <v>21</v>
      </c>
      <c r="I363" t="s">
        <v>58</v>
      </c>
      <c r="J363" t="s">
        <v>22</v>
      </c>
      <c r="K363" t="s">
        <v>23</v>
      </c>
      <c r="L363" t="s">
        <v>5155</v>
      </c>
      <c r="M363" t="s">
        <v>2591</v>
      </c>
      <c r="N363" t="s">
        <v>24</v>
      </c>
      <c r="O363" t="s">
        <v>28</v>
      </c>
      <c r="P363" s="1">
        <v>54</v>
      </c>
      <c r="Q363" s="1">
        <v>0</v>
      </c>
      <c r="R363" s="1">
        <v>4921000</v>
      </c>
      <c r="S363" t="s">
        <v>26</v>
      </c>
      <c r="T363" t="s">
        <v>2592</v>
      </c>
    </row>
    <row r="364" spans="1:20" x14ac:dyDescent="0.3">
      <c r="A364" t="s">
        <v>18</v>
      </c>
      <c r="B364" t="s">
        <v>19</v>
      </c>
      <c r="C364" t="s">
        <v>2593</v>
      </c>
      <c r="D364" t="s">
        <v>5122</v>
      </c>
      <c r="E364" t="s">
        <v>24</v>
      </c>
      <c r="F364" t="s">
        <v>20</v>
      </c>
      <c r="G364" t="s">
        <v>21</v>
      </c>
      <c r="H364" t="s">
        <v>21</v>
      </c>
      <c r="I364" t="s">
        <v>58</v>
      </c>
      <c r="J364" t="s">
        <v>22</v>
      </c>
      <c r="K364" t="s">
        <v>23</v>
      </c>
      <c r="L364" t="s">
        <v>5155</v>
      </c>
      <c r="M364" t="s">
        <v>2594</v>
      </c>
      <c r="N364" t="s">
        <v>24</v>
      </c>
      <c r="O364" t="s">
        <v>28</v>
      </c>
      <c r="P364" s="1">
        <v>38</v>
      </c>
      <c r="Q364" s="1">
        <v>0</v>
      </c>
      <c r="R364" s="1">
        <v>3463000</v>
      </c>
      <c r="S364" t="s">
        <v>26</v>
      </c>
      <c r="T364" t="s">
        <v>2595</v>
      </c>
    </row>
    <row r="365" spans="1:20" x14ac:dyDescent="0.3">
      <c r="A365" t="s">
        <v>18</v>
      </c>
      <c r="B365" t="s">
        <v>19</v>
      </c>
      <c r="C365" t="s">
        <v>2596</v>
      </c>
      <c r="D365" t="s">
        <v>5122</v>
      </c>
      <c r="E365" t="s">
        <v>24</v>
      </c>
      <c r="F365" t="s">
        <v>20</v>
      </c>
      <c r="G365" t="s">
        <v>21</v>
      </c>
      <c r="H365" t="s">
        <v>21</v>
      </c>
      <c r="I365" t="s">
        <v>1494</v>
      </c>
      <c r="J365" t="s">
        <v>22</v>
      </c>
      <c r="K365" t="s">
        <v>23</v>
      </c>
      <c r="L365" t="s">
        <v>5196</v>
      </c>
      <c r="M365" t="s">
        <v>2597</v>
      </c>
      <c r="N365" t="s">
        <v>24</v>
      </c>
      <c r="O365" t="s">
        <v>28</v>
      </c>
      <c r="P365" s="1">
        <v>124</v>
      </c>
      <c r="Q365" s="1">
        <v>0</v>
      </c>
      <c r="R365" s="1">
        <v>155000</v>
      </c>
      <c r="S365" t="s">
        <v>26</v>
      </c>
      <c r="T365" t="s">
        <v>2598</v>
      </c>
    </row>
    <row r="366" spans="1:20" x14ac:dyDescent="0.3">
      <c r="A366" t="s">
        <v>18</v>
      </c>
      <c r="B366" t="s">
        <v>19</v>
      </c>
      <c r="C366" t="s">
        <v>2599</v>
      </c>
      <c r="D366" t="s">
        <v>5122</v>
      </c>
      <c r="E366" t="s">
        <v>24</v>
      </c>
      <c r="F366" t="s">
        <v>20</v>
      </c>
      <c r="G366" t="s">
        <v>21</v>
      </c>
      <c r="H366" t="s">
        <v>21</v>
      </c>
      <c r="I366" t="s">
        <v>2600</v>
      </c>
      <c r="J366" t="s">
        <v>22</v>
      </c>
      <c r="K366" t="s">
        <v>27</v>
      </c>
      <c r="L366" t="s">
        <v>5250</v>
      </c>
      <c r="M366" t="s">
        <v>2601</v>
      </c>
      <c r="N366" t="s">
        <v>24</v>
      </c>
      <c r="O366" t="s">
        <v>28</v>
      </c>
      <c r="P366" s="1">
        <v>103</v>
      </c>
      <c r="Q366" s="1">
        <v>0</v>
      </c>
      <c r="R366" s="1">
        <v>9388000</v>
      </c>
      <c r="S366" t="s">
        <v>26</v>
      </c>
      <c r="T366" t="s">
        <v>2602</v>
      </c>
    </row>
    <row r="367" spans="1:20" x14ac:dyDescent="0.3">
      <c r="A367" t="s">
        <v>18</v>
      </c>
      <c r="B367" t="s">
        <v>19</v>
      </c>
      <c r="C367" t="s">
        <v>2603</v>
      </c>
      <c r="D367" t="s">
        <v>5122</v>
      </c>
      <c r="E367" t="s">
        <v>24</v>
      </c>
      <c r="F367" t="s">
        <v>20</v>
      </c>
      <c r="G367" t="s">
        <v>21</v>
      </c>
      <c r="H367" t="s">
        <v>21</v>
      </c>
      <c r="I367" t="s">
        <v>58</v>
      </c>
      <c r="J367" t="s">
        <v>22</v>
      </c>
      <c r="K367" t="s">
        <v>23</v>
      </c>
      <c r="L367" t="s">
        <v>5155</v>
      </c>
      <c r="M367" t="s">
        <v>2604</v>
      </c>
      <c r="N367" t="s">
        <v>24</v>
      </c>
      <c r="O367" t="s">
        <v>28</v>
      </c>
      <c r="P367" s="1">
        <v>55</v>
      </c>
      <c r="Q367" s="1">
        <v>0</v>
      </c>
      <c r="R367" s="1">
        <v>71000</v>
      </c>
      <c r="S367" t="s">
        <v>26</v>
      </c>
      <c r="T367" t="s">
        <v>2605</v>
      </c>
    </row>
    <row r="368" spans="1:20" x14ac:dyDescent="0.3">
      <c r="A368" t="s">
        <v>18</v>
      </c>
      <c r="B368" t="s">
        <v>19</v>
      </c>
      <c r="C368" t="s">
        <v>2606</v>
      </c>
      <c r="D368" t="s">
        <v>5122</v>
      </c>
      <c r="E368" t="s">
        <v>24</v>
      </c>
      <c r="F368" t="s">
        <v>20</v>
      </c>
      <c r="G368" t="s">
        <v>21</v>
      </c>
      <c r="H368" t="s">
        <v>21</v>
      </c>
      <c r="I368" t="s">
        <v>58</v>
      </c>
      <c r="J368" t="s">
        <v>22</v>
      </c>
      <c r="K368" t="s">
        <v>23</v>
      </c>
      <c r="L368" t="s">
        <v>5155</v>
      </c>
      <c r="M368" t="s">
        <v>2607</v>
      </c>
      <c r="N368" t="s">
        <v>24</v>
      </c>
      <c r="O368" t="s">
        <v>28</v>
      </c>
      <c r="P368" s="1">
        <v>59</v>
      </c>
      <c r="Q368" s="1">
        <v>0</v>
      </c>
      <c r="R368" s="1">
        <v>75000</v>
      </c>
      <c r="S368" t="s">
        <v>26</v>
      </c>
      <c r="T368" t="s">
        <v>2608</v>
      </c>
    </row>
    <row r="369" spans="1:20" x14ac:dyDescent="0.3">
      <c r="A369" t="s">
        <v>18</v>
      </c>
      <c r="B369" t="s">
        <v>19</v>
      </c>
      <c r="C369" t="s">
        <v>2609</v>
      </c>
      <c r="D369" t="s">
        <v>5122</v>
      </c>
      <c r="E369" t="s">
        <v>24</v>
      </c>
      <c r="F369" t="s">
        <v>20</v>
      </c>
      <c r="G369" t="s">
        <v>21</v>
      </c>
      <c r="H369" t="s">
        <v>21</v>
      </c>
      <c r="I369" t="s">
        <v>58</v>
      </c>
      <c r="J369" t="s">
        <v>22</v>
      </c>
      <c r="K369" t="s">
        <v>23</v>
      </c>
      <c r="L369" t="s">
        <v>5155</v>
      </c>
      <c r="M369" t="s">
        <v>2610</v>
      </c>
      <c r="N369" t="s">
        <v>24</v>
      </c>
      <c r="O369" t="s">
        <v>28</v>
      </c>
      <c r="P369" s="1">
        <v>89</v>
      </c>
      <c r="Q369" s="1">
        <v>0</v>
      </c>
      <c r="R369" s="1">
        <v>111000</v>
      </c>
      <c r="S369" t="s">
        <v>26</v>
      </c>
      <c r="T369" t="s">
        <v>2611</v>
      </c>
    </row>
    <row r="370" spans="1:20" x14ac:dyDescent="0.3">
      <c r="A370" t="s">
        <v>18</v>
      </c>
      <c r="B370" t="s">
        <v>19</v>
      </c>
      <c r="C370" t="s">
        <v>2612</v>
      </c>
      <c r="D370" t="s">
        <v>5122</v>
      </c>
      <c r="E370" t="s">
        <v>24</v>
      </c>
      <c r="F370" t="s">
        <v>20</v>
      </c>
      <c r="G370" t="s">
        <v>21</v>
      </c>
      <c r="H370" t="s">
        <v>21</v>
      </c>
      <c r="I370" t="s">
        <v>58</v>
      </c>
      <c r="J370" t="s">
        <v>22</v>
      </c>
      <c r="K370" t="s">
        <v>23</v>
      </c>
      <c r="L370" t="s">
        <v>5155</v>
      </c>
      <c r="M370" t="s">
        <v>2613</v>
      </c>
      <c r="N370" t="s">
        <v>24</v>
      </c>
      <c r="O370" t="s">
        <v>28</v>
      </c>
      <c r="P370" s="1">
        <v>76</v>
      </c>
      <c r="Q370" s="1">
        <v>0</v>
      </c>
      <c r="R370" s="1">
        <v>93000</v>
      </c>
      <c r="S370" t="s">
        <v>26</v>
      </c>
      <c r="T370" t="s">
        <v>2614</v>
      </c>
    </row>
    <row r="371" spans="1:20" x14ac:dyDescent="0.3">
      <c r="A371" t="s">
        <v>18</v>
      </c>
      <c r="B371" t="s">
        <v>19</v>
      </c>
      <c r="C371" t="s">
        <v>2615</v>
      </c>
      <c r="D371" t="s">
        <v>5122</v>
      </c>
      <c r="E371" t="s">
        <v>24</v>
      </c>
      <c r="F371" t="s">
        <v>20</v>
      </c>
      <c r="G371" t="s">
        <v>21</v>
      </c>
      <c r="H371" t="s">
        <v>21</v>
      </c>
      <c r="I371" t="s">
        <v>1494</v>
      </c>
      <c r="J371" t="s">
        <v>22</v>
      </c>
      <c r="K371" t="s">
        <v>23</v>
      </c>
      <c r="L371" t="s">
        <v>5196</v>
      </c>
      <c r="M371" t="s">
        <v>2616</v>
      </c>
      <c r="N371" t="s">
        <v>24</v>
      </c>
      <c r="O371" t="s">
        <v>28</v>
      </c>
      <c r="P371" s="1">
        <v>65</v>
      </c>
      <c r="Q371" s="1">
        <v>0</v>
      </c>
      <c r="R371" s="1">
        <v>80000</v>
      </c>
      <c r="S371" t="s">
        <v>26</v>
      </c>
      <c r="T371" t="s">
        <v>2617</v>
      </c>
    </row>
    <row r="372" spans="1:20" x14ac:dyDescent="0.3">
      <c r="A372" t="s">
        <v>18</v>
      </c>
      <c r="B372" t="s">
        <v>19</v>
      </c>
      <c r="C372" t="s">
        <v>2622</v>
      </c>
      <c r="D372" t="s">
        <v>5122</v>
      </c>
      <c r="E372" t="s">
        <v>24</v>
      </c>
      <c r="F372" t="s">
        <v>20</v>
      </c>
      <c r="G372" t="s">
        <v>21</v>
      </c>
      <c r="H372" t="s">
        <v>21</v>
      </c>
      <c r="I372" t="s">
        <v>58</v>
      </c>
      <c r="J372" t="s">
        <v>22</v>
      </c>
      <c r="K372" t="s">
        <v>23</v>
      </c>
      <c r="L372" t="s">
        <v>5155</v>
      </c>
      <c r="M372" t="s">
        <v>2623</v>
      </c>
      <c r="N372" t="s">
        <v>24</v>
      </c>
      <c r="O372" t="s">
        <v>28</v>
      </c>
      <c r="P372" s="1">
        <v>77</v>
      </c>
      <c r="Q372" s="1">
        <v>0</v>
      </c>
      <c r="R372" s="1">
        <v>95000</v>
      </c>
      <c r="S372" t="s">
        <v>26</v>
      </c>
      <c r="T372" t="s">
        <v>2624</v>
      </c>
    </row>
    <row r="373" spans="1:20" x14ac:dyDescent="0.3">
      <c r="A373" t="s">
        <v>18</v>
      </c>
      <c r="B373" t="s">
        <v>19</v>
      </c>
      <c r="C373" t="s">
        <v>2625</v>
      </c>
      <c r="D373" t="s">
        <v>5122</v>
      </c>
      <c r="E373" t="s">
        <v>24</v>
      </c>
      <c r="F373" t="s">
        <v>20</v>
      </c>
      <c r="G373" t="s">
        <v>21</v>
      </c>
      <c r="H373" t="s">
        <v>21</v>
      </c>
      <c r="I373" t="s">
        <v>2626</v>
      </c>
      <c r="J373" t="s">
        <v>22</v>
      </c>
      <c r="K373" t="s">
        <v>27</v>
      </c>
      <c r="L373" t="s">
        <v>5251</v>
      </c>
      <c r="M373" t="s">
        <v>2627</v>
      </c>
      <c r="N373" t="s">
        <v>24</v>
      </c>
      <c r="O373" t="s">
        <v>28</v>
      </c>
      <c r="P373" s="1">
        <v>63</v>
      </c>
      <c r="Q373" s="1">
        <v>0</v>
      </c>
      <c r="R373" s="1">
        <v>4175000</v>
      </c>
      <c r="S373" t="s">
        <v>26</v>
      </c>
      <c r="T373" t="s">
        <v>2628</v>
      </c>
    </row>
    <row r="374" spans="1:20" x14ac:dyDescent="0.3">
      <c r="A374" t="s">
        <v>18</v>
      </c>
      <c r="B374" t="s">
        <v>19</v>
      </c>
      <c r="C374" t="s">
        <v>2629</v>
      </c>
      <c r="D374" t="s">
        <v>5122</v>
      </c>
      <c r="E374" t="s">
        <v>24</v>
      </c>
      <c r="F374" t="s">
        <v>20</v>
      </c>
      <c r="G374" t="s">
        <v>21</v>
      </c>
      <c r="H374" t="s">
        <v>21</v>
      </c>
      <c r="I374" t="s">
        <v>58</v>
      </c>
      <c r="J374" t="s">
        <v>22</v>
      </c>
      <c r="K374" t="s">
        <v>23</v>
      </c>
      <c r="L374" t="s">
        <v>5155</v>
      </c>
      <c r="M374" t="s">
        <v>2630</v>
      </c>
      <c r="N374" t="s">
        <v>24</v>
      </c>
      <c r="O374" t="s">
        <v>28</v>
      </c>
      <c r="P374" s="1">
        <v>96</v>
      </c>
      <c r="Q374" s="1">
        <v>0</v>
      </c>
      <c r="R374" s="1">
        <v>6364000</v>
      </c>
      <c r="S374" t="s">
        <v>26</v>
      </c>
      <c r="T374" t="s">
        <v>2631</v>
      </c>
    </row>
    <row r="375" spans="1:20" x14ac:dyDescent="0.3">
      <c r="A375" t="s">
        <v>18</v>
      </c>
      <c r="B375" t="s">
        <v>19</v>
      </c>
      <c r="C375" t="s">
        <v>2632</v>
      </c>
      <c r="D375" t="s">
        <v>5122</v>
      </c>
      <c r="E375" t="s">
        <v>24</v>
      </c>
      <c r="F375" t="s">
        <v>20</v>
      </c>
      <c r="G375" t="s">
        <v>21</v>
      </c>
      <c r="H375" t="s">
        <v>21</v>
      </c>
      <c r="I375" t="s">
        <v>58</v>
      </c>
      <c r="J375" t="s">
        <v>22</v>
      </c>
      <c r="K375" t="s">
        <v>23</v>
      </c>
      <c r="L375" t="s">
        <v>5155</v>
      </c>
      <c r="M375" t="s">
        <v>2633</v>
      </c>
      <c r="N375" t="s">
        <v>24</v>
      </c>
      <c r="O375" t="s">
        <v>28</v>
      </c>
      <c r="P375" s="1">
        <v>235</v>
      </c>
      <c r="Q375" s="1">
        <v>0</v>
      </c>
      <c r="R375" s="1">
        <v>294000</v>
      </c>
      <c r="S375" t="s">
        <v>26</v>
      </c>
      <c r="T375" t="s">
        <v>2634</v>
      </c>
    </row>
    <row r="376" spans="1:20" x14ac:dyDescent="0.3">
      <c r="A376" t="s">
        <v>18</v>
      </c>
      <c r="B376" t="s">
        <v>19</v>
      </c>
      <c r="C376" t="s">
        <v>2635</v>
      </c>
      <c r="D376" t="s">
        <v>5122</v>
      </c>
      <c r="E376" t="s">
        <v>24</v>
      </c>
      <c r="F376" t="s">
        <v>20</v>
      </c>
      <c r="G376" t="s">
        <v>21</v>
      </c>
      <c r="H376" t="s">
        <v>21</v>
      </c>
      <c r="I376" t="s">
        <v>58</v>
      </c>
      <c r="J376" t="s">
        <v>22</v>
      </c>
      <c r="K376" t="s">
        <v>23</v>
      </c>
      <c r="L376" t="s">
        <v>5155</v>
      </c>
      <c r="M376" t="s">
        <v>2636</v>
      </c>
      <c r="N376" t="s">
        <v>24</v>
      </c>
      <c r="O376" t="s">
        <v>28</v>
      </c>
      <c r="P376" s="1">
        <v>99</v>
      </c>
      <c r="Q376" s="1">
        <v>0</v>
      </c>
      <c r="R376" s="1">
        <v>123000</v>
      </c>
      <c r="S376" t="s">
        <v>26</v>
      </c>
      <c r="T376" t="s">
        <v>2637</v>
      </c>
    </row>
    <row r="377" spans="1:20" x14ac:dyDescent="0.3">
      <c r="A377" t="s">
        <v>18</v>
      </c>
      <c r="B377" t="s">
        <v>19</v>
      </c>
      <c r="C377" t="s">
        <v>2638</v>
      </c>
      <c r="D377" t="s">
        <v>5122</v>
      </c>
      <c r="E377" t="s">
        <v>24</v>
      </c>
      <c r="F377" t="s">
        <v>20</v>
      </c>
      <c r="G377" t="s">
        <v>21</v>
      </c>
      <c r="H377" t="s">
        <v>21</v>
      </c>
      <c r="I377" t="s">
        <v>58</v>
      </c>
      <c r="J377" t="s">
        <v>22</v>
      </c>
      <c r="K377" t="s">
        <v>23</v>
      </c>
      <c r="L377" t="s">
        <v>5155</v>
      </c>
      <c r="M377" t="s">
        <v>2639</v>
      </c>
      <c r="N377" t="s">
        <v>24</v>
      </c>
      <c r="O377" t="s">
        <v>28</v>
      </c>
      <c r="P377" s="1">
        <v>223</v>
      </c>
      <c r="Q377" s="1">
        <v>0</v>
      </c>
      <c r="R377" s="1">
        <v>277000</v>
      </c>
      <c r="S377" t="s">
        <v>26</v>
      </c>
      <c r="T377" t="s">
        <v>2640</v>
      </c>
    </row>
    <row r="378" spans="1:20" x14ac:dyDescent="0.3">
      <c r="A378" t="s">
        <v>18</v>
      </c>
      <c r="B378" t="s">
        <v>19</v>
      </c>
      <c r="C378" t="s">
        <v>2645</v>
      </c>
      <c r="D378" t="s">
        <v>5122</v>
      </c>
      <c r="E378" t="s">
        <v>24</v>
      </c>
      <c r="F378" t="s">
        <v>20</v>
      </c>
      <c r="G378" t="s">
        <v>21</v>
      </c>
      <c r="H378" t="s">
        <v>21</v>
      </c>
      <c r="I378" t="s">
        <v>58</v>
      </c>
      <c r="J378" t="s">
        <v>22</v>
      </c>
      <c r="K378" t="s">
        <v>23</v>
      </c>
      <c r="L378" t="s">
        <v>5155</v>
      </c>
      <c r="M378" t="s">
        <v>2646</v>
      </c>
      <c r="N378" t="s">
        <v>24</v>
      </c>
      <c r="O378" t="s">
        <v>28</v>
      </c>
      <c r="P378" s="1">
        <v>113</v>
      </c>
      <c r="Q378" s="1">
        <v>0</v>
      </c>
      <c r="R378" s="1">
        <v>7491000</v>
      </c>
      <c r="S378" t="s">
        <v>26</v>
      </c>
      <c r="T378" t="s">
        <v>2647</v>
      </c>
    </row>
    <row r="379" spans="1:20" x14ac:dyDescent="0.3">
      <c r="A379" t="s">
        <v>18</v>
      </c>
      <c r="B379" t="s">
        <v>19</v>
      </c>
      <c r="C379" t="s">
        <v>2648</v>
      </c>
      <c r="D379" t="s">
        <v>5122</v>
      </c>
      <c r="E379" t="s">
        <v>24</v>
      </c>
      <c r="F379" t="s">
        <v>20</v>
      </c>
      <c r="G379" t="s">
        <v>21</v>
      </c>
      <c r="H379" t="s">
        <v>21</v>
      </c>
      <c r="I379" t="s">
        <v>2649</v>
      </c>
      <c r="J379" t="s">
        <v>22</v>
      </c>
      <c r="K379" t="s">
        <v>27</v>
      </c>
      <c r="L379" t="s">
        <v>5252</v>
      </c>
      <c r="M379" t="s">
        <v>2650</v>
      </c>
      <c r="N379" t="s">
        <v>24</v>
      </c>
      <c r="O379" t="s">
        <v>28</v>
      </c>
      <c r="P379" s="1">
        <v>96</v>
      </c>
      <c r="Q379" s="1">
        <v>0</v>
      </c>
      <c r="R379" s="1">
        <v>6364000</v>
      </c>
      <c r="S379" t="s">
        <v>26</v>
      </c>
      <c r="T379" t="s">
        <v>2651</v>
      </c>
    </row>
    <row r="380" spans="1:20" x14ac:dyDescent="0.3">
      <c r="A380" t="s">
        <v>18</v>
      </c>
      <c r="B380" t="s">
        <v>19</v>
      </c>
      <c r="C380" t="s">
        <v>2652</v>
      </c>
      <c r="D380" t="s">
        <v>5122</v>
      </c>
      <c r="E380" t="s">
        <v>24</v>
      </c>
      <c r="F380" t="s">
        <v>20</v>
      </c>
      <c r="G380" t="s">
        <v>21</v>
      </c>
      <c r="H380" t="s">
        <v>21</v>
      </c>
      <c r="I380" t="s">
        <v>58</v>
      </c>
      <c r="J380" t="s">
        <v>22</v>
      </c>
      <c r="K380" t="s">
        <v>23</v>
      </c>
      <c r="L380" t="s">
        <v>5155</v>
      </c>
      <c r="M380" t="s">
        <v>2653</v>
      </c>
      <c r="N380" t="s">
        <v>24</v>
      </c>
      <c r="O380" t="s">
        <v>28</v>
      </c>
      <c r="P380" s="1">
        <v>107</v>
      </c>
      <c r="Q380" s="1">
        <v>0</v>
      </c>
      <c r="R380" s="1">
        <v>7091000</v>
      </c>
      <c r="S380" t="s">
        <v>26</v>
      </c>
      <c r="T380" t="s">
        <v>2654</v>
      </c>
    </row>
    <row r="381" spans="1:20" x14ac:dyDescent="0.3">
      <c r="A381" t="s">
        <v>18</v>
      </c>
      <c r="B381" t="s">
        <v>19</v>
      </c>
      <c r="C381" t="s">
        <v>2659</v>
      </c>
      <c r="D381" t="s">
        <v>5122</v>
      </c>
      <c r="E381" t="s">
        <v>24</v>
      </c>
      <c r="F381" t="s">
        <v>20</v>
      </c>
      <c r="G381" t="s">
        <v>21</v>
      </c>
      <c r="H381" t="s">
        <v>21</v>
      </c>
      <c r="I381" t="s">
        <v>58</v>
      </c>
      <c r="J381" t="s">
        <v>22</v>
      </c>
      <c r="K381" t="s">
        <v>23</v>
      </c>
      <c r="L381" t="s">
        <v>5155</v>
      </c>
      <c r="M381" t="s">
        <v>2660</v>
      </c>
      <c r="N381" t="s">
        <v>24</v>
      </c>
      <c r="O381" t="s">
        <v>28</v>
      </c>
      <c r="P381" s="1">
        <v>132</v>
      </c>
      <c r="Q381" s="1">
        <v>0</v>
      </c>
      <c r="R381" s="1">
        <v>8751000</v>
      </c>
      <c r="S381" t="s">
        <v>26</v>
      </c>
      <c r="T381" t="s">
        <v>2661</v>
      </c>
    </row>
    <row r="382" spans="1:20" x14ac:dyDescent="0.3">
      <c r="A382" t="s">
        <v>18</v>
      </c>
      <c r="B382" t="s">
        <v>19</v>
      </c>
      <c r="C382" t="s">
        <v>2662</v>
      </c>
      <c r="D382" t="s">
        <v>5122</v>
      </c>
      <c r="E382" t="s">
        <v>24</v>
      </c>
      <c r="F382" t="s">
        <v>20</v>
      </c>
      <c r="G382" t="s">
        <v>21</v>
      </c>
      <c r="H382" t="s">
        <v>21</v>
      </c>
      <c r="I382" t="s">
        <v>58</v>
      </c>
      <c r="J382" t="s">
        <v>22</v>
      </c>
      <c r="K382" t="s">
        <v>23</v>
      </c>
      <c r="L382" t="s">
        <v>5155</v>
      </c>
      <c r="M382" t="s">
        <v>2663</v>
      </c>
      <c r="N382" t="s">
        <v>24</v>
      </c>
      <c r="O382" t="s">
        <v>28</v>
      </c>
      <c r="P382" s="1">
        <v>45</v>
      </c>
      <c r="Q382" s="1">
        <v>0</v>
      </c>
      <c r="R382" s="1">
        <v>2984000</v>
      </c>
      <c r="S382" t="s">
        <v>26</v>
      </c>
      <c r="T382" t="s">
        <v>2664</v>
      </c>
    </row>
    <row r="383" spans="1:20" x14ac:dyDescent="0.3">
      <c r="A383" t="s">
        <v>18</v>
      </c>
      <c r="B383" t="s">
        <v>19</v>
      </c>
      <c r="C383" t="s">
        <v>2665</v>
      </c>
      <c r="D383" t="s">
        <v>5122</v>
      </c>
      <c r="E383" t="s">
        <v>24</v>
      </c>
      <c r="F383" t="s">
        <v>20</v>
      </c>
      <c r="G383" t="s">
        <v>21</v>
      </c>
      <c r="H383" t="s">
        <v>21</v>
      </c>
      <c r="I383" t="s">
        <v>58</v>
      </c>
      <c r="J383" t="s">
        <v>22</v>
      </c>
      <c r="K383" t="s">
        <v>23</v>
      </c>
      <c r="L383" t="s">
        <v>5155</v>
      </c>
      <c r="M383" t="s">
        <v>2666</v>
      </c>
      <c r="N383" t="s">
        <v>24</v>
      </c>
      <c r="O383" t="s">
        <v>28</v>
      </c>
      <c r="P383" s="1">
        <v>79</v>
      </c>
      <c r="Q383" s="1">
        <v>0</v>
      </c>
      <c r="R383" s="1">
        <v>5237000</v>
      </c>
      <c r="S383" t="s">
        <v>26</v>
      </c>
      <c r="T383" t="s">
        <v>2667</v>
      </c>
    </row>
    <row r="384" spans="1:20" x14ac:dyDescent="0.3">
      <c r="A384" t="s">
        <v>18</v>
      </c>
      <c r="B384" t="s">
        <v>19</v>
      </c>
      <c r="C384" t="s">
        <v>2668</v>
      </c>
      <c r="D384" t="s">
        <v>5122</v>
      </c>
      <c r="E384" t="s">
        <v>24</v>
      </c>
      <c r="F384" t="s">
        <v>20</v>
      </c>
      <c r="G384" t="s">
        <v>21</v>
      </c>
      <c r="H384" t="s">
        <v>21</v>
      </c>
      <c r="I384" t="s">
        <v>58</v>
      </c>
      <c r="J384" t="s">
        <v>22</v>
      </c>
      <c r="K384" t="s">
        <v>23</v>
      </c>
      <c r="L384" t="s">
        <v>5155</v>
      </c>
      <c r="M384" t="s">
        <v>2669</v>
      </c>
      <c r="N384" t="s">
        <v>24</v>
      </c>
      <c r="O384" t="s">
        <v>28</v>
      </c>
      <c r="P384" s="1">
        <v>97</v>
      </c>
      <c r="Q384" s="1">
        <v>0</v>
      </c>
      <c r="R384" s="1">
        <v>6431000</v>
      </c>
      <c r="S384" t="s">
        <v>26</v>
      </c>
      <c r="T384" t="s">
        <v>2670</v>
      </c>
    </row>
    <row r="385" spans="1:20" x14ac:dyDescent="0.3">
      <c r="A385" t="s">
        <v>18</v>
      </c>
      <c r="B385" t="s">
        <v>19</v>
      </c>
      <c r="C385" t="s">
        <v>2671</v>
      </c>
      <c r="D385" t="s">
        <v>5122</v>
      </c>
      <c r="E385" t="s">
        <v>24</v>
      </c>
      <c r="F385" t="s">
        <v>20</v>
      </c>
      <c r="G385" t="s">
        <v>21</v>
      </c>
      <c r="H385" t="s">
        <v>21</v>
      </c>
      <c r="I385" t="s">
        <v>58</v>
      </c>
      <c r="J385" t="s">
        <v>22</v>
      </c>
      <c r="K385" t="s">
        <v>23</v>
      </c>
      <c r="L385" t="s">
        <v>5155</v>
      </c>
      <c r="M385" t="s">
        <v>2672</v>
      </c>
      <c r="N385" t="s">
        <v>24</v>
      </c>
      <c r="O385" t="s">
        <v>28</v>
      </c>
      <c r="P385" s="1">
        <v>100</v>
      </c>
      <c r="Q385" s="1">
        <v>0</v>
      </c>
      <c r="R385" s="1">
        <v>124000</v>
      </c>
      <c r="S385" t="s">
        <v>26</v>
      </c>
      <c r="T385" t="s">
        <v>2673</v>
      </c>
    </row>
    <row r="386" spans="1:20" x14ac:dyDescent="0.3">
      <c r="A386" t="s">
        <v>18</v>
      </c>
      <c r="B386" t="s">
        <v>19</v>
      </c>
      <c r="C386" t="s">
        <v>2675</v>
      </c>
      <c r="D386" t="s">
        <v>5122</v>
      </c>
      <c r="E386" t="s">
        <v>24</v>
      </c>
      <c r="F386" t="s">
        <v>20</v>
      </c>
      <c r="G386" t="s">
        <v>21</v>
      </c>
      <c r="H386" t="s">
        <v>21</v>
      </c>
      <c r="I386" t="s">
        <v>58</v>
      </c>
      <c r="J386" t="s">
        <v>22</v>
      </c>
      <c r="K386" t="s">
        <v>23</v>
      </c>
      <c r="L386" t="s">
        <v>5155</v>
      </c>
      <c r="M386" t="s">
        <v>2676</v>
      </c>
      <c r="N386" t="s">
        <v>24</v>
      </c>
      <c r="O386" t="s">
        <v>28</v>
      </c>
      <c r="P386" s="1">
        <v>46</v>
      </c>
      <c r="Q386" s="1">
        <v>0</v>
      </c>
      <c r="R386" s="1">
        <v>3049000</v>
      </c>
      <c r="S386" t="s">
        <v>26</v>
      </c>
      <c r="T386" t="s">
        <v>2677</v>
      </c>
    </row>
    <row r="387" spans="1:20" x14ac:dyDescent="0.3">
      <c r="A387" t="s">
        <v>18</v>
      </c>
      <c r="B387" t="s">
        <v>19</v>
      </c>
      <c r="C387" t="s">
        <v>2678</v>
      </c>
      <c r="D387" t="s">
        <v>5122</v>
      </c>
      <c r="E387" t="s">
        <v>24</v>
      </c>
      <c r="F387" t="s">
        <v>20</v>
      </c>
      <c r="G387" t="s">
        <v>21</v>
      </c>
      <c r="H387" t="s">
        <v>21</v>
      </c>
      <c r="I387" t="s">
        <v>58</v>
      </c>
      <c r="J387" t="s">
        <v>22</v>
      </c>
      <c r="K387" t="s">
        <v>23</v>
      </c>
      <c r="L387" t="s">
        <v>5155</v>
      </c>
      <c r="M387" t="s">
        <v>2679</v>
      </c>
      <c r="N387" t="s">
        <v>24</v>
      </c>
      <c r="O387" t="s">
        <v>28</v>
      </c>
      <c r="P387" s="1">
        <v>119</v>
      </c>
      <c r="Q387" s="1">
        <v>0</v>
      </c>
      <c r="R387" s="1">
        <v>7888000</v>
      </c>
      <c r="S387" t="s">
        <v>26</v>
      </c>
      <c r="T387" t="s">
        <v>2680</v>
      </c>
    </row>
    <row r="388" spans="1:20" x14ac:dyDescent="0.3">
      <c r="A388" t="s">
        <v>18</v>
      </c>
      <c r="B388" t="s">
        <v>19</v>
      </c>
      <c r="C388" t="s">
        <v>2681</v>
      </c>
      <c r="D388" t="s">
        <v>5122</v>
      </c>
      <c r="E388" t="s">
        <v>24</v>
      </c>
      <c r="F388" t="s">
        <v>20</v>
      </c>
      <c r="G388" t="s">
        <v>21</v>
      </c>
      <c r="H388" t="s">
        <v>21</v>
      </c>
      <c r="I388" t="s">
        <v>58</v>
      </c>
      <c r="J388" t="s">
        <v>22</v>
      </c>
      <c r="K388" t="s">
        <v>23</v>
      </c>
      <c r="L388" t="s">
        <v>5155</v>
      </c>
      <c r="M388" t="s">
        <v>2682</v>
      </c>
      <c r="N388" t="s">
        <v>24</v>
      </c>
      <c r="O388" t="s">
        <v>28</v>
      </c>
      <c r="P388" s="1">
        <v>181</v>
      </c>
      <c r="Q388" s="1">
        <v>0</v>
      </c>
      <c r="R388" s="1">
        <v>11998000</v>
      </c>
      <c r="S388" t="s">
        <v>26</v>
      </c>
      <c r="T388" t="s">
        <v>2683</v>
      </c>
    </row>
    <row r="389" spans="1:20" x14ac:dyDescent="0.3">
      <c r="A389" t="s">
        <v>18</v>
      </c>
      <c r="B389" t="s">
        <v>19</v>
      </c>
      <c r="C389" t="s">
        <v>2684</v>
      </c>
      <c r="D389" t="s">
        <v>5122</v>
      </c>
      <c r="E389" t="s">
        <v>24</v>
      </c>
      <c r="F389" t="s">
        <v>20</v>
      </c>
      <c r="G389" t="s">
        <v>21</v>
      </c>
      <c r="H389" t="s">
        <v>21</v>
      </c>
      <c r="I389" t="s">
        <v>58</v>
      </c>
      <c r="J389" t="s">
        <v>22</v>
      </c>
      <c r="K389" t="s">
        <v>23</v>
      </c>
      <c r="L389" t="s">
        <v>5155</v>
      </c>
      <c r="M389" t="s">
        <v>2685</v>
      </c>
      <c r="N389" t="s">
        <v>24</v>
      </c>
      <c r="O389" t="s">
        <v>28</v>
      </c>
      <c r="P389" s="1">
        <v>76</v>
      </c>
      <c r="Q389" s="1">
        <v>0</v>
      </c>
      <c r="R389" s="1">
        <v>5038000</v>
      </c>
      <c r="S389" t="s">
        <v>26</v>
      </c>
      <c r="T389" t="s">
        <v>2686</v>
      </c>
    </row>
    <row r="390" spans="1:20" x14ac:dyDescent="0.3">
      <c r="A390" t="s">
        <v>18</v>
      </c>
      <c r="B390" t="s">
        <v>19</v>
      </c>
      <c r="C390" t="s">
        <v>2687</v>
      </c>
      <c r="D390" t="s">
        <v>5122</v>
      </c>
      <c r="E390" t="s">
        <v>24</v>
      </c>
      <c r="F390" t="s">
        <v>20</v>
      </c>
      <c r="G390" t="s">
        <v>21</v>
      </c>
      <c r="H390" t="s">
        <v>21</v>
      </c>
      <c r="I390" t="s">
        <v>58</v>
      </c>
      <c r="J390" t="s">
        <v>22</v>
      </c>
      <c r="K390" t="s">
        <v>23</v>
      </c>
      <c r="L390" t="s">
        <v>5155</v>
      </c>
      <c r="M390" t="s">
        <v>2688</v>
      </c>
      <c r="N390" t="s">
        <v>24</v>
      </c>
      <c r="O390" t="s">
        <v>28</v>
      </c>
      <c r="P390" s="1">
        <v>69</v>
      </c>
      <c r="Q390" s="1">
        <v>0</v>
      </c>
      <c r="R390" s="1">
        <v>85000</v>
      </c>
      <c r="S390" t="s">
        <v>26</v>
      </c>
      <c r="T390" t="s">
        <v>2689</v>
      </c>
    </row>
    <row r="391" spans="1:20" x14ac:dyDescent="0.3">
      <c r="A391" t="s">
        <v>18</v>
      </c>
      <c r="B391" t="s">
        <v>19</v>
      </c>
      <c r="C391" t="s">
        <v>2690</v>
      </c>
      <c r="D391" t="s">
        <v>5122</v>
      </c>
      <c r="E391" t="s">
        <v>24</v>
      </c>
      <c r="F391" t="s">
        <v>20</v>
      </c>
      <c r="G391" t="s">
        <v>21</v>
      </c>
      <c r="H391" t="s">
        <v>21</v>
      </c>
      <c r="I391" t="s">
        <v>58</v>
      </c>
      <c r="J391" t="s">
        <v>22</v>
      </c>
      <c r="K391" t="s">
        <v>23</v>
      </c>
      <c r="L391" t="s">
        <v>5155</v>
      </c>
      <c r="M391" t="s">
        <v>2691</v>
      </c>
      <c r="N391" t="s">
        <v>24</v>
      </c>
      <c r="O391" t="s">
        <v>28</v>
      </c>
      <c r="P391" s="1">
        <v>88</v>
      </c>
      <c r="Q391" s="1">
        <v>0</v>
      </c>
      <c r="R391" s="1">
        <v>5834000</v>
      </c>
      <c r="S391" t="s">
        <v>26</v>
      </c>
      <c r="T391" t="s">
        <v>2692</v>
      </c>
    </row>
    <row r="392" spans="1:20" x14ac:dyDescent="0.3">
      <c r="A392" t="s">
        <v>18</v>
      </c>
      <c r="B392" t="s">
        <v>19</v>
      </c>
      <c r="C392" t="s">
        <v>2693</v>
      </c>
      <c r="D392" t="s">
        <v>5122</v>
      </c>
      <c r="E392" t="s">
        <v>24</v>
      </c>
      <c r="F392" t="s">
        <v>20</v>
      </c>
      <c r="G392" t="s">
        <v>21</v>
      </c>
      <c r="H392" t="s">
        <v>21</v>
      </c>
      <c r="I392" t="s">
        <v>58</v>
      </c>
      <c r="J392" t="s">
        <v>22</v>
      </c>
      <c r="K392" t="s">
        <v>23</v>
      </c>
      <c r="L392" t="s">
        <v>5155</v>
      </c>
      <c r="M392" t="s">
        <v>2694</v>
      </c>
      <c r="N392" t="s">
        <v>24</v>
      </c>
      <c r="O392" t="s">
        <v>28</v>
      </c>
      <c r="P392" s="1">
        <v>83</v>
      </c>
      <c r="Q392" s="1">
        <v>0</v>
      </c>
      <c r="R392" s="1">
        <v>5505000</v>
      </c>
      <c r="S392" t="s">
        <v>26</v>
      </c>
      <c r="T392" t="s">
        <v>2695</v>
      </c>
    </row>
    <row r="393" spans="1:20" x14ac:dyDescent="0.3">
      <c r="A393" t="s">
        <v>18</v>
      </c>
      <c r="B393" t="s">
        <v>19</v>
      </c>
      <c r="C393" t="s">
        <v>2696</v>
      </c>
      <c r="D393" t="s">
        <v>5122</v>
      </c>
      <c r="E393" t="s">
        <v>24</v>
      </c>
      <c r="F393" t="s">
        <v>20</v>
      </c>
      <c r="G393" t="s">
        <v>21</v>
      </c>
      <c r="H393" t="s">
        <v>21</v>
      </c>
      <c r="I393" t="s">
        <v>58</v>
      </c>
      <c r="J393" t="s">
        <v>22</v>
      </c>
      <c r="K393" t="s">
        <v>23</v>
      </c>
      <c r="L393" t="s">
        <v>5155</v>
      </c>
      <c r="M393" t="s">
        <v>2697</v>
      </c>
      <c r="N393" t="s">
        <v>24</v>
      </c>
      <c r="O393" t="s">
        <v>28</v>
      </c>
      <c r="P393" s="1">
        <v>65</v>
      </c>
      <c r="Q393" s="1">
        <v>0</v>
      </c>
      <c r="R393" s="1">
        <v>4307000</v>
      </c>
      <c r="S393" t="s">
        <v>26</v>
      </c>
      <c r="T393" t="s">
        <v>2698</v>
      </c>
    </row>
    <row r="394" spans="1:20" x14ac:dyDescent="0.3">
      <c r="A394" t="s">
        <v>18</v>
      </c>
      <c r="B394" t="s">
        <v>19</v>
      </c>
      <c r="C394" t="s">
        <v>2699</v>
      </c>
      <c r="D394" t="s">
        <v>5122</v>
      </c>
      <c r="E394" t="s">
        <v>24</v>
      </c>
      <c r="F394" t="s">
        <v>20</v>
      </c>
      <c r="G394" t="s">
        <v>21</v>
      </c>
      <c r="H394" t="s">
        <v>21</v>
      </c>
      <c r="I394" t="s">
        <v>58</v>
      </c>
      <c r="J394" t="s">
        <v>22</v>
      </c>
      <c r="K394" t="s">
        <v>23</v>
      </c>
      <c r="L394" t="s">
        <v>5155</v>
      </c>
      <c r="M394" t="s">
        <v>2700</v>
      </c>
      <c r="N394" t="s">
        <v>24</v>
      </c>
      <c r="O394" t="s">
        <v>28</v>
      </c>
      <c r="P394" s="1">
        <v>71</v>
      </c>
      <c r="Q394" s="1">
        <v>0</v>
      </c>
      <c r="R394" s="1">
        <v>4706000</v>
      </c>
      <c r="S394" t="s">
        <v>26</v>
      </c>
      <c r="T394" t="s">
        <v>2701</v>
      </c>
    </row>
    <row r="395" spans="1:20" x14ac:dyDescent="0.3">
      <c r="A395" t="s">
        <v>18</v>
      </c>
      <c r="B395" t="s">
        <v>19</v>
      </c>
      <c r="C395" t="s">
        <v>2702</v>
      </c>
      <c r="D395" t="s">
        <v>5122</v>
      </c>
      <c r="E395" t="s">
        <v>24</v>
      </c>
      <c r="F395" t="s">
        <v>20</v>
      </c>
      <c r="G395" t="s">
        <v>21</v>
      </c>
      <c r="H395" t="s">
        <v>21</v>
      </c>
      <c r="I395" t="s">
        <v>58</v>
      </c>
      <c r="J395" t="s">
        <v>22</v>
      </c>
      <c r="K395" t="s">
        <v>23</v>
      </c>
      <c r="L395" t="s">
        <v>5155</v>
      </c>
      <c r="M395" t="s">
        <v>2703</v>
      </c>
      <c r="N395" t="s">
        <v>24</v>
      </c>
      <c r="O395" t="s">
        <v>28</v>
      </c>
      <c r="P395" s="1">
        <v>56</v>
      </c>
      <c r="Q395" s="1">
        <v>0</v>
      </c>
      <c r="R395" s="1">
        <v>3713000</v>
      </c>
      <c r="S395" t="s">
        <v>26</v>
      </c>
      <c r="T395" t="s">
        <v>2704</v>
      </c>
    </row>
    <row r="396" spans="1:20" x14ac:dyDescent="0.3">
      <c r="A396" t="s">
        <v>18</v>
      </c>
      <c r="B396" t="s">
        <v>19</v>
      </c>
      <c r="C396" t="s">
        <v>2705</v>
      </c>
      <c r="D396" t="s">
        <v>5122</v>
      </c>
      <c r="E396" t="s">
        <v>24</v>
      </c>
      <c r="F396" t="s">
        <v>20</v>
      </c>
      <c r="G396" t="s">
        <v>21</v>
      </c>
      <c r="H396" t="s">
        <v>21</v>
      </c>
      <c r="I396" t="s">
        <v>58</v>
      </c>
      <c r="J396" t="s">
        <v>22</v>
      </c>
      <c r="K396" t="s">
        <v>23</v>
      </c>
      <c r="L396" t="s">
        <v>5155</v>
      </c>
      <c r="M396" t="s">
        <v>2706</v>
      </c>
      <c r="N396" t="s">
        <v>24</v>
      </c>
      <c r="O396" t="s">
        <v>28</v>
      </c>
      <c r="P396" s="1">
        <v>138</v>
      </c>
      <c r="Q396" s="1">
        <v>0</v>
      </c>
      <c r="R396" s="1">
        <v>9148000</v>
      </c>
      <c r="S396" t="s">
        <v>26</v>
      </c>
      <c r="T396" t="s">
        <v>2707</v>
      </c>
    </row>
    <row r="397" spans="1:20" x14ac:dyDescent="0.3">
      <c r="A397" t="s">
        <v>18</v>
      </c>
      <c r="B397" t="s">
        <v>19</v>
      </c>
      <c r="C397" t="s">
        <v>2708</v>
      </c>
      <c r="D397" t="s">
        <v>5122</v>
      </c>
      <c r="E397" t="s">
        <v>24</v>
      </c>
      <c r="F397" t="s">
        <v>20</v>
      </c>
      <c r="G397" t="s">
        <v>21</v>
      </c>
      <c r="H397" t="s">
        <v>21</v>
      </c>
      <c r="I397" t="s">
        <v>58</v>
      </c>
      <c r="J397" t="s">
        <v>22</v>
      </c>
      <c r="K397" t="s">
        <v>23</v>
      </c>
      <c r="L397" t="s">
        <v>5155</v>
      </c>
      <c r="M397" t="s">
        <v>2709</v>
      </c>
      <c r="N397" t="s">
        <v>24</v>
      </c>
      <c r="O397" t="s">
        <v>28</v>
      </c>
      <c r="P397" s="1">
        <v>66</v>
      </c>
      <c r="Q397" s="1">
        <v>0</v>
      </c>
      <c r="R397" s="1">
        <v>4375000</v>
      </c>
      <c r="S397" t="s">
        <v>26</v>
      </c>
      <c r="T397" t="s">
        <v>2710</v>
      </c>
    </row>
    <row r="398" spans="1:20" x14ac:dyDescent="0.3">
      <c r="A398" t="s">
        <v>18</v>
      </c>
      <c r="B398" t="s">
        <v>19</v>
      </c>
      <c r="C398" t="s">
        <v>2715</v>
      </c>
      <c r="D398" t="s">
        <v>5122</v>
      </c>
      <c r="E398" t="s">
        <v>24</v>
      </c>
      <c r="F398" t="s">
        <v>20</v>
      </c>
      <c r="G398" t="s">
        <v>21</v>
      </c>
      <c r="H398" t="s">
        <v>21</v>
      </c>
      <c r="I398" t="s">
        <v>58</v>
      </c>
      <c r="J398" t="s">
        <v>22</v>
      </c>
      <c r="K398" t="s">
        <v>23</v>
      </c>
      <c r="L398" t="s">
        <v>5155</v>
      </c>
      <c r="M398" t="s">
        <v>2716</v>
      </c>
      <c r="N398" t="s">
        <v>24</v>
      </c>
      <c r="O398" t="s">
        <v>28</v>
      </c>
      <c r="P398" s="1">
        <v>57</v>
      </c>
      <c r="Q398" s="1">
        <v>0</v>
      </c>
      <c r="R398" s="1">
        <v>3778000</v>
      </c>
      <c r="S398" t="s">
        <v>26</v>
      </c>
      <c r="T398" t="s">
        <v>2717</v>
      </c>
    </row>
    <row r="399" spans="1:20" x14ac:dyDescent="0.3">
      <c r="A399" t="s">
        <v>18</v>
      </c>
      <c r="B399" t="s">
        <v>19</v>
      </c>
      <c r="C399" t="s">
        <v>2718</v>
      </c>
      <c r="D399" t="s">
        <v>5122</v>
      </c>
      <c r="E399" t="s">
        <v>24</v>
      </c>
      <c r="F399" t="s">
        <v>20</v>
      </c>
      <c r="G399" t="s">
        <v>21</v>
      </c>
      <c r="H399" t="s">
        <v>21</v>
      </c>
      <c r="I399" t="s">
        <v>58</v>
      </c>
      <c r="J399" t="s">
        <v>22</v>
      </c>
      <c r="K399" t="s">
        <v>23</v>
      </c>
      <c r="L399" t="s">
        <v>5155</v>
      </c>
      <c r="M399" t="s">
        <v>2719</v>
      </c>
      <c r="N399" t="s">
        <v>24</v>
      </c>
      <c r="O399" t="s">
        <v>28</v>
      </c>
      <c r="P399" s="1">
        <v>49</v>
      </c>
      <c r="Q399" s="1">
        <v>0</v>
      </c>
      <c r="R399" s="1">
        <v>3248000</v>
      </c>
      <c r="S399" t="s">
        <v>26</v>
      </c>
      <c r="T399" t="s">
        <v>2720</v>
      </c>
    </row>
    <row r="400" spans="1:20" x14ac:dyDescent="0.3">
      <c r="A400" t="s">
        <v>18</v>
      </c>
      <c r="B400" t="s">
        <v>19</v>
      </c>
      <c r="C400" t="s">
        <v>2721</v>
      </c>
      <c r="D400" t="s">
        <v>5122</v>
      </c>
      <c r="E400" t="s">
        <v>24</v>
      </c>
      <c r="F400" t="s">
        <v>20</v>
      </c>
      <c r="G400" t="s">
        <v>21</v>
      </c>
      <c r="H400" t="s">
        <v>21</v>
      </c>
      <c r="I400" t="s">
        <v>58</v>
      </c>
      <c r="J400" t="s">
        <v>22</v>
      </c>
      <c r="K400" t="s">
        <v>23</v>
      </c>
      <c r="L400" t="s">
        <v>5155</v>
      </c>
      <c r="M400" t="s">
        <v>2722</v>
      </c>
      <c r="N400" t="s">
        <v>24</v>
      </c>
      <c r="O400" t="s">
        <v>28</v>
      </c>
      <c r="P400" s="1">
        <v>47</v>
      </c>
      <c r="Q400" s="1">
        <v>0</v>
      </c>
      <c r="R400" s="1">
        <v>3115000</v>
      </c>
      <c r="S400" t="s">
        <v>26</v>
      </c>
      <c r="T400" t="s">
        <v>2723</v>
      </c>
    </row>
    <row r="401" spans="1:20" x14ac:dyDescent="0.3">
      <c r="A401" t="s">
        <v>18</v>
      </c>
      <c r="B401" t="s">
        <v>19</v>
      </c>
      <c r="C401" t="s">
        <v>2724</v>
      </c>
      <c r="D401" t="s">
        <v>5122</v>
      </c>
      <c r="E401" t="s">
        <v>24</v>
      </c>
      <c r="F401" t="s">
        <v>20</v>
      </c>
      <c r="G401" t="s">
        <v>21</v>
      </c>
      <c r="H401" t="s">
        <v>21</v>
      </c>
      <c r="I401" t="s">
        <v>58</v>
      </c>
      <c r="J401" t="s">
        <v>22</v>
      </c>
      <c r="K401" t="s">
        <v>23</v>
      </c>
      <c r="L401" t="s">
        <v>5155</v>
      </c>
      <c r="M401" t="s">
        <v>2725</v>
      </c>
      <c r="N401" t="s">
        <v>24</v>
      </c>
      <c r="O401" t="s">
        <v>28</v>
      </c>
      <c r="P401" s="1">
        <v>222</v>
      </c>
      <c r="Q401" s="1">
        <v>0</v>
      </c>
      <c r="R401" s="1">
        <v>14716000</v>
      </c>
      <c r="S401" t="s">
        <v>26</v>
      </c>
      <c r="T401" t="s">
        <v>2726</v>
      </c>
    </row>
    <row r="402" spans="1:20" x14ac:dyDescent="0.3">
      <c r="A402" t="s">
        <v>18</v>
      </c>
      <c r="B402" t="s">
        <v>19</v>
      </c>
      <c r="C402" t="s">
        <v>2730</v>
      </c>
      <c r="D402" t="s">
        <v>5122</v>
      </c>
      <c r="E402" t="s">
        <v>24</v>
      </c>
      <c r="F402" t="s">
        <v>20</v>
      </c>
      <c r="G402" t="s">
        <v>21</v>
      </c>
      <c r="H402" t="s">
        <v>21</v>
      </c>
      <c r="I402" t="s">
        <v>58</v>
      </c>
      <c r="J402" t="s">
        <v>22</v>
      </c>
      <c r="K402" t="s">
        <v>23</v>
      </c>
      <c r="L402" t="s">
        <v>5155</v>
      </c>
      <c r="M402" t="s">
        <v>2731</v>
      </c>
      <c r="N402" t="s">
        <v>24</v>
      </c>
      <c r="O402" t="s">
        <v>28</v>
      </c>
      <c r="P402" s="1">
        <v>64</v>
      </c>
      <c r="Q402" s="1">
        <v>0</v>
      </c>
      <c r="R402" s="1">
        <v>4243000</v>
      </c>
      <c r="S402" t="s">
        <v>26</v>
      </c>
      <c r="T402" t="s">
        <v>2732</v>
      </c>
    </row>
    <row r="403" spans="1:20" x14ac:dyDescent="0.3">
      <c r="A403" t="s">
        <v>18</v>
      </c>
      <c r="B403" t="s">
        <v>19</v>
      </c>
      <c r="C403" t="s">
        <v>2736</v>
      </c>
      <c r="D403" t="s">
        <v>5122</v>
      </c>
      <c r="E403" t="s">
        <v>24</v>
      </c>
      <c r="F403" t="s">
        <v>20</v>
      </c>
      <c r="G403" t="s">
        <v>21</v>
      </c>
      <c r="H403" t="s">
        <v>21</v>
      </c>
      <c r="I403" t="s">
        <v>58</v>
      </c>
      <c r="J403" t="s">
        <v>22</v>
      </c>
      <c r="K403" t="s">
        <v>23</v>
      </c>
      <c r="L403" t="s">
        <v>5155</v>
      </c>
      <c r="M403" t="s">
        <v>2737</v>
      </c>
      <c r="N403" t="s">
        <v>24</v>
      </c>
      <c r="O403" t="s">
        <v>28</v>
      </c>
      <c r="P403" s="1">
        <v>60</v>
      </c>
      <c r="Q403" s="1">
        <v>0</v>
      </c>
      <c r="R403" s="1">
        <v>3976000</v>
      </c>
      <c r="S403" t="s">
        <v>26</v>
      </c>
      <c r="T403" t="s">
        <v>2738</v>
      </c>
    </row>
    <row r="404" spans="1:20" x14ac:dyDescent="0.3">
      <c r="A404" t="s">
        <v>18</v>
      </c>
      <c r="B404" t="s">
        <v>19</v>
      </c>
      <c r="C404" t="s">
        <v>2739</v>
      </c>
      <c r="D404" t="s">
        <v>5122</v>
      </c>
      <c r="E404" t="s">
        <v>24</v>
      </c>
      <c r="F404" t="s">
        <v>20</v>
      </c>
      <c r="G404" t="s">
        <v>21</v>
      </c>
      <c r="H404" t="s">
        <v>21</v>
      </c>
      <c r="I404" t="s">
        <v>58</v>
      </c>
      <c r="J404" t="s">
        <v>22</v>
      </c>
      <c r="K404" t="s">
        <v>23</v>
      </c>
      <c r="L404" t="s">
        <v>5155</v>
      </c>
      <c r="M404" t="s">
        <v>2740</v>
      </c>
      <c r="N404" t="s">
        <v>24</v>
      </c>
      <c r="O404" t="s">
        <v>28</v>
      </c>
      <c r="P404" s="1">
        <v>45</v>
      </c>
      <c r="Q404" s="1">
        <v>0</v>
      </c>
      <c r="R404" s="1">
        <v>2984000</v>
      </c>
      <c r="S404" t="s">
        <v>26</v>
      </c>
      <c r="T404" t="s">
        <v>2741</v>
      </c>
    </row>
    <row r="405" spans="1:20" x14ac:dyDescent="0.3">
      <c r="A405" t="s">
        <v>18</v>
      </c>
      <c r="B405" t="s">
        <v>19</v>
      </c>
      <c r="C405" t="s">
        <v>2742</v>
      </c>
      <c r="D405" t="s">
        <v>5122</v>
      </c>
      <c r="E405" t="s">
        <v>24</v>
      </c>
      <c r="F405" t="s">
        <v>20</v>
      </c>
      <c r="G405" t="s">
        <v>21</v>
      </c>
      <c r="H405" t="s">
        <v>21</v>
      </c>
      <c r="I405" t="s">
        <v>58</v>
      </c>
      <c r="J405" t="s">
        <v>22</v>
      </c>
      <c r="K405" t="s">
        <v>23</v>
      </c>
      <c r="L405" t="s">
        <v>5155</v>
      </c>
      <c r="M405" t="s">
        <v>2743</v>
      </c>
      <c r="N405" t="s">
        <v>24</v>
      </c>
      <c r="O405" t="s">
        <v>28</v>
      </c>
      <c r="P405" s="1">
        <v>43</v>
      </c>
      <c r="Q405" s="1">
        <v>0</v>
      </c>
      <c r="R405" s="1">
        <v>2852000</v>
      </c>
      <c r="S405" t="s">
        <v>26</v>
      </c>
      <c r="T405" t="s">
        <v>2744</v>
      </c>
    </row>
    <row r="406" spans="1:20" x14ac:dyDescent="0.3">
      <c r="A406" t="s">
        <v>18</v>
      </c>
      <c r="B406" t="s">
        <v>19</v>
      </c>
      <c r="C406" t="s">
        <v>2745</v>
      </c>
      <c r="D406" t="s">
        <v>5122</v>
      </c>
      <c r="E406" t="s">
        <v>24</v>
      </c>
      <c r="F406" t="s">
        <v>20</v>
      </c>
      <c r="G406" t="s">
        <v>21</v>
      </c>
      <c r="H406" t="s">
        <v>21</v>
      </c>
      <c r="I406" t="s">
        <v>58</v>
      </c>
      <c r="J406" t="s">
        <v>22</v>
      </c>
      <c r="K406" t="s">
        <v>23</v>
      </c>
      <c r="L406" t="s">
        <v>5155</v>
      </c>
      <c r="M406" t="s">
        <v>2746</v>
      </c>
      <c r="N406" t="s">
        <v>24</v>
      </c>
      <c r="O406" t="s">
        <v>28</v>
      </c>
      <c r="P406" s="1">
        <v>57</v>
      </c>
      <c r="Q406" s="1">
        <v>0</v>
      </c>
      <c r="R406" s="1">
        <v>3778000</v>
      </c>
      <c r="S406" t="s">
        <v>26</v>
      </c>
      <c r="T406" t="s">
        <v>2747</v>
      </c>
    </row>
    <row r="407" spans="1:20" x14ac:dyDescent="0.3">
      <c r="A407" t="s">
        <v>18</v>
      </c>
      <c r="B407" t="s">
        <v>19</v>
      </c>
      <c r="C407" t="s">
        <v>2748</v>
      </c>
      <c r="D407" t="s">
        <v>5122</v>
      </c>
      <c r="E407" t="s">
        <v>24</v>
      </c>
      <c r="F407" t="s">
        <v>20</v>
      </c>
      <c r="G407" t="s">
        <v>21</v>
      </c>
      <c r="H407" t="s">
        <v>21</v>
      </c>
      <c r="I407" t="s">
        <v>58</v>
      </c>
      <c r="J407" t="s">
        <v>22</v>
      </c>
      <c r="K407" t="s">
        <v>23</v>
      </c>
      <c r="L407" t="s">
        <v>5155</v>
      </c>
      <c r="M407" t="s">
        <v>2749</v>
      </c>
      <c r="N407" t="s">
        <v>24</v>
      </c>
      <c r="O407" t="s">
        <v>28</v>
      </c>
      <c r="P407" s="1">
        <v>53</v>
      </c>
      <c r="Q407" s="1">
        <v>0</v>
      </c>
      <c r="R407" s="1">
        <v>3513000</v>
      </c>
      <c r="S407" t="s">
        <v>26</v>
      </c>
      <c r="T407" t="s">
        <v>2750</v>
      </c>
    </row>
    <row r="408" spans="1:20" x14ac:dyDescent="0.3">
      <c r="A408" t="s">
        <v>18</v>
      </c>
      <c r="B408" t="s">
        <v>19</v>
      </c>
      <c r="C408" t="s">
        <v>2751</v>
      </c>
      <c r="D408" t="s">
        <v>5122</v>
      </c>
      <c r="E408" t="s">
        <v>24</v>
      </c>
      <c r="F408" t="s">
        <v>20</v>
      </c>
      <c r="G408" t="s">
        <v>21</v>
      </c>
      <c r="H408" t="s">
        <v>21</v>
      </c>
      <c r="I408" t="s">
        <v>58</v>
      </c>
      <c r="J408" t="s">
        <v>22</v>
      </c>
      <c r="K408" t="s">
        <v>23</v>
      </c>
      <c r="L408" t="s">
        <v>5155</v>
      </c>
      <c r="M408" t="s">
        <v>2752</v>
      </c>
      <c r="N408" t="s">
        <v>24</v>
      </c>
      <c r="O408" t="s">
        <v>28</v>
      </c>
      <c r="P408" s="1">
        <v>23</v>
      </c>
      <c r="Q408" s="1">
        <v>0</v>
      </c>
      <c r="R408" s="1">
        <v>1524000</v>
      </c>
      <c r="S408" t="s">
        <v>26</v>
      </c>
      <c r="T408" t="s">
        <v>2753</v>
      </c>
    </row>
    <row r="409" spans="1:20" x14ac:dyDescent="0.3">
      <c r="A409" t="s">
        <v>18</v>
      </c>
      <c r="B409" t="s">
        <v>19</v>
      </c>
      <c r="C409" t="s">
        <v>2754</v>
      </c>
      <c r="D409" t="s">
        <v>5122</v>
      </c>
      <c r="E409" t="s">
        <v>24</v>
      </c>
      <c r="F409" t="s">
        <v>20</v>
      </c>
      <c r="G409" t="s">
        <v>21</v>
      </c>
      <c r="H409" t="s">
        <v>21</v>
      </c>
      <c r="I409" t="s">
        <v>2755</v>
      </c>
      <c r="J409" t="s">
        <v>22</v>
      </c>
      <c r="K409" t="s">
        <v>27</v>
      </c>
      <c r="L409" t="s">
        <v>5253</v>
      </c>
      <c r="M409" t="s">
        <v>2756</v>
      </c>
      <c r="N409" t="s">
        <v>24</v>
      </c>
      <c r="O409" t="s">
        <v>28</v>
      </c>
      <c r="P409" s="1">
        <v>54</v>
      </c>
      <c r="Q409" s="1">
        <v>0</v>
      </c>
      <c r="R409" s="1">
        <v>3582000</v>
      </c>
      <c r="S409" t="s">
        <v>26</v>
      </c>
      <c r="T409" t="s">
        <v>2757</v>
      </c>
    </row>
    <row r="410" spans="1:20" x14ac:dyDescent="0.3">
      <c r="A410" t="s">
        <v>18</v>
      </c>
      <c r="B410" t="s">
        <v>19</v>
      </c>
      <c r="C410" t="s">
        <v>2758</v>
      </c>
      <c r="D410" t="s">
        <v>5122</v>
      </c>
      <c r="E410" t="s">
        <v>24</v>
      </c>
      <c r="F410" t="s">
        <v>20</v>
      </c>
      <c r="G410" t="s">
        <v>21</v>
      </c>
      <c r="H410" t="s">
        <v>31</v>
      </c>
      <c r="I410" t="s">
        <v>2759</v>
      </c>
      <c r="J410" t="s">
        <v>22</v>
      </c>
      <c r="K410" t="s">
        <v>27</v>
      </c>
      <c r="L410" t="s">
        <v>5254</v>
      </c>
      <c r="M410" t="s">
        <v>2760</v>
      </c>
      <c r="N410" t="s">
        <v>24</v>
      </c>
      <c r="O410" t="s">
        <v>28</v>
      </c>
      <c r="P410" s="1">
        <v>57</v>
      </c>
      <c r="Q410" s="1">
        <v>0</v>
      </c>
      <c r="R410" s="1">
        <v>3778000</v>
      </c>
      <c r="S410" t="s">
        <v>26</v>
      </c>
      <c r="T410" t="s">
        <v>2761</v>
      </c>
    </row>
    <row r="411" spans="1:20" x14ac:dyDescent="0.3">
      <c r="A411" t="s">
        <v>18</v>
      </c>
      <c r="B411" t="s">
        <v>19</v>
      </c>
      <c r="C411" t="s">
        <v>2762</v>
      </c>
      <c r="D411" t="s">
        <v>5122</v>
      </c>
      <c r="E411" t="s">
        <v>24</v>
      </c>
      <c r="F411" t="s">
        <v>20</v>
      </c>
      <c r="G411" t="s">
        <v>21</v>
      </c>
      <c r="H411" t="s">
        <v>21</v>
      </c>
      <c r="I411" t="s">
        <v>2763</v>
      </c>
      <c r="J411" t="s">
        <v>22</v>
      </c>
      <c r="K411" t="s">
        <v>27</v>
      </c>
      <c r="L411" t="s">
        <v>5255</v>
      </c>
      <c r="M411" t="s">
        <v>2764</v>
      </c>
      <c r="N411" t="s">
        <v>24</v>
      </c>
      <c r="O411" t="s">
        <v>28</v>
      </c>
      <c r="P411" s="1">
        <v>54</v>
      </c>
      <c r="Q411" s="1">
        <v>0</v>
      </c>
      <c r="R411" s="1">
        <v>3582000</v>
      </c>
      <c r="S411" t="s">
        <v>26</v>
      </c>
      <c r="T411" t="s">
        <v>2765</v>
      </c>
    </row>
    <row r="412" spans="1:20" x14ac:dyDescent="0.3">
      <c r="A412" t="s">
        <v>18</v>
      </c>
      <c r="B412" t="s">
        <v>19</v>
      </c>
      <c r="C412" t="s">
        <v>2770</v>
      </c>
      <c r="D412" t="s">
        <v>5122</v>
      </c>
      <c r="E412" t="s">
        <v>24</v>
      </c>
      <c r="F412" t="s">
        <v>20</v>
      </c>
      <c r="G412" t="s">
        <v>21</v>
      </c>
      <c r="H412" t="s">
        <v>21</v>
      </c>
      <c r="I412" t="s">
        <v>58</v>
      </c>
      <c r="J412" t="s">
        <v>22</v>
      </c>
      <c r="K412" t="s">
        <v>23</v>
      </c>
      <c r="L412" t="s">
        <v>5155</v>
      </c>
      <c r="M412" t="s">
        <v>2771</v>
      </c>
      <c r="N412" t="s">
        <v>24</v>
      </c>
      <c r="O412" t="s">
        <v>28</v>
      </c>
      <c r="P412" s="1">
        <v>55</v>
      </c>
      <c r="Q412" s="1">
        <v>0</v>
      </c>
      <c r="R412" s="1">
        <v>3646000</v>
      </c>
      <c r="S412" t="s">
        <v>26</v>
      </c>
      <c r="T412" t="s">
        <v>2772</v>
      </c>
    </row>
    <row r="413" spans="1:20" x14ac:dyDescent="0.3">
      <c r="A413" t="s">
        <v>18</v>
      </c>
      <c r="B413" t="s">
        <v>19</v>
      </c>
      <c r="C413" t="s">
        <v>2773</v>
      </c>
      <c r="D413" t="s">
        <v>5122</v>
      </c>
      <c r="E413" t="s">
        <v>24</v>
      </c>
      <c r="F413" t="s">
        <v>20</v>
      </c>
      <c r="G413" t="s">
        <v>21</v>
      </c>
      <c r="H413" t="s">
        <v>21</v>
      </c>
      <c r="I413" t="s">
        <v>2774</v>
      </c>
      <c r="J413" t="s">
        <v>22</v>
      </c>
      <c r="K413" t="s">
        <v>27</v>
      </c>
      <c r="L413" t="s">
        <v>5256</v>
      </c>
      <c r="M413" t="s">
        <v>2775</v>
      </c>
      <c r="N413" t="s">
        <v>24</v>
      </c>
      <c r="O413" t="s">
        <v>28</v>
      </c>
      <c r="P413" s="1">
        <v>61</v>
      </c>
      <c r="Q413" s="1">
        <v>0</v>
      </c>
      <c r="R413" s="1">
        <v>4043000</v>
      </c>
      <c r="S413" t="s">
        <v>26</v>
      </c>
      <c r="T413" t="s">
        <v>2776</v>
      </c>
    </row>
    <row r="414" spans="1:20" x14ac:dyDescent="0.3">
      <c r="A414" t="s">
        <v>18</v>
      </c>
      <c r="B414" t="s">
        <v>19</v>
      </c>
      <c r="C414" t="s">
        <v>2780</v>
      </c>
      <c r="D414" t="s">
        <v>5122</v>
      </c>
      <c r="E414" t="s">
        <v>24</v>
      </c>
      <c r="F414" t="s">
        <v>20</v>
      </c>
      <c r="G414" t="s">
        <v>21</v>
      </c>
      <c r="H414" t="s">
        <v>21</v>
      </c>
      <c r="I414" t="s">
        <v>2781</v>
      </c>
      <c r="J414" t="s">
        <v>22</v>
      </c>
      <c r="K414" t="s">
        <v>27</v>
      </c>
      <c r="L414" t="s">
        <v>5257</v>
      </c>
      <c r="M414" t="s">
        <v>2782</v>
      </c>
      <c r="N414" t="s">
        <v>24</v>
      </c>
      <c r="O414" t="s">
        <v>28</v>
      </c>
      <c r="P414" s="1">
        <v>54</v>
      </c>
      <c r="Q414" s="1">
        <v>0</v>
      </c>
      <c r="R414" s="1">
        <v>3582000</v>
      </c>
      <c r="S414" t="s">
        <v>26</v>
      </c>
      <c r="T414" t="s">
        <v>2783</v>
      </c>
    </row>
    <row r="415" spans="1:20" x14ac:dyDescent="0.3">
      <c r="A415" t="s">
        <v>18</v>
      </c>
      <c r="B415" t="s">
        <v>19</v>
      </c>
      <c r="C415" t="s">
        <v>2788</v>
      </c>
      <c r="D415" t="s">
        <v>5122</v>
      </c>
      <c r="E415" t="s">
        <v>24</v>
      </c>
      <c r="F415" t="s">
        <v>20</v>
      </c>
      <c r="G415" t="s">
        <v>21</v>
      </c>
      <c r="H415" t="s">
        <v>21</v>
      </c>
      <c r="I415" t="s">
        <v>58</v>
      </c>
      <c r="J415" t="s">
        <v>22</v>
      </c>
      <c r="K415" t="s">
        <v>23</v>
      </c>
      <c r="L415" t="s">
        <v>5155</v>
      </c>
      <c r="M415" t="s">
        <v>2789</v>
      </c>
      <c r="N415" t="s">
        <v>24</v>
      </c>
      <c r="O415" t="s">
        <v>28</v>
      </c>
      <c r="P415" s="1">
        <v>67</v>
      </c>
      <c r="Q415" s="1">
        <v>0</v>
      </c>
      <c r="R415" s="1">
        <v>4441000</v>
      </c>
      <c r="S415" t="s">
        <v>26</v>
      </c>
      <c r="T415" t="s">
        <v>2790</v>
      </c>
    </row>
    <row r="416" spans="1:20" x14ac:dyDescent="0.3">
      <c r="A416" t="s">
        <v>18</v>
      </c>
      <c r="B416" t="s">
        <v>19</v>
      </c>
      <c r="C416" t="s">
        <v>2791</v>
      </c>
      <c r="D416" t="s">
        <v>5122</v>
      </c>
      <c r="E416" t="s">
        <v>24</v>
      </c>
      <c r="F416" t="s">
        <v>20</v>
      </c>
      <c r="G416" t="s">
        <v>21</v>
      </c>
      <c r="H416" t="s">
        <v>21</v>
      </c>
      <c r="I416" t="s">
        <v>1494</v>
      </c>
      <c r="J416" t="s">
        <v>22</v>
      </c>
      <c r="K416" t="s">
        <v>23</v>
      </c>
      <c r="L416" t="s">
        <v>5158</v>
      </c>
      <c r="M416" t="s">
        <v>2792</v>
      </c>
      <c r="N416" t="s">
        <v>24</v>
      </c>
      <c r="O416" t="s">
        <v>28</v>
      </c>
      <c r="P416" s="1">
        <v>109</v>
      </c>
      <c r="Q416" s="1">
        <v>0</v>
      </c>
      <c r="R416" s="1">
        <v>9935000</v>
      </c>
      <c r="S416" t="s">
        <v>26</v>
      </c>
      <c r="T416" t="s">
        <v>2793</v>
      </c>
    </row>
    <row r="417" spans="1:20" x14ac:dyDescent="0.3">
      <c r="A417" t="s">
        <v>18</v>
      </c>
      <c r="B417" t="s">
        <v>19</v>
      </c>
      <c r="C417" t="s">
        <v>2794</v>
      </c>
      <c r="D417" t="s">
        <v>5122</v>
      </c>
      <c r="E417" t="s">
        <v>24</v>
      </c>
      <c r="F417" t="s">
        <v>20</v>
      </c>
      <c r="G417" t="s">
        <v>21</v>
      </c>
      <c r="H417" t="s">
        <v>21</v>
      </c>
      <c r="I417" t="s">
        <v>58</v>
      </c>
      <c r="J417" t="s">
        <v>22</v>
      </c>
      <c r="K417" t="s">
        <v>23</v>
      </c>
      <c r="L417" t="s">
        <v>5155</v>
      </c>
      <c r="M417" t="s">
        <v>2795</v>
      </c>
      <c r="N417" t="s">
        <v>24</v>
      </c>
      <c r="O417" t="s">
        <v>28</v>
      </c>
      <c r="P417" s="1">
        <v>77</v>
      </c>
      <c r="Q417" s="1">
        <v>0</v>
      </c>
      <c r="R417" s="1">
        <v>7020000</v>
      </c>
      <c r="S417" t="s">
        <v>26</v>
      </c>
      <c r="T417" t="s">
        <v>2796</v>
      </c>
    </row>
    <row r="418" spans="1:20" x14ac:dyDescent="0.3">
      <c r="A418" t="s">
        <v>18</v>
      </c>
      <c r="B418" t="s">
        <v>19</v>
      </c>
      <c r="C418" t="s">
        <v>2797</v>
      </c>
      <c r="D418" t="s">
        <v>5122</v>
      </c>
      <c r="E418" t="s">
        <v>24</v>
      </c>
      <c r="F418" t="s">
        <v>20</v>
      </c>
      <c r="G418" t="s">
        <v>21</v>
      </c>
      <c r="H418" t="s">
        <v>21</v>
      </c>
      <c r="I418" t="s">
        <v>1494</v>
      </c>
      <c r="J418" t="s">
        <v>22</v>
      </c>
      <c r="K418" t="s">
        <v>23</v>
      </c>
      <c r="L418" t="s">
        <v>5158</v>
      </c>
      <c r="M418" t="s">
        <v>2798</v>
      </c>
      <c r="N418" t="s">
        <v>24</v>
      </c>
      <c r="O418" t="s">
        <v>28</v>
      </c>
      <c r="P418" s="1">
        <v>88</v>
      </c>
      <c r="Q418" s="1">
        <v>0</v>
      </c>
      <c r="R418" s="1">
        <v>3646000</v>
      </c>
      <c r="S418" t="s">
        <v>26</v>
      </c>
      <c r="T418" t="s">
        <v>2799</v>
      </c>
    </row>
    <row r="419" spans="1:20" x14ac:dyDescent="0.3">
      <c r="A419" t="s">
        <v>18</v>
      </c>
      <c r="B419" t="s">
        <v>19</v>
      </c>
      <c r="C419" t="s">
        <v>2800</v>
      </c>
      <c r="D419" t="s">
        <v>5122</v>
      </c>
      <c r="E419" t="s">
        <v>24</v>
      </c>
      <c r="F419" t="s">
        <v>20</v>
      </c>
      <c r="G419" t="s">
        <v>21</v>
      </c>
      <c r="H419" t="s">
        <v>21</v>
      </c>
      <c r="I419" t="s">
        <v>2801</v>
      </c>
      <c r="J419" t="s">
        <v>22</v>
      </c>
      <c r="K419" t="s">
        <v>27</v>
      </c>
      <c r="L419" t="s">
        <v>5258</v>
      </c>
      <c r="M419" t="s">
        <v>2802</v>
      </c>
      <c r="N419" t="s">
        <v>24</v>
      </c>
      <c r="O419" t="s">
        <v>28</v>
      </c>
      <c r="P419" s="1">
        <v>179</v>
      </c>
      <c r="Q419" s="1">
        <v>0</v>
      </c>
      <c r="R419" s="1">
        <v>7415000</v>
      </c>
      <c r="S419" t="s">
        <v>26</v>
      </c>
      <c r="T419" t="s">
        <v>2803</v>
      </c>
    </row>
    <row r="420" spans="1:20" x14ac:dyDescent="0.3">
      <c r="A420" t="s">
        <v>18</v>
      </c>
      <c r="B420" t="s">
        <v>19</v>
      </c>
      <c r="C420" t="s">
        <v>2804</v>
      </c>
      <c r="D420" t="s">
        <v>5122</v>
      </c>
      <c r="E420" t="s">
        <v>24</v>
      </c>
      <c r="F420" t="s">
        <v>20</v>
      </c>
      <c r="G420" t="s">
        <v>21</v>
      </c>
      <c r="H420" t="s">
        <v>21</v>
      </c>
      <c r="I420" t="s">
        <v>1293</v>
      </c>
      <c r="J420" t="s">
        <v>22</v>
      </c>
      <c r="K420" t="s">
        <v>23</v>
      </c>
      <c r="L420" t="s">
        <v>5259</v>
      </c>
      <c r="M420" t="s">
        <v>2805</v>
      </c>
      <c r="N420" t="s">
        <v>24</v>
      </c>
      <c r="O420" t="s">
        <v>28</v>
      </c>
      <c r="P420" s="1">
        <v>116</v>
      </c>
      <c r="Q420" s="1">
        <v>0</v>
      </c>
      <c r="R420" s="1">
        <v>10574000</v>
      </c>
      <c r="S420" t="s">
        <v>26</v>
      </c>
      <c r="T420" t="s">
        <v>2806</v>
      </c>
    </row>
    <row r="421" spans="1:20" x14ac:dyDescent="0.3">
      <c r="A421" t="s">
        <v>18</v>
      </c>
      <c r="B421" t="s">
        <v>19</v>
      </c>
      <c r="C421" t="s">
        <v>2807</v>
      </c>
      <c r="D421" t="s">
        <v>5122</v>
      </c>
      <c r="E421" t="s">
        <v>24</v>
      </c>
      <c r="F421" t="s">
        <v>20</v>
      </c>
      <c r="G421" t="s">
        <v>21</v>
      </c>
      <c r="H421" t="s">
        <v>21</v>
      </c>
      <c r="I421" t="s">
        <v>1293</v>
      </c>
      <c r="J421" t="s">
        <v>22</v>
      </c>
      <c r="K421" t="s">
        <v>23</v>
      </c>
      <c r="L421" t="s">
        <v>5259</v>
      </c>
      <c r="M421" t="s">
        <v>2808</v>
      </c>
      <c r="N421" t="s">
        <v>24</v>
      </c>
      <c r="O421" t="s">
        <v>28</v>
      </c>
      <c r="P421" s="1">
        <v>53</v>
      </c>
      <c r="Q421" s="1">
        <v>0</v>
      </c>
      <c r="R421" s="1">
        <v>1316000</v>
      </c>
      <c r="S421" t="s">
        <v>26</v>
      </c>
      <c r="T421" t="s">
        <v>2809</v>
      </c>
    </row>
    <row r="422" spans="1:20" x14ac:dyDescent="0.3">
      <c r="A422" t="s">
        <v>18</v>
      </c>
      <c r="B422" t="s">
        <v>19</v>
      </c>
      <c r="C422" t="s">
        <v>2810</v>
      </c>
      <c r="D422" t="s">
        <v>5122</v>
      </c>
      <c r="E422" t="s">
        <v>24</v>
      </c>
      <c r="F422" t="s">
        <v>20</v>
      </c>
      <c r="G422" t="s">
        <v>21</v>
      </c>
      <c r="H422" t="s">
        <v>21</v>
      </c>
      <c r="I422" t="s">
        <v>1293</v>
      </c>
      <c r="J422" t="s">
        <v>22</v>
      </c>
      <c r="K422" t="s">
        <v>23</v>
      </c>
      <c r="L422" t="s">
        <v>5259</v>
      </c>
      <c r="M422" t="s">
        <v>2811</v>
      </c>
      <c r="N422" t="s">
        <v>24</v>
      </c>
      <c r="O422" t="s">
        <v>28</v>
      </c>
      <c r="P422" s="1">
        <v>71</v>
      </c>
      <c r="Q422" s="1">
        <v>0</v>
      </c>
      <c r="R422" s="1">
        <v>1764000</v>
      </c>
      <c r="S422" t="s">
        <v>26</v>
      </c>
      <c r="T422" t="s">
        <v>2812</v>
      </c>
    </row>
    <row r="423" spans="1:20" x14ac:dyDescent="0.3">
      <c r="A423" t="s">
        <v>18</v>
      </c>
      <c r="B423" t="s">
        <v>19</v>
      </c>
      <c r="C423" t="s">
        <v>2813</v>
      </c>
      <c r="D423" t="s">
        <v>5122</v>
      </c>
      <c r="E423" t="s">
        <v>24</v>
      </c>
      <c r="F423" t="s">
        <v>20</v>
      </c>
      <c r="G423" t="s">
        <v>21</v>
      </c>
      <c r="H423" t="s">
        <v>21</v>
      </c>
      <c r="I423" t="s">
        <v>1293</v>
      </c>
      <c r="J423" t="s">
        <v>22</v>
      </c>
      <c r="K423" t="s">
        <v>23</v>
      </c>
      <c r="L423" t="s">
        <v>5259</v>
      </c>
      <c r="M423" t="s">
        <v>2814</v>
      </c>
      <c r="N423" t="s">
        <v>24</v>
      </c>
      <c r="O423" t="s">
        <v>28</v>
      </c>
      <c r="P423" s="1">
        <v>173</v>
      </c>
      <c r="Q423" s="1">
        <v>0</v>
      </c>
      <c r="R423" s="1">
        <v>4300000</v>
      </c>
      <c r="S423" t="s">
        <v>26</v>
      </c>
      <c r="T423" t="s">
        <v>2815</v>
      </c>
    </row>
    <row r="424" spans="1:20" x14ac:dyDescent="0.3">
      <c r="A424" t="s">
        <v>18</v>
      </c>
      <c r="B424" t="s">
        <v>19</v>
      </c>
      <c r="C424" t="s">
        <v>2820</v>
      </c>
      <c r="D424" t="s">
        <v>5122</v>
      </c>
      <c r="E424" t="s">
        <v>24</v>
      </c>
      <c r="F424" t="s">
        <v>20</v>
      </c>
      <c r="G424" t="s">
        <v>21</v>
      </c>
      <c r="H424" t="s">
        <v>21</v>
      </c>
      <c r="I424" t="s">
        <v>2821</v>
      </c>
      <c r="J424" t="s">
        <v>22</v>
      </c>
      <c r="K424" t="s">
        <v>27</v>
      </c>
      <c r="L424" t="s">
        <v>5260</v>
      </c>
      <c r="M424" t="s">
        <v>2822</v>
      </c>
      <c r="N424" t="s">
        <v>24</v>
      </c>
      <c r="O424" t="s">
        <v>28</v>
      </c>
      <c r="P424" s="1">
        <v>55</v>
      </c>
      <c r="Q424" s="1">
        <v>0</v>
      </c>
      <c r="R424" s="1">
        <v>1367000</v>
      </c>
      <c r="S424" t="s">
        <v>26</v>
      </c>
      <c r="T424" t="s">
        <v>2823</v>
      </c>
    </row>
    <row r="425" spans="1:20" x14ac:dyDescent="0.3">
      <c r="A425" t="s">
        <v>18</v>
      </c>
      <c r="B425" t="s">
        <v>19</v>
      </c>
      <c r="C425" t="s">
        <v>2829</v>
      </c>
      <c r="D425" t="s">
        <v>5122</v>
      </c>
      <c r="E425" t="s">
        <v>24</v>
      </c>
      <c r="F425" t="s">
        <v>20</v>
      </c>
      <c r="G425" t="s">
        <v>21</v>
      </c>
      <c r="H425" t="s">
        <v>21</v>
      </c>
      <c r="I425" t="s">
        <v>1293</v>
      </c>
      <c r="J425" t="s">
        <v>22</v>
      </c>
      <c r="K425" t="s">
        <v>23</v>
      </c>
      <c r="L425" t="s">
        <v>5259</v>
      </c>
      <c r="M425" t="s">
        <v>2830</v>
      </c>
      <c r="N425" t="s">
        <v>24</v>
      </c>
      <c r="O425" t="s">
        <v>28</v>
      </c>
      <c r="P425" s="1">
        <v>48</v>
      </c>
      <c r="Q425" s="1">
        <v>0</v>
      </c>
      <c r="R425" s="1">
        <v>1194000</v>
      </c>
      <c r="S425" t="s">
        <v>26</v>
      </c>
      <c r="T425" t="s">
        <v>2831</v>
      </c>
    </row>
    <row r="426" spans="1:20" x14ac:dyDescent="0.3">
      <c r="A426" t="s">
        <v>18</v>
      </c>
      <c r="B426" t="s">
        <v>19</v>
      </c>
      <c r="C426" t="s">
        <v>2836</v>
      </c>
      <c r="D426" t="s">
        <v>5122</v>
      </c>
      <c r="E426" t="s">
        <v>24</v>
      </c>
      <c r="F426" t="s">
        <v>20</v>
      </c>
      <c r="G426" t="s">
        <v>21</v>
      </c>
      <c r="H426" t="s">
        <v>21</v>
      </c>
      <c r="I426" t="s">
        <v>1293</v>
      </c>
      <c r="J426" t="s">
        <v>22</v>
      </c>
      <c r="K426" t="s">
        <v>23</v>
      </c>
      <c r="L426" t="s">
        <v>5259</v>
      </c>
      <c r="M426" t="s">
        <v>2837</v>
      </c>
      <c r="N426" t="s">
        <v>24</v>
      </c>
      <c r="O426" t="s">
        <v>28</v>
      </c>
      <c r="P426" s="1">
        <v>36</v>
      </c>
      <c r="Q426" s="1">
        <v>0</v>
      </c>
      <c r="R426" s="1">
        <v>895000</v>
      </c>
      <c r="S426" t="s">
        <v>26</v>
      </c>
      <c r="T426" t="s">
        <v>2838</v>
      </c>
    </row>
    <row r="427" spans="1:20" x14ac:dyDescent="0.3">
      <c r="A427" t="s">
        <v>18</v>
      </c>
      <c r="B427" t="s">
        <v>19</v>
      </c>
      <c r="C427" t="s">
        <v>2839</v>
      </c>
      <c r="D427" t="s">
        <v>5122</v>
      </c>
      <c r="E427" t="s">
        <v>24</v>
      </c>
      <c r="F427" t="s">
        <v>20</v>
      </c>
      <c r="G427" t="s">
        <v>21</v>
      </c>
      <c r="H427" t="s">
        <v>21</v>
      </c>
      <c r="I427" t="s">
        <v>1293</v>
      </c>
      <c r="J427" t="s">
        <v>22</v>
      </c>
      <c r="K427" t="s">
        <v>23</v>
      </c>
      <c r="L427" t="s">
        <v>5259</v>
      </c>
      <c r="M427" t="s">
        <v>2840</v>
      </c>
      <c r="N427" t="s">
        <v>24</v>
      </c>
      <c r="O427" t="s">
        <v>28</v>
      </c>
      <c r="P427" s="1">
        <v>80</v>
      </c>
      <c r="Q427" s="1">
        <v>0</v>
      </c>
      <c r="R427" s="1">
        <v>1989000</v>
      </c>
      <c r="S427" t="s">
        <v>26</v>
      </c>
      <c r="T427" t="s">
        <v>2841</v>
      </c>
    </row>
    <row r="428" spans="1:20" x14ac:dyDescent="0.3">
      <c r="A428" t="s">
        <v>18</v>
      </c>
      <c r="B428" t="s">
        <v>19</v>
      </c>
      <c r="C428" t="s">
        <v>2842</v>
      </c>
      <c r="D428" t="s">
        <v>5122</v>
      </c>
      <c r="E428" t="s">
        <v>24</v>
      </c>
      <c r="F428" t="s">
        <v>20</v>
      </c>
      <c r="G428" t="s">
        <v>21</v>
      </c>
      <c r="H428" t="s">
        <v>21</v>
      </c>
      <c r="I428" t="s">
        <v>1293</v>
      </c>
      <c r="J428" t="s">
        <v>22</v>
      </c>
      <c r="K428" t="s">
        <v>23</v>
      </c>
      <c r="L428" t="s">
        <v>5259</v>
      </c>
      <c r="M428" t="s">
        <v>2843</v>
      </c>
      <c r="N428" t="s">
        <v>24</v>
      </c>
      <c r="O428" t="s">
        <v>28</v>
      </c>
      <c r="P428" s="1">
        <v>78</v>
      </c>
      <c r="Q428" s="1">
        <v>0</v>
      </c>
      <c r="R428" s="1">
        <v>1939000</v>
      </c>
      <c r="S428" t="s">
        <v>26</v>
      </c>
      <c r="T428" t="s">
        <v>2844</v>
      </c>
    </row>
    <row r="429" spans="1:20" x14ac:dyDescent="0.3">
      <c r="A429" t="s">
        <v>18</v>
      </c>
      <c r="B429" t="s">
        <v>19</v>
      </c>
      <c r="C429" t="s">
        <v>2845</v>
      </c>
      <c r="D429" t="s">
        <v>5122</v>
      </c>
      <c r="E429" t="s">
        <v>24</v>
      </c>
      <c r="F429" t="s">
        <v>20</v>
      </c>
      <c r="G429" t="s">
        <v>21</v>
      </c>
      <c r="H429" t="s">
        <v>21</v>
      </c>
      <c r="I429" t="s">
        <v>1293</v>
      </c>
      <c r="J429" t="s">
        <v>22</v>
      </c>
      <c r="K429" t="s">
        <v>23</v>
      </c>
      <c r="L429" t="s">
        <v>5259</v>
      </c>
      <c r="M429" t="s">
        <v>2846</v>
      </c>
      <c r="N429" t="s">
        <v>24</v>
      </c>
      <c r="O429" t="s">
        <v>28</v>
      </c>
      <c r="P429" s="1">
        <v>1416</v>
      </c>
      <c r="Q429" s="1">
        <v>0</v>
      </c>
      <c r="R429" s="1">
        <v>35199000</v>
      </c>
      <c r="S429" t="s">
        <v>26</v>
      </c>
      <c r="T429" t="s">
        <v>2847</v>
      </c>
    </row>
    <row r="430" spans="1:20" x14ac:dyDescent="0.3">
      <c r="A430" t="s">
        <v>18</v>
      </c>
      <c r="B430" t="s">
        <v>19</v>
      </c>
      <c r="C430" t="s">
        <v>2848</v>
      </c>
      <c r="D430" t="s">
        <v>5122</v>
      </c>
      <c r="E430" t="s">
        <v>24</v>
      </c>
      <c r="F430" t="s">
        <v>20</v>
      </c>
      <c r="G430" t="s">
        <v>21</v>
      </c>
      <c r="H430" t="s">
        <v>21</v>
      </c>
      <c r="I430" t="s">
        <v>58</v>
      </c>
      <c r="J430" t="s">
        <v>22</v>
      </c>
      <c r="K430" t="s">
        <v>23</v>
      </c>
      <c r="L430" t="s">
        <v>5155</v>
      </c>
      <c r="M430" t="s">
        <v>2849</v>
      </c>
      <c r="N430" t="s">
        <v>24</v>
      </c>
      <c r="O430" t="s">
        <v>28</v>
      </c>
      <c r="P430" s="1">
        <v>98</v>
      </c>
      <c r="Q430" s="1">
        <v>0</v>
      </c>
      <c r="R430" s="1">
        <v>2436000</v>
      </c>
      <c r="S430" t="s">
        <v>26</v>
      </c>
      <c r="T430" t="s">
        <v>2850</v>
      </c>
    </row>
    <row r="431" spans="1:20" x14ac:dyDescent="0.3">
      <c r="A431" t="s">
        <v>18</v>
      </c>
      <c r="B431" t="s">
        <v>19</v>
      </c>
      <c r="C431" t="s">
        <v>2857</v>
      </c>
      <c r="D431" t="s">
        <v>5122</v>
      </c>
      <c r="E431" t="s">
        <v>24</v>
      </c>
      <c r="F431" t="s">
        <v>20</v>
      </c>
      <c r="G431" t="s">
        <v>21</v>
      </c>
      <c r="H431" t="s">
        <v>21</v>
      </c>
      <c r="I431" t="s">
        <v>58</v>
      </c>
      <c r="J431" t="s">
        <v>22</v>
      </c>
      <c r="K431" t="s">
        <v>23</v>
      </c>
      <c r="L431" t="s">
        <v>5155</v>
      </c>
      <c r="M431" t="s">
        <v>2858</v>
      </c>
      <c r="N431" t="s">
        <v>24</v>
      </c>
      <c r="O431" t="s">
        <v>28</v>
      </c>
      <c r="P431" s="1">
        <v>29</v>
      </c>
      <c r="Q431" s="1">
        <v>0</v>
      </c>
      <c r="R431" s="1">
        <v>722000</v>
      </c>
      <c r="S431" t="s">
        <v>26</v>
      </c>
      <c r="T431" t="s">
        <v>2859</v>
      </c>
    </row>
    <row r="432" spans="1:20" x14ac:dyDescent="0.3">
      <c r="A432" t="s">
        <v>18</v>
      </c>
      <c r="B432" t="s">
        <v>19</v>
      </c>
      <c r="C432" t="s">
        <v>2860</v>
      </c>
      <c r="D432" t="s">
        <v>5122</v>
      </c>
      <c r="E432" t="s">
        <v>24</v>
      </c>
      <c r="F432" t="s">
        <v>20</v>
      </c>
      <c r="G432" t="s">
        <v>21</v>
      </c>
      <c r="H432" t="s">
        <v>21</v>
      </c>
      <c r="I432" t="s">
        <v>2861</v>
      </c>
      <c r="J432" t="s">
        <v>22</v>
      </c>
      <c r="K432" t="s">
        <v>27</v>
      </c>
      <c r="L432" t="s">
        <v>5261</v>
      </c>
      <c r="M432" t="s">
        <v>2862</v>
      </c>
      <c r="N432" t="s">
        <v>24</v>
      </c>
      <c r="O432" t="s">
        <v>28</v>
      </c>
      <c r="P432" s="1">
        <v>77</v>
      </c>
      <c r="Q432" s="1">
        <v>0</v>
      </c>
      <c r="R432" s="1">
        <v>1915000</v>
      </c>
      <c r="S432" t="s">
        <v>26</v>
      </c>
      <c r="T432" t="s">
        <v>2863</v>
      </c>
    </row>
    <row r="433" spans="1:20" x14ac:dyDescent="0.3">
      <c r="A433" t="s">
        <v>18</v>
      </c>
      <c r="B433" t="s">
        <v>19</v>
      </c>
      <c r="C433" t="s">
        <v>2864</v>
      </c>
      <c r="D433" t="s">
        <v>5122</v>
      </c>
      <c r="E433" t="s">
        <v>24</v>
      </c>
      <c r="F433" t="s">
        <v>20</v>
      </c>
      <c r="G433" t="s">
        <v>21</v>
      </c>
      <c r="H433" t="s">
        <v>21</v>
      </c>
      <c r="I433" t="s">
        <v>2865</v>
      </c>
      <c r="J433" t="s">
        <v>22</v>
      </c>
      <c r="K433" t="s">
        <v>27</v>
      </c>
      <c r="L433" t="s">
        <v>5262</v>
      </c>
      <c r="M433" t="s">
        <v>2866</v>
      </c>
      <c r="N433" t="s">
        <v>24</v>
      </c>
      <c r="O433" t="s">
        <v>28</v>
      </c>
      <c r="P433" s="1">
        <v>34</v>
      </c>
      <c r="Q433" s="1">
        <v>0</v>
      </c>
      <c r="R433" s="1">
        <v>844000</v>
      </c>
      <c r="S433" t="s">
        <v>26</v>
      </c>
      <c r="T433" t="s">
        <v>2867</v>
      </c>
    </row>
    <row r="434" spans="1:20" x14ac:dyDescent="0.3">
      <c r="A434" t="s">
        <v>18</v>
      </c>
      <c r="B434" t="s">
        <v>19</v>
      </c>
      <c r="C434" t="s">
        <v>2868</v>
      </c>
      <c r="D434" t="s">
        <v>5122</v>
      </c>
      <c r="E434" t="s">
        <v>24</v>
      </c>
      <c r="F434" t="s">
        <v>20</v>
      </c>
      <c r="G434" t="s">
        <v>21</v>
      </c>
      <c r="H434" t="s">
        <v>32</v>
      </c>
      <c r="I434" t="s">
        <v>2869</v>
      </c>
      <c r="J434" t="s">
        <v>22</v>
      </c>
      <c r="K434" t="s">
        <v>27</v>
      </c>
      <c r="L434" t="s">
        <v>5263</v>
      </c>
      <c r="M434" t="s">
        <v>2870</v>
      </c>
      <c r="N434" t="s">
        <v>24</v>
      </c>
      <c r="O434" t="s">
        <v>28</v>
      </c>
      <c r="P434" s="1">
        <v>92</v>
      </c>
      <c r="Q434" s="1">
        <v>0</v>
      </c>
      <c r="R434" s="1">
        <v>3811000</v>
      </c>
      <c r="S434" t="s">
        <v>26</v>
      </c>
      <c r="T434" t="s">
        <v>2871</v>
      </c>
    </row>
    <row r="435" spans="1:20" x14ac:dyDescent="0.3">
      <c r="A435" t="s">
        <v>18</v>
      </c>
      <c r="B435" t="s">
        <v>19</v>
      </c>
      <c r="C435" t="s">
        <v>2879</v>
      </c>
      <c r="D435" t="s">
        <v>5122</v>
      </c>
      <c r="E435" t="s">
        <v>24</v>
      </c>
      <c r="F435" t="s">
        <v>20</v>
      </c>
      <c r="G435" t="s">
        <v>21</v>
      </c>
      <c r="H435" t="s">
        <v>21</v>
      </c>
      <c r="I435" t="s">
        <v>1293</v>
      </c>
      <c r="J435" t="s">
        <v>22</v>
      </c>
      <c r="K435" t="s">
        <v>23</v>
      </c>
      <c r="L435" t="s">
        <v>5264</v>
      </c>
      <c r="M435" t="s">
        <v>2880</v>
      </c>
      <c r="N435" t="s">
        <v>24</v>
      </c>
      <c r="O435" t="s">
        <v>28</v>
      </c>
      <c r="P435" s="1">
        <v>80</v>
      </c>
      <c r="Q435" s="1">
        <v>0</v>
      </c>
      <c r="R435" s="1">
        <v>3314000</v>
      </c>
      <c r="S435" t="s">
        <v>26</v>
      </c>
      <c r="T435" t="s">
        <v>2881</v>
      </c>
    </row>
    <row r="436" spans="1:20" x14ac:dyDescent="0.3">
      <c r="A436" t="s">
        <v>18</v>
      </c>
      <c r="B436" t="s">
        <v>19</v>
      </c>
      <c r="C436" t="s">
        <v>2882</v>
      </c>
      <c r="D436" t="s">
        <v>5122</v>
      </c>
      <c r="E436" t="s">
        <v>24</v>
      </c>
      <c r="F436" t="s">
        <v>20</v>
      </c>
      <c r="G436" t="s">
        <v>21</v>
      </c>
      <c r="H436" t="s">
        <v>21</v>
      </c>
      <c r="I436" t="s">
        <v>1293</v>
      </c>
      <c r="J436" t="s">
        <v>22</v>
      </c>
      <c r="K436" t="s">
        <v>23</v>
      </c>
      <c r="L436" t="s">
        <v>5259</v>
      </c>
      <c r="M436" t="s">
        <v>2883</v>
      </c>
      <c r="N436" t="s">
        <v>24</v>
      </c>
      <c r="O436" t="s">
        <v>28</v>
      </c>
      <c r="P436" s="1">
        <v>77</v>
      </c>
      <c r="Q436" s="1">
        <v>0</v>
      </c>
      <c r="R436" s="1">
        <v>3190000</v>
      </c>
      <c r="S436" t="s">
        <v>26</v>
      </c>
      <c r="T436" t="s">
        <v>2884</v>
      </c>
    </row>
    <row r="437" spans="1:20" x14ac:dyDescent="0.3">
      <c r="A437" t="s">
        <v>18</v>
      </c>
      <c r="B437" t="s">
        <v>19</v>
      </c>
      <c r="C437" t="s">
        <v>2885</v>
      </c>
      <c r="D437" t="s">
        <v>5122</v>
      </c>
      <c r="E437" t="s">
        <v>24</v>
      </c>
      <c r="F437" t="s">
        <v>20</v>
      </c>
      <c r="G437" t="s">
        <v>21</v>
      </c>
      <c r="H437" t="s">
        <v>21</v>
      </c>
      <c r="I437" t="s">
        <v>58</v>
      </c>
      <c r="J437" t="s">
        <v>22</v>
      </c>
      <c r="K437" t="s">
        <v>23</v>
      </c>
      <c r="L437" t="s">
        <v>5155</v>
      </c>
      <c r="M437" t="s">
        <v>2886</v>
      </c>
      <c r="N437" t="s">
        <v>24</v>
      </c>
      <c r="O437" t="s">
        <v>28</v>
      </c>
      <c r="P437" s="1">
        <v>67</v>
      </c>
      <c r="Q437" s="1">
        <v>0</v>
      </c>
      <c r="R437" s="1">
        <v>2776000</v>
      </c>
      <c r="S437" t="s">
        <v>26</v>
      </c>
      <c r="T437" t="s">
        <v>2887</v>
      </c>
    </row>
    <row r="438" spans="1:20" x14ac:dyDescent="0.3">
      <c r="A438" t="s">
        <v>18</v>
      </c>
      <c r="B438" t="s">
        <v>19</v>
      </c>
      <c r="C438" t="s">
        <v>2896</v>
      </c>
      <c r="D438" t="s">
        <v>5122</v>
      </c>
      <c r="E438" t="s">
        <v>24</v>
      </c>
      <c r="F438" t="s">
        <v>20</v>
      </c>
      <c r="G438" t="s">
        <v>21</v>
      </c>
      <c r="H438" t="s">
        <v>21</v>
      </c>
      <c r="I438" t="s">
        <v>1494</v>
      </c>
      <c r="J438" t="s">
        <v>22</v>
      </c>
      <c r="K438" t="s">
        <v>23</v>
      </c>
      <c r="L438" t="s">
        <v>5264</v>
      </c>
      <c r="M438" t="s">
        <v>2897</v>
      </c>
      <c r="N438" t="s">
        <v>24</v>
      </c>
      <c r="O438" t="s">
        <v>28</v>
      </c>
      <c r="P438" s="1">
        <v>250</v>
      </c>
      <c r="Q438" s="1">
        <v>0</v>
      </c>
      <c r="R438" s="1">
        <v>10359000</v>
      </c>
      <c r="S438" t="s">
        <v>26</v>
      </c>
      <c r="T438" t="s">
        <v>2898</v>
      </c>
    </row>
    <row r="439" spans="1:20" x14ac:dyDescent="0.3">
      <c r="A439" t="s">
        <v>18</v>
      </c>
      <c r="B439" t="s">
        <v>19</v>
      </c>
      <c r="C439" t="s">
        <v>2899</v>
      </c>
      <c r="D439" t="s">
        <v>5122</v>
      </c>
      <c r="E439" t="s">
        <v>24</v>
      </c>
      <c r="F439" t="s">
        <v>20</v>
      </c>
      <c r="G439" t="s">
        <v>21</v>
      </c>
      <c r="H439" t="s">
        <v>21</v>
      </c>
      <c r="I439" t="s">
        <v>1494</v>
      </c>
      <c r="J439" t="s">
        <v>22</v>
      </c>
      <c r="K439" t="s">
        <v>23</v>
      </c>
      <c r="L439" t="s">
        <v>5264</v>
      </c>
      <c r="M439" t="s">
        <v>2900</v>
      </c>
      <c r="N439" t="s">
        <v>24</v>
      </c>
      <c r="O439" t="s">
        <v>28</v>
      </c>
      <c r="P439" s="1">
        <v>39</v>
      </c>
      <c r="Q439" s="1">
        <v>0</v>
      </c>
      <c r="R439" s="1">
        <v>1615000</v>
      </c>
      <c r="S439" t="s">
        <v>26</v>
      </c>
      <c r="T439" t="s">
        <v>2901</v>
      </c>
    </row>
    <row r="440" spans="1:20" x14ac:dyDescent="0.3">
      <c r="A440" t="s">
        <v>18</v>
      </c>
      <c r="B440" t="s">
        <v>19</v>
      </c>
      <c r="C440" t="s">
        <v>2902</v>
      </c>
      <c r="D440" t="s">
        <v>5122</v>
      </c>
      <c r="E440" t="s">
        <v>24</v>
      </c>
      <c r="F440" t="s">
        <v>20</v>
      </c>
      <c r="G440" t="s">
        <v>21</v>
      </c>
      <c r="H440" t="s">
        <v>21</v>
      </c>
      <c r="I440" t="s">
        <v>1494</v>
      </c>
      <c r="J440" t="s">
        <v>22</v>
      </c>
      <c r="K440" t="s">
        <v>23</v>
      </c>
      <c r="L440" t="s">
        <v>5264</v>
      </c>
      <c r="M440" t="s">
        <v>2903</v>
      </c>
      <c r="N440" t="s">
        <v>24</v>
      </c>
      <c r="O440" t="s">
        <v>28</v>
      </c>
      <c r="P440" s="1">
        <v>115</v>
      </c>
      <c r="Q440" s="1">
        <v>0</v>
      </c>
      <c r="R440" s="1">
        <v>4766000</v>
      </c>
      <c r="S440" t="s">
        <v>26</v>
      </c>
      <c r="T440" t="s">
        <v>2904</v>
      </c>
    </row>
    <row r="441" spans="1:20" x14ac:dyDescent="0.3">
      <c r="A441" t="s">
        <v>18</v>
      </c>
      <c r="B441" t="s">
        <v>19</v>
      </c>
      <c r="C441" t="s">
        <v>2909</v>
      </c>
      <c r="D441" t="s">
        <v>5122</v>
      </c>
      <c r="E441" t="s">
        <v>24</v>
      </c>
      <c r="F441" t="s">
        <v>20</v>
      </c>
      <c r="G441" t="s">
        <v>21</v>
      </c>
      <c r="H441" t="s">
        <v>21</v>
      </c>
      <c r="I441" t="s">
        <v>1494</v>
      </c>
      <c r="J441" t="s">
        <v>22</v>
      </c>
      <c r="K441" t="s">
        <v>23</v>
      </c>
      <c r="L441" t="s">
        <v>5264</v>
      </c>
      <c r="M441" t="s">
        <v>2910</v>
      </c>
      <c r="N441" t="s">
        <v>24</v>
      </c>
      <c r="O441" t="s">
        <v>28</v>
      </c>
      <c r="P441" s="1">
        <v>90</v>
      </c>
      <c r="Q441" s="1">
        <v>0</v>
      </c>
      <c r="R441" s="1">
        <v>3729000</v>
      </c>
      <c r="S441" t="s">
        <v>26</v>
      </c>
      <c r="T441" t="s">
        <v>2911</v>
      </c>
    </row>
    <row r="442" spans="1:20" x14ac:dyDescent="0.3">
      <c r="A442" t="s">
        <v>18</v>
      </c>
      <c r="B442" t="s">
        <v>19</v>
      </c>
      <c r="C442" t="s">
        <v>2916</v>
      </c>
      <c r="D442" t="s">
        <v>5122</v>
      </c>
      <c r="E442" t="s">
        <v>24</v>
      </c>
      <c r="F442" t="s">
        <v>20</v>
      </c>
      <c r="G442" t="s">
        <v>21</v>
      </c>
      <c r="H442" t="s">
        <v>21</v>
      </c>
      <c r="I442" t="s">
        <v>58</v>
      </c>
      <c r="J442" t="s">
        <v>22</v>
      </c>
      <c r="K442" t="s">
        <v>23</v>
      </c>
      <c r="L442" t="s">
        <v>5155</v>
      </c>
      <c r="M442" t="s">
        <v>2917</v>
      </c>
      <c r="N442" t="s">
        <v>24</v>
      </c>
      <c r="O442" t="s">
        <v>28</v>
      </c>
      <c r="P442" s="1">
        <v>77</v>
      </c>
      <c r="Q442" s="1">
        <v>0</v>
      </c>
      <c r="R442" s="1">
        <v>3190000</v>
      </c>
      <c r="S442" t="s">
        <v>26</v>
      </c>
      <c r="T442" t="s">
        <v>2918</v>
      </c>
    </row>
    <row r="443" spans="1:20" x14ac:dyDescent="0.3">
      <c r="A443" t="s">
        <v>18</v>
      </c>
      <c r="B443" t="s">
        <v>19</v>
      </c>
      <c r="C443" t="s">
        <v>2919</v>
      </c>
      <c r="D443" t="s">
        <v>5122</v>
      </c>
      <c r="E443" t="s">
        <v>24</v>
      </c>
      <c r="F443" t="s">
        <v>20</v>
      </c>
      <c r="G443" t="s">
        <v>21</v>
      </c>
      <c r="H443" t="s">
        <v>21</v>
      </c>
      <c r="I443" t="s">
        <v>1331</v>
      </c>
      <c r="J443" t="s">
        <v>22</v>
      </c>
      <c r="K443" t="s">
        <v>23</v>
      </c>
      <c r="L443" t="s">
        <v>5229</v>
      </c>
      <c r="M443" t="s">
        <v>2920</v>
      </c>
      <c r="N443" t="s">
        <v>24</v>
      </c>
      <c r="O443" t="s">
        <v>28</v>
      </c>
      <c r="P443" s="1">
        <v>1294</v>
      </c>
      <c r="Q443" s="1">
        <v>0</v>
      </c>
      <c r="R443" s="1">
        <v>1609000</v>
      </c>
      <c r="S443" t="s">
        <v>26</v>
      </c>
      <c r="T443" t="s">
        <v>2921</v>
      </c>
    </row>
    <row r="444" spans="1:20" x14ac:dyDescent="0.3">
      <c r="A444" t="s">
        <v>18</v>
      </c>
      <c r="B444" t="s">
        <v>19</v>
      </c>
      <c r="C444" t="s">
        <v>2922</v>
      </c>
      <c r="D444" t="s">
        <v>5122</v>
      </c>
      <c r="E444" t="s">
        <v>24</v>
      </c>
      <c r="F444" t="s">
        <v>20</v>
      </c>
      <c r="G444" t="s">
        <v>21</v>
      </c>
      <c r="H444" t="s">
        <v>21</v>
      </c>
      <c r="I444" t="s">
        <v>1494</v>
      </c>
      <c r="J444" t="s">
        <v>22</v>
      </c>
      <c r="K444" t="s">
        <v>23</v>
      </c>
      <c r="L444" t="s">
        <v>5265</v>
      </c>
      <c r="M444" t="s">
        <v>2923</v>
      </c>
      <c r="N444" t="s">
        <v>24</v>
      </c>
      <c r="O444" t="s">
        <v>28</v>
      </c>
      <c r="P444" s="1">
        <v>33423</v>
      </c>
      <c r="Q444" s="1">
        <v>0</v>
      </c>
      <c r="R444" s="1">
        <v>41540000</v>
      </c>
      <c r="S444" t="s">
        <v>26</v>
      </c>
      <c r="T444" t="s">
        <v>2924</v>
      </c>
    </row>
    <row r="445" spans="1:20" x14ac:dyDescent="0.3">
      <c r="A445" t="s">
        <v>18</v>
      </c>
      <c r="B445" t="s">
        <v>19</v>
      </c>
      <c r="C445" t="s">
        <v>2926</v>
      </c>
      <c r="D445" t="s">
        <v>5122</v>
      </c>
      <c r="E445" t="s">
        <v>24</v>
      </c>
      <c r="F445" t="s">
        <v>20</v>
      </c>
      <c r="G445" t="s">
        <v>21</v>
      </c>
      <c r="H445" t="s">
        <v>21</v>
      </c>
      <c r="I445" t="s">
        <v>1494</v>
      </c>
      <c r="J445" t="s">
        <v>22</v>
      </c>
      <c r="K445" t="s">
        <v>23</v>
      </c>
      <c r="L445" t="s">
        <v>5158</v>
      </c>
      <c r="M445" t="s">
        <v>2927</v>
      </c>
      <c r="N445" t="s">
        <v>24</v>
      </c>
      <c r="O445" t="s">
        <v>28</v>
      </c>
      <c r="P445" s="1">
        <v>46</v>
      </c>
      <c r="Q445" s="1">
        <v>0</v>
      </c>
      <c r="R445" s="1">
        <v>1905000</v>
      </c>
      <c r="S445" t="s">
        <v>26</v>
      </c>
      <c r="T445" t="s">
        <v>2928</v>
      </c>
    </row>
    <row r="446" spans="1:20" x14ac:dyDescent="0.3">
      <c r="A446" t="s">
        <v>18</v>
      </c>
      <c r="B446" t="s">
        <v>19</v>
      </c>
      <c r="C446" t="s">
        <v>2929</v>
      </c>
      <c r="D446" t="s">
        <v>5122</v>
      </c>
      <c r="E446" t="s">
        <v>24</v>
      </c>
      <c r="F446" t="s">
        <v>20</v>
      </c>
      <c r="G446" t="s">
        <v>21</v>
      </c>
      <c r="H446" t="s">
        <v>21</v>
      </c>
      <c r="I446" t="s">
        <v>1494</v>
      </c>
      <c r="J446" t="s">
        <v>22</v>
      </c>
      <c r="K446" t="s">
        <v>23</v>
      </c>
      <c r="L446" t="s">
        <v>5158</v>
      </c>
      <c r="M446" t="s">
        <v>2930</v>
      </c>
      <c r="N446" t="s">
        <v>24</v>
      </c>
      <c r="O446" t="s">
        <v>28</v>
      </c>
      <c r="P446" s="1">
        <v>89</v>
      </c>
      <c r="Q446" s="1">
        <v>0</v>
      </c>
      <c r="R446" s="1">
        <v>3689000</v>
      </c>
      <c r="S446" t="s">
        <v>26</v>
      </c>
      <c r="T446" t="s">
        <v>2931</v>
      </c>
    </row>
    <row r="447" spans="1:20" x14ac:dyDescent="0.3">
      <c r="A447" t="s">
        <v>18</v>
      </c>
      <c r="B447" t="s">
        <v>19</v>
      </c>
      <c r="C447" t="s">
        <v>2936</v>
      </c>
      <c r="D447" t="s">
        <v>5122</v>
      </c>
      <c r="E447" t="s">
        <v>24</v>
      </c>
      <c r="F447" t="s">
        <v>20</v>
      </c>
      <c r="G447" t="s">
        <v>21</v>
      </c>
      <c r="H447" t="s">
        <v>21</v>
      </c>
      <c r="I447" t="s">
        <v>2937</v>
      </c>
      <c r="J447" t="s">
        <v>22</v>
      </c>
      <c r="K447" t="s">
        <v>27</v>
      </c>
      <c r="L447" t="s">
        <v>5266</v>
      </c>
      <c r="M447" t="s">
        <v>2938</v>
      </c>
      <c r="N447" t="s">
        <v>24</v>
      </c>
      <c r="O447" t="s">
        <v>28</v>
      </c>
      <c r="P447" s="1">
        <v>74</v>
      </c>
      <c r="Q447" s="1">
        <v>0</v>
      </c>
      <c r="R447" s="1">
        <v>3067000</v>
      </c>
      <c r="S447" t="s">
        <v>26</v>
      </c>
      <c r="T447" t="s">
        <v>2939</v>
      </c>
    </row>
    <row r="448" spans="1:20" x14ac:dyDescent="0.3">
      <c r="A448" t="s">
        <v>18</v>
      </c>
      <c r="B448" t="s">
        <v>19</v>
      </c>
      <c r="C448" t="s">
        <v>2940</v>
      </c>
      <c r="D448" t="s">
        <v>5122</v>
      </c>
      <c r="E448" t="s">
        <v>24</v>
      </c>
      <c r="F448" t="s">
        <v>20</v>
      </c>
      <c r="G448" t="s">
        <v>21</v>
      </c>
      <c r="H448" t="s">
        <v>21</v>
      </c>
      <c r="I448" t="s">
        <v>2941</v>
      </c>
      <c r="J448" t="s">
        <v>22</v>
      </c>
      <c r="K448" t="s">
        <v>23</v>
      </c>
      <c r="L448" t="s">
        <v>5158</v>
      </c>
      <c r="M448" t="s">
        <v>2942</v>
      </c>
      <c r="N448" t="s">
        <v>24</v>
      </c>
      <c r="O448" t="s">
        <v>28</v>
      </c>
      <c r="P448" s="1">
        <v>30</v>
      </c>
      <c r="Q448" s="1">
        <v>0</v>
      </c>
      <c r="R448" s="1">
        <v>1989000</v>
      </c>
      <c r="S448" t="s">
        <v>26</v>
      </c>
      <c r="T448" t="s">
        <v>2943</v>
      </c>
    </row>
    <row r="449" spans="1:20" x14ac:dyDescent="0.3">
      <c r="A449" t="s">
        <v>18</v>
      </c>
      <c r="B449" t="s">
        <v>19</v>
      </c>
      <c r="C449" t="s">
        <v>2944</v>
      </c>
      <c r="D449" t="s">
        <v>5122</v>
      </c>
      <c r="E449" t="s">
        <v>24</v>
      </c>
      <c r="F449" t="s">
        <v>20</v>
      </c>
      <c r="G449" t="s">
        <v>21</v>
      </c>
      <c r="H449" t="s">
        <v>21</v>
      </c>
      <c r="I449" t="s">
        <v>58</v>
      </c>
      <c r="J449" t="s">
        <v>22</v>
      </c>
      <c r="K449" t="s">
        <v>23</v>
      </c>
      <c r="L449" t="s">
        <v>5155</v>
      </c>
      <c r="M449" t="s">
        <v>2945</v>
      </c>
      <c r="N449" t="s">
        <v>24</v>
      </c>
      <c r="O449" t="s">
        <v>28</v>
      </c>
      <c r="P449" s="1">
        <v>9017</v>
      </c>
      <c r="Q449" s="1">
        <v>0</v>
      </c>
      <c r="R449" s="1">
        <v>11206000</v>
      </c>
      <c r="S449" t="s">
        <v>26</v>
      </c>
      <c r="T449" t="s">
        <v>2946</v>
      </c>
    </row>
    <row r="450" spans="1:20" x14ac:dyDescent="0.3">
      <c r="A450" t="s">
        <v>18</v>
      </c>
      <c r="B450" t="s">
        <v>19</v>
      </c>
      <c r="C450" t="s">
        <v>2975</v>
      </c>
      <c r="D450" t="s">
        <v>5122</v>
      </c>
      <c r="E450" t="s">
        <v>24</v>
      </c>
      <c r="F450" t="s">
        <v>20</v>
      </c>
      <c r="G450" t="s">
        <v>21</v>
      </c>
      <c r="H450" t="s">
        <v>21</v>
      </c>
      <c r="I450" t="s">
        <v>1494</v>
      </c>
      <c r="J450" t="s">
        <v>22</v>
      </c>
      <c r="K450" t="s">
        <v>23</v>
      </c>
      <c r="L450" t="s">
        <v>5264</v>
      </c>
      <c r="M450" t="s">
        <v>2976</v>
      </c>
      <c r="N450" t="s">
        <v>24</v>
      </c>
      <c r="O450" t="s">
        <v>28</v>
      </c>
      <c r="P450" s="1">
        <v>615</v>
      </c>
      <c r="Q450" s="1">
        <v>0</v>
      </c>
      <c r="R450" s="1">
        <v>71342000</v>
      </c>
      <c r="S450" t="s">
        <v>26</v>
      </c>
      <c r="T450" t="s">
        <v>2977</v>
      </c>
    </row>
    <row r="451" spans="1:20" x14ac:dyDescent="0.3">
      <c r="A451" t="s">
        <v>18</v>
      </c>
      <c r="B451" t="s">
        <v>19</v>
      </c>
      <c r="C451" t="s">
        <v>2978</v>
      </c>
      <c r="D451" t="s">
        <v>5122</v>
      </c>
      <c r="E451" t="s">
        <v>24</v>
      </c>
      <c r="F451" t="s">
        <v>20</v>
      </c>
      <c r="G451" t="s">
        <v>21</v>
      </c>
      <c r="H451" t="s">
        <v>21</v>
      </c>
      <c r="I451" t="s">
        <v>1494</v>
      </c>
      <c r="J451" t="s">
        <v>22</v>
      </c>
      <c r="K451" t="s">
        <v>23</v>
      </c>
      <c r="L451" t="s">
        <v>5264</v>
      </c>
      <c r="M451" t="s">
        <v>2979</v>
      </c>
      <c r="N451" t="s">
        <v>24</v>
      </c>
      <c r="O451" t="s">
        <v>28</v>
      </c>
      <c r="P451" s="1">
        <v>592</v>
      </c>
      <c r="Q451" s="1">
        <v>0</v>
      </c>
      <c r="R451" s="1">
        <v>68672000</v>
      </c>
      <c r="S451" t="s">
        <v>26</v>
      </c>
      <c r="T451" t="s">
        <v>2980</v>
      </c>
    </row>
    <row r="452" spans="1:20" x14ac:dyDescent="0.3">
      <c r="A452" t="s">
        <v>18</v>
      </c>
      <c r="B452" t="s">
        <v>19</v>
      </c>
      <c r="C452" t="s">
        <v>2981</v>
      </c>
      <c r="D452" t="s">
        <v>5122</v>
      </c>
      <c r="E452" t="s">
        <v>5267</v>
      </c>
      <c r="F452" t="s">
        <v>20</v>
      </c>
      <c r="G452" t="s">
        <v>21</v>
      </c>
      <c r="H452" t="s">
        <v>21</v>
      </c>
      <c r="I452" t="s">
        <v>2982</v>
      </c>
      <c r="J452" t="s">
        <v>22</v>
      </c>
      <c r="K452" t="s">
        <v>27</v>
      </c>
      <c r="L452" t="s">
        <v>5268</v>
      </c>
      <c r="M452" t="s">
        <v>2983</v>
      </c>
      <c r="N452" t="s">
        <v>24</v>
      </c>
      <c r="O452" t="s">
        <v>28</v>
      </c>
      <c r="P452" s="1">
        <v>29</v>
      </c>
      <c r="Q452" s="1">
        <v>0</v>
      </c>
      <c r="R452" s="1">
        <v>3915000</v>
      </c>
      <c r="S452" t="s">
        <v>26</v>
      </c>
      <c r="T452" t="s">
        <v>2984</v>
      </c>
    </row>
    <row r="453" spans="1:20" x14ac:dyDescent="0.3">
      <c r="A453" t="s">
        <v>18</v>
      </c>
      <c r="B453" t="s">
        <v>19</v>
      </c>
      <c r="C453" t="s">
        <v>2985</v>
      </c>
      <c r="D453" t="s">
        <v>5122</v>
      </c>
      <c r="E453" t="s">
        <v>5267</v>
      </c>
      <c r="F453" t="s">
        <v>20</v>
      </c>
      <c r="G453" t="s">
        <v>21</v>
      </c>
      <c r="H453" t="s">
        <v>21</v>
      </c>
      <c r="I453" t="s">
        <v>2982</v>
      </c>
      <c r="J453" t="s">
        <v>22</v>
      </c>
      <c r="K453" t="s">
        <v>27</v>
      </c>
      <c r="L453" t="s">
        <v>5268</v>
      </c>
      <c r="M453" t="s">
        <v>2986</v>
      </c>
      <c r="N453" t="s">
        <v>24</v>
      </c>
      <c r="O453" t="s">
        <v>28</v>
      </c>
      <c r="P453" s="1">
        <v>46</v>
      </c>
      <c r="Q453" s="1">
        <v>0</v>
      </c>
      <c r="R453" s="1">
        <v>6214000</v>
      </c>
      <c r="S453" t="s">
        <v>26</v>
      </c>
      <c r="T453" t="s">
        <v>2984</v>
      </c>
    </row>
    <row r="454" spans="1:20" x14ac:dyDescent="0.3">
      <c r="A454" t="s">
        <v>18</v>
      </c>
      <c r="B454" t="s">
        <v>19</v>
      </c>
      <c r="C454" t="s">
        <v>3001</v>
      </c>
      <c r="D454" t="s">
        <v>5122</v>
      </c>
      <c r="E454" t="s">
        <v>24</v>
      </c>
      <c r="F454" t="s">
        <v>20</v>
      </c>
      <c r="G454" t="s">
        <v>21</v>
      </c>
      <c r="H454" t="s">
        <v>30</v>
      </c>
      <c r="I454" t="s">
        <v>683</v>
      </c>
      <c r="J454" t="s">
        <v>22</v>
      </c>
      <c r="K454" t="s">
        <v>27</v>
      </c>
      <c r="L454" t="s">
        <v>5269</v>
      </c>
      <c r="M454" t="s">
        <v>3002</v>
      </c>
      <c r="N454" t="s">
        <v>24</v>
      </c>
      <c r="O454" t="s">
        <v>28</v>
      </c>
      <c r="P454" s="1">
        <v>68</v>
      </c>
      <c r="Q454" s="1">
        <v>0</v>
      </c>
      <c r="R454" s="1">
        <v>9577000</v>
      </c>
      <c r="S454" t="s">
        <v>26</v>
      </c>
      <c r="T454" t="s">
        <v>3003</v>
      </c>
    </row>
    <row r="455" spans="1:20" x14ac:dyDescent="0.3">
      <c r="A455" t="s">
        <v>18</v>
      </c>
      <c r="B455" t="s">
        <v>19</v>
      </c>
      <c r="C455" t="s">
        <v>3004</v>
      </c>
      <c r="D455" t="s">
        <v>5122</v>
      </c>
      <c r="E455" t="s">
        <v>24</v>
      </c>
      <c r="F455" t="s">
        <v>20</v>
      </c>
      <c r="G455" t="s">
        <v>21</v>
      </c>
      <c r="H455" t="s">
        <v>30</v>
      </c>
      <c r="I455" t="s">
        <v>844</v>
      </c>
      <c r="J455" t="s">
        <v>22</v>
      </c>
      <c r="K455" t="s">
        <v>27</v>
      </c>
      <c r="L455" t="s">
        <v>5270</v>
      </c>
      <c r="M455" t="s">
        <v>3005</v>
      </c>
      <c r="N455" t="s">
        <v>24</v>
      </c>
      <c r="O455" t="s">
        <v>28</v>
      </c>
      <c r="P455" s="1">
        <v>68</v>
      </c>
      <c r="Q455" s="1">
        <v>0</v>
      </c>
      <c r="R455" s="1">
        <v>9577000</v>
      </c>
      <c r="S455" t="s">
        <v>26</v>
      </c>
      <c r="T455" t="s">
        <v>3006</v>
      </c>
    </row>
    <row r="456" spans="1:20" x14ac:dyDescent="0.3">
      <c r="A456" t="s">
        <v>18</v>
      </c>
      <c r="B456" t="s">
        <v>19</v>
      </c>
      <c r="C456" t="s">
        <v>3007</v>
      </c>
      <c r="D456" t="s">
        <v>5122</v>
      </c>
      <c r="E456" t="s">
        <v>24</v>
      </c>
      <c r="F456" t="s">
        <v>20</v>
      </c>
      <c r="G456" t="s">
        <v>21</v>
      </c>
      <c r="H456" t="s">
        <v>30</v>
      </c>
      <c r="I456" t="s">
        <v>3008</v>
      </c>
      <c r="J456" t="s">
        <v>22</v>
      </c>
      <c r="K456" t="s">
        <v>27</v>
      </c>
      <c r="L456" t="s">
        <v>5271</v>
      </c>
      <c r="M456" t="s">
        <v>3009</v>
      </c>
      <c r="N456" t="s">
        <v>24</v>
      </c>
      <c r="O456" t="s">
        <v>28</v>
      </c>
      <c r="P456" s="1">
        <v>73</v>
      </c>
      <c r="Q456" s="1">
        <v>0</v>
      </c>
      <c r="R456" s="1">
        <v>10283000</v>
      </c>
      <c r="S456" t="s">
        <v>26</v>
      </c>
      <c r="T456" t="s">
        <v>3010</v>
      </c>
    </row>
    <row r="457" spans="1:20" x14ac:dyDescent="0.3">
      <c r="A457" t="s">
        <v>18</v>
      </c>
      <c r="B457" t="s">
        <v>19</v>
      </c>
      <c r="C457" t="s">
        <v>3011</v>
      </c>
      <c r="D457" t="s">
        <v>5122</v>
      </c>
      <c r="E457" t="s">
        <v>24</v>
      </c>
      <c r="F457" t="s">
        <v>20</v>
      </c>
      <c r="G457" t="s">
        <v>21</v>
      </c>
      <c r="H457" t="s">
        <v>21</v>
      </c>
      <c r="I457" t="s">
        <v>3012</v>
      </c>
      <c r="J457" t="s">
        <v>22</v>
      </c>
      <c r="K457" t="s">
        <v>27</v>
      </c>
      <c r="L457" t="s">
        <v>5272</v>
      </c>
      <c r="M457" t="s">
        <v>3013</v>
      </c>
      <c r="N457" t="s">
        <v>24</v>
      </c>
      <c r="O457" t="s">
        <v>28</v>
      </c>
      <c r="P457" s="1">
        <v>73</v>
      </c>
      <c r="Q457" s="1">
        <v>0</v>
      </c>
      <c r="R457" s="1">
        <v>10283000</v>
      </c>
      <c r="S457" t="s">
        <v>26</v>
      </c>
      <c r="T457" t="s">
        <v>3014</v>
      </c>
    </row>
    <row r="458" spans="1:20" x14ac:dyDescent="0.3">
      <c r="A458" t="s">
        <v>18</v>
      </c>
      <c r="B458" t="s">
        <v>19</v>
      </c>
      <c r="C458" t="s">
        <v>3015</v>
      </c>
      <c r="D458" t="s">
        <v>5122</v>
      </c>
      <c r="E458" t="s">
        <v>24</v>
      </c>
      <c r="F458" t="s">
        <v>20</v>
      </c>
      <c r="G458" t="s">
        <v>21</v>
      </c>
      <c r="H458" t="s">
        <v>21</v>
      </c>
      <c r="I458" t="s">
        <v>3016</v>
      </c>
      <c r="J458" t="s">
        <v>22</v>
      </c>
      <c r="K458" t="s">
        <v>27</v>
      </c>
      <c r="L458" t="s">
        <v>5273</v>
      </c>
      <c r="M458" t="s">
        <v>3017</v>
      </c>
      <c r="N458" t="s">
        <v>24</v>
      </c>
      <c r="O458" t="s">
        <v>28</v>
      </c>
      <c r="P458" s="1">
        <v>73</v>
      </c>
      <c r="Q458" s="1">
        <v>0</v>
      </c>
      <c r="R458" s="1">
        <v>10283000</v>
      </c>
      <c r="S458" t="s">
        <v>26</v>
      </c>
      <c r="T458" t="s">
        <v>3018</v>
      </c>
    </row>
    <row r="459" spans="1:20" x14ac:dyDescent="0.3">
      <c r="A459" t="s">
        <v>18</v>
      </c>
      <c r="B459" t="s">
        <v>19</v>
      </c>
      <c r="C459" t="s">
        <v>3019</v>
      </c>
      <c r="D459" t="s">
        <v>5122</v>
      </c>
      <c r="E459" t="s">
        <v>24</v>
      </c>
      <c r="F459" t="s">
        <v>20</v>
      </c>
      <c r="G459" t="s">
        <v>21</v>
      </c>
      <c r="H459" t="s">
        <v>21</v>
      </c>
      <c r="I459" t="s">
        <v>3020</v>
      </c>
      <c r="J459" t="s">
        <v>22</v>
      </c>
      <c r="K459" t="s">
        <v>27</v>
      </c>
      <c r="L459" t="s">
        <v>5274</v>
      </c>
      <c r="M459" t="s">
        <v>3021</v>
      </c>
      <c r="N459" t="s">
        <v>24</v>
      </c>
      <c r="O459" t="s">
        <v>28</v>
      </c>
      <c r="P459" s="1">
        <v>68</v>
      </c>
      <c r="Q459" s="1">
        <v>0</v>
      </c>
      <c r="R459" s="1">
        <v>9577000</v>
      </c>
      <c r="S459" t="s">
        <v>26</v>
      </c>
      <c r="T459" t="s">
        <v>3022</v>
      </c>
    </row>
    <row r="460" spans="1:20" x14ac:dyDescent="0.3">
      <c r="A460" t="s">
        <v>18</v>
      </c>
      <c r="B460" t="s">
        <v>19</v>
      </c>
      <c r="C460" t="s">
        <v>3023</v>
      </c>
      <c r="D460" t="s">
        <v>5122</v>
      </c>
      <c r="E460" t="s">
        <v>24</v>
      </c>
      <c r="F460" t="s">
        <v>20</v>
      </c>
      <c r="G460" t="s">
        <v>21</v>
      </c>
      <c r="H460" t="s">
        <v>30</v>
      </c>
      <c r="I460" t="s">
        <v>1801</v>
      </c>
      <c r="J460" t="s">
        <v>22</v>
      </c>
      <c r="K460" t="s">
        <v>27</v>
      </c>
      <c r="L460" t="s">
        <v>5275</v>
      </c>
      <c r="M460" t="s">
        <v>3024</v>
      </c>
      <c r="N460" t="s">
        <v>24</v>
      </c>
      <c r="O460" t="s">
        <v>28</v>
      </c>
      <c r="P460" s="1">
        <v>75</v>
      </c>
      <c r="Q460" s="1">
        <v>0</v>
      </c>
      <c r="R460" s="1">
        <v>10564000</v>
      </c>
      <c r="S460" t="s">
        <v>26</v>
      </c>
      <c r="T460" t="s">
        <v>3025</v>
      </c>
    </row>
    <row r="461" spans="1:20" x14ac:dyDescent="0.3">
      <c r="A461" t="s">
        <v>18</v>
      </c>
      <c r="B461" t="s">
        <v>19</v>
      </c>
      <c r="C461" t="s">
        <v>3026</v>
      </c>
      <c r="D461" t="s">
        <v>5122</v>
      </c>
      <c r="E461" t="s">
        <v>24</v>
      </c>
      <c r="F461" t="s">
        <v>20</v>
      </c>
      <c r="G461" t="s">
        <v>21</v>
      </c>
      <c r="H461" t="s">
        <v>21</v>
      </c>
      <c r="I461" t="s">
        <v>2915</v>
      </c>
      <c r="J461" t="s">
        <v>22</v>
      </c>
      <c r="K461" t="s">
        <v>27</v>
      </c>
      <c r="L461" t="s">
        <v>5276</v>
      </c>
      <c r="M461" t="s">
        <v>3027</v>
      </c>
      <c r="N461" t="s">
        <v>24</v>
      </c>
      <c r="O461" t="s">
        <v>28</v>
      </c>
      <c r="P461" s="1">
        <v>68</v>
      </c>
      <c r="Q461" s="1">
        <v>0</v>
      </c>
      <c r="R461" s="1">
        <v>11270000</v>
      </c>
      <c r="S461" t="s">
        <v>26</v>
      </c>
      <c r="T461" t="s">
        <v>3028</v>
      </c>
    </row>
    <row r="462" spans="1:20" x14ac:dyDescent="0.3">
      <c r="A462" t="s">
        <v>18</v>
      </c>
      <c r="B462" t="s">
        <v>19</v>
      </c>
      <c r="C462" t="s">
        <v>3029</v>
      </c>
      <c r="D462" t="s">
        <v>5122</v>
      </c>
      <c r="E462" t="s">
        <v>24</v>
      </c>
      <c r="F462" t="s">
        <v>20</v>
      </c>
      <c r="G462" t="s">
        <v>21</v>
      </c>
      <c r="H462" t="s">
        <v>21</v>
      </c>
      <c r="I462" t="s">
        <v>2991</v>
      </c>
      <c r="J462" t="s">
        <v>22</v>
      </c>
      <c r="K462" t="s">
        <v>27</v>
      </c>
      <c r="L462" t="s">
        <v>5277</v>
      </c>
      <c r="M462" t="s">
        <v>3030</v>
      </c>
      <c r="N462" t="s">
        <v>24</v>
      </c>
      <c r="O462" t="s">
        <v>28</v>
      </c>
      <c r="P462" s="1">
        <v>75</v>
      </c>
      <c r="Q462" s="1">
        <v>0</v>
      </c>
      <c r="R462" s="1">
        <v>10564000</v>
      </c>
      <c r="S462" t="s">
        <v>26</v>
      </c>
      <c r="T462" t="s">
        <v>3031</v>
      </c>
    </row>
    <row r="463" spans="1:20" x14ac:dyDescent="0.3">
      <c r="A463" t="s">
        <v>18</v>
      </c>
      <c r="B463" t="s">
        <v>19</v>
      </c>
      <c r="C463" t="s">
        <v>3032</v>
      </c>
      <c r="D463" t="s">
        <v>5122</v>
      </c>
      <c r="E463" t="s">
        <v>24</v>
      </c>
      <c r="F463" t="s">
        <v>20</v>
      </c>
      <c r="G463" t="s">
        <v>21</v>
      </c>
      <c r="H463" t="s">
        <v>21</v>
      </c>
      <c r="I463" t="s">
        <v>58</v>
      </c>
      <c r="J463" t="s">
        <v>22</v>
      </c>
      <c r="K463" t="s">
        <v>23</v>
      </c>
      <c r="L463" t="s">
        <v>5155</v>
      </c>
      <c r="M463" t="s">
        <v>3033</v>
      </c>
      <c r="N463" t="s">
        <v>24</v>
      </c>
      <c r="O463" t="s">
        <v>28</v>
      </c>
      <c r="P463" s="1">
        <v>69</v>
      </c>
      <c r="Q463" s="1">
        <v>0</v>
      </c>
      <c r="R463" s="1">
        <v>85000</v>
      </c>
      <c r="S463" t="s">
        <v>26</v>
      </c>
      <c r="T463" t="s">
        <v>3034</v>
      </c>
    </row>
    <row r="464" spans="1:20" x14ac:dyDescent="0.3">
      <c r="A464" t="s">
        <v>18</v>
      </c>
      <c r="B464" t="s">
        <v>19</v>
      </c>
      <c r="C464" t="s">
        <v>3035</v>
      </c>
      <c r="D464" t="s">
        <v>5122</v>
      </c>
      <c r="E464" t="s">
        <v>24</v>
      </c>
      <c r="F464" t="s">
        <v>20</v>
      </c>
      <c r="G464" t="s">
        <v>21</v>
      </c>
      <c r="H464" t="s">
        <v>21</v>
      </c>
      <c r="I464" t="s">
        <v>58</v>
      </c>
      <c r="J464" t="s">
        <v>22</v>
      </c>
      <c r="K464" t="s">
        <v>23</v>
      </c>
      <c r="L464" t="s">
        <v>5155</v>
      </c>
      <c r="M464" t="s">
        <v>3036</v>
      </c>
      <c r="N464" t="s">
        <v>24</v>
      </c>
      <c r="O464" t="s">
        <v>28</v>
      </c>
      <c r="P464" s="1">
        <v>94</v>
      </c>
      <c r="Q464" s="1">
        <v>0</v>
      </c>
      <c r="R464" s="1">
        <v>118000</v>
      </c>
      <c r="S464" t="s">
        <v>26</v>
      </c>
      <c r="T464" t="s">
        <v>3037</v>
      </c>
    </row>
    <row r="465" spans="1:20" x14ac:dyDescent="0.3">
      <c r="A465" t="s">
        <v>18</v>
      </c>
      <c r="B465" t="s">
        <v>19</v>
      </c>
      <c r="C465" t="s">
        <v>3038</v>
      </c>
      <c r="D465" t="s">
        <v>5122</v>
      </c>
      <c r="E465" t="s">
        <v>24</v>
      </c>
      <c r="F465" t="s">
        <v>20</v>
      </c>
      <c r="G465" t="s">
        <v>21</v>
      </c>
      <c r="H465" t="s">
        <v>21</v>
      </c>
      <c r="I465" t="s">
        <v>58</v>
      </c>
      <c r="J465" t="s">
        <v>22</v>
      </c>
      <c r="K465" t="s">
        <v>23</v>
      </c>
      <c r="L465" t="s">
        <v>5155</v>
      </c>
      <c r="M465" t="s">
        <v>3039</v>
      </c>
      <c r="N465" t="s">
        <v>24</v>
      </c>
      <c r="O465" t="s">
        <v>28</v>
      </c>
      <c r="P465" s="1">
        <v>107</v>
      </c>
      <c r="Q465" s="1">
        <v>0</v>
      </c>
      <c r="R465" s="1">
        <v>132000</v>
      </c>
      <c r="S465" t="s">
        <v>26</v>
      </c>
      <c r="T465" t="s">
        <v>3040</v>
      </c>
    </row>
    <row r="466" spans="1:20" x14ac:dyDescent="0.3">
      <c r="A466" t="s">
        <v>18</v>
      </c>
      <c r="B466" t="s">
        <v>19</v>
      </c>
      <c r="C466" t="s">
        <v>3041</v>
      </c>
      <c r="D466" t="s">
        <v>5122</v>
      </c>
      <c r="E466" t="s">
        <v>24</v>
      </c>
      <c r="F466" t="s">
        <v>20</v>
      </c>
      <c r="G466" t="s">
        <v>21</v>
      </c>
      <c r="H466" t="s">
        <v>21</v>
      </c>
      <c r="I466" t="s">
        <v>58</v>
      </c>
      <c r="J466" t="s">
        <v>22</v>
      </c>
      <c r="K466" t="s">
        <v>23</v>
      </c>
      <c r="L466" t="s">
        <v>5155</v>
      </c>
      <c r="M466" t="s">
        <v>3042</v>
      </c>
      <c r="N466" t="s">
        <v>24</v>
      </c>
      <c r="O466" t="s">
        <v>28</v>
      </c>
      <c r="P466" s="1">
        <v>45</v>
      </c>
      <c r="Q466" s="1">
        <v>0</v>
      </c>
      <c r="R466" s="1">
        <v>53000</v>
      </c>
      <c r="S466" t="s">
        <v>26</v>
      </c>
      <c r="T466" t="s">
        <v>3043</v>
      </c>
    </row>
    <row r="467" spans="1:20" x14ac:dyDescent="0.3">
      <c r="A467" t="s">
        <v>18</v>
      </c>
      <c r="B467" t="s">
        <v>19</v>
      </c>
      <c r="C467" t="s">
        <v>3048</v>
      </c>
      <c r="D467" t="s">
        <v>5122</v>
      </c>
      <c r="E467" t="s">
        <v>24</v>
      </c>
      <c r="F467" t="s">
        <v>20</v>
      </c>
      <c r="G467" t="s">
        <v>21</v>
      </c>
      <c r="H467" t="s">
        <v>21</v>
      </c>
      <c r="I467" t="s">
        <v>58</v>
      </c>
      <c r="J467" t="s">
        <v>22</v>
      </c>
      <c r="K467" t="s">
        <v>23</v>
      </c>
      <c r="L467" t="s">
        <v>5155</v>
      </c>
      <c r="M467" t="s">
        <v>3049</v>
      </c>
      <c r="N467" t="s">
        <v>24</v>
      </c>
      <c r="O467" t="s">
        <v>28</v>
      </c>
      <c r="P467" s="1">
        <v>40</v>
      </c>
      <c r="Q467" s="1">
        <v>0</v>
      </c>
      <c r="R467" s="1">
        <v>48000</v>
      </c>
      <c r="S467" t="s">
        <v>26</v>
      </c>
      <c r="T467" t="s">
        <v>3050</v>
      </c>
    </row>
    <row r="468" spans="1:20" x14ac:dyDescent="0.3">
      <c r="A468" t="s">
        <v>18</v>
      </c>
      <c r="B468" t="s">
        <v>19</v>
      </c>
      <c r="C468" t="s">
        <v>3051</v>
      </c>
      <c r="D468" t="s">
        <v>5122</v>
      </c>
      <c r="E468" t="s">
        <v>24</v>
      </c>
      <c r="F468" t="s">
        <v>20</v>
      </c>
      <c r="G468" t="s">
        <v>21</v>
      </c>
      <c r="H468" t="s">
        <v>21</v>
      </c>
      <c r="I468" t="s">
        <v>58</v>
      </c>
      <c r="J468" t="s">
        <v>22</v>
      </c>
      <c r="K468" t="s">
        <v>23</v>
      </c>
      <c r="L468" t="s">
        <v>5155</v>
      </c>
      <c r="M468" t="s">
        <v>3052</v>
      </c>
      <c r="N468" t="s">
        <v>24</v>
      </c>
      <c r="O468" t="s">
        <v>28</v>
      </c>
      <c r="P468" s="1">
        <v>68</v>
      </c>
      <c r="Q468" s="1">
        <v>0</v>
      </c>
      <c r="R468" s="1">
        <v>84000</v>
      </c>
      <c r="S468" t="s">
        <v>26</v>
      </c>
      <c r="T468" t="s">
        <v>3053</v>
      </c>
    </row>
    <row r="469" spans="1:20" x14ac:dyDescent="0.3">
      <c r="A469" t="s">
        <v>18</v>
      </c>
      <c r="B469" t="s">
        <v>19</v>
      </c>
      <c r="C469" t="s">
        <v>3054</v>
      </c>
      <c r="D469" t="s">
        <v>5122</v>
      </c>
      <c r="E469" t="s">
        <v>24</v>
      </c>
      <c r="F469" t="s">
        <v>20</v>
      </c>
      <c r="G469" t="s">
        <v>21</v>
      </c>
      <c r="H469" t="s">
        <v>21</v>
      </c>
      <c r="I469" t="s">
        <v>58</v>
      </c>
      <c r="J469" t="s">
        <v>22</v>
      </c>
      <c r="K469" t="s">
        <v>23</v>
      </c>
      <c r="L469" t="s">
        <v>5155</v>
      </c>
      <c r="M469" t="s">
        <v>3055</v>
      </c>
      <c r="N469" t="s">
        <v>24</v>
      </c>
      <c r="O469" t="s">
        <v>28</v>
      </c>
      <c r="P469" s="1">
        <v>136</v>
      </c>
      <c r="Q469" s="1">
        <v>0</v>
      </c>
      <c r="R469" s="1">
        <v>169000</v>
      </c>
      <c r="S469" t="s">
        <v>26</v>
      </c>
      <c r="T469" t="s">
        <v>3056</v>
      </c>
    </row>
    <row r="470" spans="1:20" x14ac:dyDescent="0.3">
      <c r="A470" t="s">
        <v>18</v>
      </c>
      <c r="B470" t="s">
        <v>19</v>
      </c>
      <c r="C470" t="s">
        <v>3057</v>
      </c>
      <c r="D470" t="s">
        <v>5122</v>
      </c>
      <c r="E470" t="s">
        <v>24</v>
      </c>
      <c r="F470" t="s">
        <v>20</v>
      </c>
      <c r="G470" t="s">
        <v>21</v>
      </c>
      <c r="H470" t="s">
        <v>21</v>
      </c>
      <c r="I470" t="s">
        <v>1494</v>
      </c>
      <c r="J470" t="s">
        <v>22</v>
      </c>
      <c r="K470" t="s">
        <v>23</v>
      </c>
      <c r="L470" t="s">
        <v>5196</v>
      </c>
      <c r="M470" t="s">
        <v>3058</v>
      </c>
      <c r="N470" t="s">
        <v>24</v>
      </c>
      <c r="O470" t="s">
        <v>28</v>
      </c>
      <c r="P470" s="1">
        <v>115</v>
      </c>
      <c r="Q470" s="1">
        <v>0</v>
      </c>
      <c r="R470" s="1">
        <v>143000</v>
      </c>
      <c r="S470" t="s">
        <v>26</v>
      </c>
      <c r="T470" t="s">
        <v>3059</v>
      </c>
    </row>
    <row r="471" spans="1:20" x14ac:dyDescent="0.3">
      <c r="A471" t="s">
        <v>18</v>
      </c>
      <c r="B471" t="s">
        <v>19</v>
      </c>
      <c r="C471" t="s">
        <v>3060</v>
      </c>
      <c r="D471" t="s">
        <v>5122</v>
      </c>
      <c r="E471" t="s">
        <v>24</v>
      </c>
      <c r="F471" t="s">
        <v>20</v>
      </c>
      <c r="G471" t="s">
        <v>21</v>
      </c>
      <c r="H471" t="s">
        <v>21</v>
      </c>
      <c r="I471" t="s">
        <v>58</v>
      </c>
      <c r="J471" t="s">
        <v>22</v>
      </c>
      <c r="K471" t="s">
        <v>23</v>
      </c>
      <c r="L471" t="s">
        <v>5155</v>
      </c>
      <c r="M471" t="s">
        <v>3061</v>
      </c>
      <c r="N471" t="s">
        <v>24</v>
      </c>
      <c r="O471" t="s">
        <v>28</v>
      </c>
      <c r="P471" s="1">
        <v>173</v>
      </c>
      <c r="Q471" s="1">
        <v>0</v>
      </c>
      <c r="R471" s="1">
        <v>216000</v>
      </c>
      <c r="S471" t="s">
        <v>26</v>
      </c>
      <c r="T471" t="s">
        <v>3062</v>
      </c>
    </row>
    <row r="472" spans="1:20" x14ac:dyDescent="0.3">
      <c r="A472" t="s">
        <v>18</v>
      </c>
      <c r="B472" t="s">
        <v>19</v>
      </c>
      <c r="C472" t="s">
        <v>3063</v>
      </c>
      <c r="D472" t="s">
        <v>5122</v>
      </c>
      <c r="E472" t="s">
        <v>24</v>
      </c>
      <c r="F472" t="s">
        <v>20</v>
      </c>
      <c r="G472" t="s">
        <v>21</v>
      </c>
      <c r="H472" t="s">
        <v>21</v>
      </c>
      <c r="I472" t="s">
        <v>58</v>
      </c>
      <c r="J472" t="s">
        <v>22</v>
      </c>
      <c r="K472" t="s">
        <v>23</v>
      </c>
      <c r="L472" t="s">
        <v>5155</v>
      </c>
      <c r="M472" t="s">
        <v>3064</v>
      </c>
      <c r="N472" t="s">
        <v>24</v>
      </c>
      <c r="O472" t="s">
        <v>28</v>
      </c>
      <c r="P472" s="1">
        <v>196</v>
      </c>
      <c r="Q472" s="1">
        <v>0</v>
      </c>
      <c r="R472" s="1">
        <v>242000</v>
      </c>
      <c r="S472" t="s">
        <v>26</v>
      </c>
      <c r="T472" t="s">
        <v>3065</v>
      </c>
    </row>
    <row r="473" spans="1:20" x14ac:dyDescent="0.3">
      <c r="A473" t="s">
        <v>18</v>
      </c>
      <c r="B473" t="s">
        <v>19</v>
      </c>
      <c r="C473" t="s">
        <v>3066</v>
      </c>
      <c r="D473" t="s">
        <v>5122</v>
      </c>
      <c r="E473" t="s">
        <v>24</v>
      </c>
      <c r="F473" t="s">
        <v>20</v>
      </c>
      <c r="G473" t="s">
        <v>21</v>
      </c>
      <c r="H473" t="s">
        <v>21</v>
      </c>
      <c r="I473" t="s">
        <v>58</v>
      </c>
      <c r="J473" t="s">
        <v>22</v>
      </c>
      <c r="K473" t="s">
        <v>23</v>
      </c>
      <c r="L473" t="s">
        <v>5155</v>
      </c>
      <c r="M473" t="s">
        <v>3067</v>
      </c>
      <c r="N473" t="s">
        <v>24</v>
      </c>
      <c r="O473" t="s">
        <v>28</v>
      </c>
      <c r="P473" s="1">
        <v>66</v>
      </c>
      <c r="Q473" s="1">
        <v>0</v>
      </c>
      <c r="R473" s="1">
        <v>82000</v>
      </c>
      <c r="S473" t="s">
        <v>26</v>
      </c>
      <c r="T473" t="s">
        <v>3068</v>
      </c>
    </row>
    <row r="474" spans="1:20" x14ac:dyDescent="0.3">
      <c r="A474" t="s">
        <v>18</v>
      </c>
      <c r="B474" t="s">
        <v>19</v>
      </c>
      <c r="C474" t="s">
        <v>3074</v>
      </c>
      <c r="D474" t="s">
        <v>5122</v>
      </c>
      <c r="E474" t="s">
        <v>24</v>
      </c>
      <c r="F474" t="s">
        <v>20</v>
      </c>
      <c r="G474" t="s">
        <v>21</v>
      </c>
      <c r="H474" t="s">
        <v>21</v>
      </c>
      <c r="I474" t="s">
        <v>58</v>
      </c>
      <c r="J474" t="s">
        <v>22</v>
      </c>
      <c r="K474" t="s">
        <v>23</v>
      </c>
      <c r="L474" t="s">
        <v>5155</v>
      </c>
      <c r="M474" t="s">
        <v>3075</v>
      </c>
      <c r="N474" t="s">
        <v>24</v>
      </c>
      <c r="O474" t="s">
        <v>28</v>
      </c>
      <c r="P474" s="1">
        <v>40</v>
      </c>
      <c r="Q474" s="1">
        <v>0</v>
      </c>
      <c r="R474" s="1">
        <v>48000</v>
      </c>
      <c r="S474" t="s">
        <v>26</v>
      </c>
      <c r="T474" t="s">
        <v>3076</v>
      </c>
    </row>
    <row r="475" spans="1:20" x14ac:dyDescent="0.3">
      <c r="A475" t="s">
        <v>18</v>
      </c>
      <c r="B475" t="s">
        <v>19</v>
      </c>
      <c r="C475" t="s">
        <v>3077</v>
      </c>
      <c r="D475" t="s">
        <v>5122</v>
      </c>
      <c r="E475" t="s">
        <v>24</v>
      </c>
      <c r="F475" t="s">
        <v>20</v>
      </c>
      <c r="G475" t="s">
        <v>21</v>
      </c>
      <c r="H475" t="s">
        <v>21</v>
      </c>
      <c r="I475" t="s">
        <v>58</v>
      </c>
      <c r="J475" t="s">
        <v>22</v>
      </c>
      <c r="K475" t="s">
        <v>23</v>
      </c>
      <c r="L475" t="s">
        <v>5155</v>
      </c>
      <c r="M475" t="s">
        <v>3078</v>
      </c>
      <c r="N475" t="s">
        <v>24</v>
      </c>
      <c r="O475" t="s">
        <v>28</v>
      </c>
      <c r="P475" s="1">
        <v>85</v>
      </c>
      <c r="Q475" s="1">
        <v>0</v>
      </c>
      <c r="R475" s="1">
        <v>5948000</v>
      </c>
      <c r="S475" t="s">
        <v>26</v>
      </c>
      <c r="T475" t="s">
        <v>3079</v>
      </c>
    </row>
    <row r="476" spans="1:20" x14ac:dyDescent="0.3">
      <c r="A476" t="s">
        <v>18</v>
      </c>
      <c r="B476" t="s">
        <v>19</v>
      </c>
      <c r="C476" t="s">
        <v>3080</v>
      </c>
      <c r="D476" t="s">
        <v>5122</v>
      </c>
      <c r="E476" t="s">
        <v>24</v>
      </c>
      <c r="F476" t="s">
        <v>20</v>
      </c>
      <c r="G476" t="s">
        <v>21</v>
      </c>
      <c r="H476" t="s">
        <v>29</v>
      </c>
      <c r="I476" t="s">
        <v>3081</v>
      </c>
      <c r="J476" t="s">
        <v>22</v>
      </c>
      <c r="K476" t="s">
        <v>27</v>
      </c>
      <c r="L476" t="s">
        <v>5278</v>
      </c>
      <c r="M476" t="s">
        <v>3082</v>
      </c>
      <c r="N476" t="s">
        <v>24</v>
      </c>
      <c r="O476" t="s">
        <v>28</v>
      </c>
      <c r="P476" s="1">
        <v>60</v>
      </c>
      <c r="Q476" s="1">
        <v>0</v>
      </c>
      <c r="R476" s="1">
        <v>5469000</v>
      </c>
      <c r="S476" t="s">
        <v>26</v>
      </c>
      <c r="T476" t="s">
        <v>3083</v>
      </c>
    </row>
    <row r="477" spans="1:20" x14ac:dyDescent="0.3">
      <c r="A477" t="s">
        <v>18</v>
      </c>
      <c r="B477" t="s">
        <v>19</v>
      </c>
      <c r="C477" t="s">
        <v>3084</v>
      </c>
      <c r="D477" t="s">
        <v>5122</v>
      </c>
      <c r="E477" t="s">
        <v>24</v>
      </c>
      <c r="F477" t="s">
        <v>20</v>
      </c>
      <c r="G477" t="s">
        <v>21</v>
      </c>
      <c r="H477" t="s">
        <v>30</v>
      </c>
      <c r="I477" t="s">
        <v>3085</v>
      </c>
      <c r="J477" t="s">
        <v>22</v>
      </c>
      <c r="K477" t="s">
        <v>27</v>
      </c>
      <c r="L477" t="s">
        <v>5279</v>
      </c>
      <c r="M477" t="s">
        <v>3086</v>
      </c>
      <c r="N477" t="s">
        <v>24</v>
      </c>
      <c r="O477" t="s">
        <v>28</v>
      </c>
      <c r="P477" s="1">
        <v>60</v>
      </c>
      <c r="Q477" s="1">
        <v>0</v>
      </c>
      <c r="R477" s="1">
        <v>5469000</v>
      </c>
      <c r="S477" t="s">
        <v>26</v>
      </c>
      <c r="T477" t="s">
        <v>3087</v>
      </c>
    </row>
    <row r="478" spans="1:20" x14ac:dyDescent="0.3">
      <c r="A478" t="s">
        <v>18</v>
      </c>
      <c r="B478" t="s">
        <v>19</v>
      </c>
      <c r="C478" t="s">
        <v>3088</v>
      </c>
      <c r="D478" t="s">
        <v>5122</v>
      </c>
      <c r="E478" t="s">
        <v>24</v>
      </c>
      <c r="F478" t="s">
        <v>20</v>
      </c>
      <c r="G478" t="s">
        <v>21</v>
      </c>
      <c r="H478" t="s">
        <v>32</v>
      </c>
      <c r="I478" t="s">
        <v>3089</v>
      </c>
      <c r="J478" t="s">
        <v>22</v>
      </c>
      <c r="K478" t="s">
        <v>27</v>
      </c>
      <c r="L478" t="s">
        <v>5280</v>
      </c>
      <c r="M478" t="s">
        <v>3090</v>
      </c>
      <c r="N478" t="s">
        <v>24</v>
      </c>
      <c r="O478" t="s">
        <v>28</v>
      </c>
      <c r="P478" s="1">
        <v>60</v>
      </c>
      <c r="Q478" s="1">
        <v>0</v>
      </c>
      <c r="R478" s="1">
        <v>5469000</v>
      </c>
      <c r="S478" t="s">
        <v>26</v>
      </c>
      <c r="T478" t="s">
        <v>3091</v>
      </c>
    </row>
    <row r="479" spans="1:20" x14ac:dyDescent="0.3">
      <c r="A479" t="s">
        <v>18</v>
      </c>
      <c r="B479" t="s">
        <v>19</v>
      </c>
      <c r="C479" t="s">
        <v>3092</v>
      </c>
      <c r="D479" t="s">
        <v>5122</v>
      </c>
      <c r="E479" t="s">
        <v>24</v>
      </c>
      <c r="F479" t="s">
        <v>20</v>
      </c>
      <c r="G479" t="s">
        <v>21</v>
      </c>
      <c r="H479" t="s">
        <v>32</v>
      </c>
      <c r="I479" t="s">
        <v>3093</v>
      </c>
      <c r="J479" t="s">
        <v>22</v>
      </c>
      <c r="K479" t="s">
        <v>27</v>
      </c>
      <c r="L479" t="s">
        <v>5281</v>
      </c>
      <c r="M479" t="s">
        <v>3094</v>
      </c>
      <c r="N479" t="s">
        <v>24</v>
      </c>
      <c r="O479" t="s">
        <v>28</v>
      </c>
      <c r="P479" s="1">
        <v>60</v>
      </c>
      <c r="Q479" s="1">
        <v>0</v>
      </c>
      <c r="R479" s="1">
        <v>5469000</v>
      </c>
      <c r="S479" t="s">
        <v>26</v>
      </c>
      <c r="T479" t="s">
        <v>3095</v>
      </c>
    </row>
    <row r="480" spans="1:20" x14ac:dyDescent="0.3">
      <c r="A480" t="s">
        <v>18</v>
      </c>
      <c r="B480" t="s">
        <v>19</v>
      </c>
      <c r="C480" t="s">
        <v>3096</v>
      </c>
      <c r="D480" t="s">
        <v>5122</v>
      </c>
      <c r="E480" t="s">
        <v>24</v>
      </c>
      <c r="F480" t="s">
        <v>20</v>
      </c>
      <c r="G480" t="s">
        <v>21</v>
      </c>
      <c r="H480" t="s">
        <v>21</v>
      </c>
      <c r="I480" t="s">
        <v>3097</v>
      </c>
      <c r="J480" t="s">
        <v>22</v>
      </c>
      <c r="K480" t="s">
        <v>27</v>
      </c>
      <c r="L480" t="s">
        <v>5282</v>
      </c>
      <c r="M480" t="s">
        <v>3098</v>
      </c>
      <c r="N480" t="s">
        <v>24</v>
      </c>
      <c r="O480" t="s">
        <v>28</v>
      </c>
      <c r="P480" s="1">
        <v>60</v>
      </c>
      <c r="Q480" s="1">
        <v>0</v>
      </c>
      <c r="R480" s="1">
        <v>5469000</v>
      </c>
      <c r="S480" t="s">
        <v>26</v>
      </c>
      <c r="T480" t="s">
        <v>3099</v>
      </c>
    </row>
    <row r="481" spans="1:20" x14ac:dyDescent="0.3">
      <c r="A481" t="s">
        <v>18</v>
      </c>
      <c r="B481" t="s">
        <v>19</v>
      </c>
      <c r="C481" t="s">
        <v>3100</v>
      </c>
      <c r="D481" t="s">
        <v>5122</v>
      </c>
      <c r="E481" t="s">
        <v>24</v>
      </c>
      <c r="F481" t="s">
        <v>20</v>
      </c>
      <c r="G481" t="s">
        <v>21</v>
      </c>
      <c r="H481" t="s">
        <v>21</v>
      </c>
      <c r="I481" t="s">
        <v>2828</v>
      </c>
      <c r="J481" t="s">
        <v>22</v>
      </c>
      <c r="K481" t="s">
        <v>27</v>
      </c>
      <c r="L481" t="s">
        <v>5283</v>
      </c>
      <c r="M481" t="s">
        <v>3101</v>
      </c>
      <c r="N481" t="s">
        <v>24</v>
      </c>
      <c r="O481" t="s">
        <v>28</v>
      </c>
      <c r="P481" s="1">
        <v>60</v>
      </c>
      <c r="Q481" s="1">
        <v>0</v>
      </c>
      <c r="R481" s="1">
        <v>5469000</v>
      </c>
      <c r="S481" t="s">
        <v>26</v>
      </c>
      <c r="T481" t="s">
        <v>3102</v>
      </c>
    </row>
    <row r="482" spans="1:20" x14ac:dyDescent="0.3">
      <c r="A482" t="s">
        <v>18</v>
      </c>
      <c r="B482" t="s">
        <v>19</v>
      </c>
      <c r="C482" t="s">
        <v>3103</v>
      </c>
      <c r="D482" t="s">
        <v>5122</v>
      </c>
      <c r="E482" t="s">
        <v>24</v>
      </c>
      <c r="F482" t="s">
        <v>20</v>
      </c>
      <c r="G482" t="s">
        <v>21</v>
      </c>
      <c r="H482" t="s">
        <v>31</v>
      </c>
      <c r="I482" t="s">
        <v>3070</v>
      </c>
      <c r="J482" t="s">
        <v>22</v>
      </c>
      <c r="K482" t="s">
        <v>27</v>
      </c>
      <c r="L482" t="s">
        <v>5284</v>
      </c>
      <c r="M482" t="s">
        <v>3104</v>
      </c>
      <c r="N482" t="s">
        <v>24</v>
      </c>
      <c r="O482" t="s">
        <v>28</v>
      </c>
      <c r="P482" s="1">
        <v>60</v>
      </c>
      <c r="Q482" s="1">
        <v>0</v>
      </c>
      <c r="R482" s="1">
        <v>5469000</v>
      </c>
      <c r="S482" t="s">
        <v>26</v>
      </c>
      <c r="T482" t="s">
        <v>3105</v>
      </c>
    </row>
    <row r="483" spans="1:20" x14ac:dyDescent="0.3">
      <c r="A483" t="s">
        <v>18</v>
      </c>
      <c r="B483" t="s">
        <v>19</v>
      </c>
      <c r="C483" t="s">
        <v>3106</v>
      </c>
      <c r="D483" t="s">
        <v>5122</v>
      </c>
      <c r="E483" t="s">
        <v>24</v>
      </c>
      <c r="F483" t="s">
        <v>20</v>
      </c>
      <c r="G483" t="s">
        <v>21</v>
      </c>
      <c r="H483" t="s">
        <v>30</v>
      </c>
      <c r="I483" t="s">
        <v>3107</v>
      </c>
      <c r="J483" t="s">
        <v>22</v>
      </c>
      <c r="K483" t="s">
        <v>27</v>
      </c>
      <c r="L483" t="s">
        <v>5285</v>
      </c>
      <c r="M483" t="s">
        <v>3108</v>
      </c>
      <c r="N483" t="s">
        <v>24</v>
      </c>
      <c r="O483" t="s">
        <v>28</v>
      </c>
      <c r="P483" s="1">
        <v>60</v>
      </c>
      <c r="Q483" s="1">
        <v>0</v>
      </c>
      <c r="R483" s="1">
        <v>5469000</v>
      </c>
      <c r="S483" t="s">
        <v>26</v>
      </c>
      <c r="T483" t="s">
        <v>3109</v>
      </c>
    </row>
    <row r="484" spans="1:20" x14ac:dyDescent="0.3">
      <c r="A484" t="s">
        <v>18</v>
      </c>
      <c r="B484" t="s">
        <v>19</v>
      </c>
      <c r="C484" t="s">
        <v>3110</v>
      </c>
      <c r="D484" t="s">
        <v>5122</v>
      </c>
      <c r="E484" t="s">
        <v>24</v>
      </c>
      <c r="F484" t="s">
        <v>20</v>
      </c>
      <c r="G484" t="s">
        <v>21</v>
      </c>
      <c r="H484" t="s">
        <v>288</v>
      </c>
      <c r="I484" t="s">
        <v>3111</v>
      </c>
      <c r="J484" t="s">
        <v>22</v>
      </c>
      <c r="K484" t="s">
        <v>27</v>
      </c>
      <c r="L484" t="s">
        <v>5286</v>
      </c>
      <c r="M484" t="s">
        <v>3112</v>
      </c>
      <c r="N484" t="s">
        <v>24</v>
      </c>
      <c r="O484" t="s">
        <v>28</v>
      </c>
      <c r="P484" s="1">
        <v>60</v>
      </c>
      <c r="Q484" s="1">
        <v>0</v>
      </c>
      <c r="R484" s="1">
        <v>5469000</v>
      </c>
      <c r="S484" t="s">
        <v>26</v>
      </c>
      <c r="T484" t="s">
        <v>3113</v>
      </c>
    </row>
    <row r="485" spans="1:20" x14ac:dyDescent="0.3">
      <c r="A485" t="s">
        <v>18</v>
      </c>
      <c r="B485" t="s">
        <v>19</v>
      </c>
      <c r="C485" t="s">
        <v>3114</v>
      </c>
      <c r="D485" t="s">
        <v>5122</v>
      </c>
      <c r="E485" t="s">
        <v>24</v>
      </c>
      <c r="F485" t="s">
        <v>20</v>
      </c>
      <c r="G485" t="s">
        <v>21</v>
      </c>
      <c r="H485" t="s">
        <v>21</v>
      </c>
      <c r="I485" t="s">
        <v>1772</v>
      </c>
      <c r="J485" t="s">
        <v>22</v>
      </c>
      <c r="K485" t="s">
        <v>27</v>
      </c>
      <c r="L485" t="s">
        <v>5287</v>
      </c>
      <c r="M485" t="s">
        <v>3115</v>
      </c>
      <c r="N485" t="s">
        <v>24</v>
      </c>
      <c r="O485" t="s">
        <v>28</v>
      </c>
      <c r="P485" s="1">
        <v>60</v>
      </c>
      <c r="Q485" s="1">
        <v>0</v>
      </c>
      <c r="R485" s="1">
        <v>5469000</v>
      </c>
      <c r="S485" t="s">
        <v>26</v>
      </c>
      <c r="T485" t="s">
        <v>3116</v>
      </c>
    </row>
    <row r="486" spans="1:20" x14ac:dyDescent="0.3">
      <c r="A486" t="s">
        <v>18</v>
      </c>
      <c r="B486" t="s">
        <v>19</v>
      </c>
      <c r="C486" t="s">
        <v>3117</v>
      </c>
      <c r="D486" t="s">
        <v>5122</v>
      </c>
      <c r="E486" t="s">
        <v>24</v>
      </c>
      <c r="F486" t="s">
        <v>20</v>
      </c>
      <c r="G486" t="s">
        <v>21</v>
      </c>
      <c r="H486" t="s">
        <v>32</v>
      </c>
      <c r="I486" t="s">
        <v>2156</v>
      </c>
      <c r="J486" t="s">
        <v>22</v>
      </c>
      <c r="K486" t="s">
        <v>27</v>
      </c>
      <c r="L486" t="s">
        <v>5288</v>
      </c>
      <c r="M486" t="s">
        <v>3118</v>
      </c>
      <c r="N486" t="s">
        <v>24</v>
      </c>
      <c r="O486" t="s">
        <v>28</v>
      </c>
      <c r="P486" s="1">
        <v>60</v>
      </c>
      <c r="Q486" s="1">
        <v>0</v>
      </c>
      <c r="R486" s="1">
        <v>5469000</v>
      </c>
      <c r="S486" t="s">
        <v>26</v>
      </c>
      <c r="T486" t="s">
        <v>3119</v>
      </c>
    </row>
    <row r="487" spans="1:20" x14ac:dyDescent="0.3">
      <c r="A487" t="s">
        <v>18</v>
      </c>
      <c r="B487" t="s">
        <v>19</v>
      </c>
      <c r="C487" t="s">
        <v>3120</v>
      </c>
      <c r="D487" t="s">
        <v>5122</v>
      </c>
      <c r="E487" t="s">
        <v>24</v>
      </c>
      <c r="F487" t="s">
        <v>20</v>
      </c>
      <c r="G487" t="s">
        <v>21</v>
      </c>
      <c r="H487" t="s">
        <v>21</v>
      </c>
      <c r="I487" t="s">
        <v>2674</v>
      </c>
      <c r="J487" t="s">
        <v>22</v>
      </c>
      <c r="K487" t="s">
        <v>27</v>
      </c>
      <c r="L487" t="s">
        <v>5289</v>
      </c>
      <c r="M487" t="s">
        <v>3121</v>
      </c>
      <c r="N487" t="s">
        <v>24</v>
      </c>
      <c r="O487" t="s">
        <v>28</v>
      </c>
      <c r="P487" s="1">
        <v>60</v>
      </c>
      <c r="Q487" s="1">
        <v>0</v>
      </c>
      <c r="R487" s="1">
        <v>5469000</v>
      </c>
      <c r="S487" t="s">
        <v>26</v>
      </c>
      <c r="T487" t="s">
        <v>3122</v>
      </c>
    </row>
    <row r="488" spans="1:20" x14ac:dyDescent="0.3">
      <c r="A488" t="s">
        <v>18</v>
      </c>
      <c r="B488" t="s">
        <v>19</v>
      </c>
      <c r="C488" t="s">
        <v>3123</v>
      </c>
      <c r="D488" t="s">
        <v>5122</v>
      </c>
      <c r="E488" t="s">
        <v>24</v>
      </c>
      <c r="F488" t="s">
        <v>20</v>
      </c>
      <c r="G488" t="s">
        <v>21</v>
      </c>
      <c r="H488" t="s">
        <v>30</v>
      </c>
      <c r="I488" t="s">
        <v>3124</v>
      </c>
      <c r="J488" t="s">
        <v>22</v>
      </c>
      <c r="K488" t="s">
        <v>27</v>
      </c>
      <c r="L488" t="s">
        <v>5290</v>
      </c>
      <c r="M488" t="s">
        <v>3125</v>
      </c>
      <c r="N488" t="s">
        <v>24</v>
      </c>
      <c r="O488" t="s">
        <v>28</v>
      </c>
      <c r="P488" s="1">
        <v>60</v>
      </c>
      <c r="Q488" s="1">
        <v>0</v>
      </c>
      <c r="R488" s="1">
        <v>5469000</v>
      </c>
      <c r="S488" t="s">
        <v>26</v>
      </c>
      <c r="T488" t="s">
        <v>3126</v>
      </c>
    </row>
    <row r="489" spans="1:20" x14ac:dyDescent="0.3">
      <c r="A489" t="s">
        <v>18</v>
      </c>
      <c r="B489" t="s">
        <v>19</v>
      </c>
      <c r="C489" t="s">
        <v>3127</v>
      </c>
      <c r="D489" t="s">
        <v>5122</v>
      </c>
      <c r="E489" t="s">
        <v>24</v>
      </c>
      <c r="F489" t="s">
        <v>20</v>
      </c>
      <c r="G489" t="s">
        <v>21</v>
      </c>
      <c r="H489" t="s">
        <v>21</v>
      </c>
      <c r="I489" t="s">
        <v>3128</v>
      </c>
      <c r="J489" t="s">
        <v>22</v>
      </c>
      <c r="K489" t="s">
        <v>27</v>
      </c>
      <c r="L489" t="s">
        <v>5291</v>
      </c>
      <c r="M489" t="s">
        <v>3129</v>
      </c>
      <c r="N489" t="s">
        <v>24</v>
      </c>
      <c r="O489" t="s">
        <v>28</v>
      </c>
      <c r="P489" s="1">
        <v>60</v>
      </c>
      <c r="Q489" s="1">
        <v>0</v>
      </c>
      <c r="R489" s="1">
        <v>5469000</v>
      </c>
      <c r="S489" t="s">
        <v>26</v>
      </c>
      <c r="T489" t="s">
        <v>3130</v>
      </c>
    </row>
    <row r="490" spans="1:20" x14ac:dyDescent="0.3">
      <c r="A490" t="s">
        <v>18</v>
      </c>
      <c r="B490" t="s">
        <v>19</v>
      </c>
      <c r="C490" t="s">
        <v>3131</v>
      </c>
      <c r="D490" t="s">
        <v>5122</v>
      </c>
      <c r="E490" t="s">
        <v>24</v>
      </c>
      <c r="F490" t="s">
        <v>20</v>
      </c>
      <c r="G490" t="s">
        <v>21</v>
      </c>
      <c r="H490" t="s">
        <v>21</v>
      </c>
      <c r="I490" t="s">
        <v>3132</v>
      </c>
      <c r="J490" t="s">
        <v>22</v>
      </c>
      <c r="K490" t="s">
        <v>27</v>
      </c>
      <c r="L490" t="s">
        <v>5292</v>
      </c>
      <c r="M490" t="s">
        <v>3133</v>
      </c>
      <c r="N490" t="s">
        <v>24</v>
      </c>
      <c r="O490" t="s">
        <v>28</v>
      </c>
      <c r="P490" s="1">
        <v>60</v>
      </c>
      <c r="Q490" s="1">
        <v>0</v>
      </c>
      <c r="R490" s="1">
        <v>5469000</v>
      </c>
      <c r="S490" t="s">
        <v>26</v>
      </c>
      <c r="T490" t="s">
        <v>3134</v>
      </c>
    </row>
    <row r="491" spans="1:20" x14ac:dyDescent="0.3">
      <c r="A491" t="s">
        <v>18</v>
      </c>
      <c r="B491" t="s">
        <v>19</v>
      </c>
      <c r="C491" t="s">
        <v>3135</v>
      </c>
      <c r="D491" t="s">
        <v>5122</v>
      </c>
      <c r="E491" t="s">
        <v>24</v>
      </c>
      <c r="F491" t="s">
        <v>20</v>
      </c>
      <c r="G491" t="s">
        <v>21</v>
      </c>
      <c r="H491" t="s">
        <v>21</v>
      </c>
      <c r="I491" t="s">
        <v>3136</v>
      </c>
      <c r="J491" t="s">
        <v>22</v>
      </c>
      <c r="K491" t="s">
        <v>27</v>
      </c>
      <c r="L491" t="s">
        <v>5293</v>
      </c>
      <c r="M491" t="s">
        <v>3137</v>
      </c>
      <c r="N491" t="s">
        <v>24</v>
      </c>
      <c r="O491" t="s">
        <v>28</v>
      </c>
      <c r="P491" s="1">
        <v>60</v>
      </c>
      <c r="Q491" s="1">
        <v>0</v>
      </c>
      <c r="R491" s="1">
        <v>5469000</v>
      </c>
      <c r="S491" t="s">
        <v>26</v>
      </c>
      <c r="T491" t="s">
        <v>3138</v>
      </c>
    </row>
    <row r="492" spans="1:20" x14ac:dyDescent="0.3">
      <c r="A492" t="s">
        <v>18</v>
      </c>
      <c r="B492" t="s">
        <v>19</v>
      </c>
      <c r="C492" t="s">
        <v>3139</v>
      </c>
      <c r="D492" t="s">
        <v>5122</v>
      </c>
      <c r="E492" t="s">
        <v>24</v>
      </c>
      <c r="F492" t="s">
        <v>20</v>
      </c>
      <c r="G492" t="s">
        <v>21</v>
      </c>
      <c r="H492" t="s">
        <v>30</v>
      </c>
      <c r="I492" t="s">
        <v>3140</v>
      </c>
      <c r="J492" t="s">
        <v>22</v>
      </c>
      <c r="K492" t="s">
        <v>27</v>
      </c>
      <c r="L492" t="s">
        <v>5294</v>
      </c>
      <c r="M492" t="s">
        <v>3141</v>
      </c>
      <c r="N492" t="s">
        <v>24</v>
      </c>
      <c r="O492" t="s">
        <v>28</v>
      </c>
      <c r="P492" s="1">
        <v>60</v>
      </c>
      <c r="Q492" s="1">
        <v>0</v>
      </c>
      <c r="R492" s="1">
        <v>5469000</v>
      </c>
      <c r="S492" t="s">
        <v>26</v>
      </c>
      <c r="T492" t="s">
        <v>3142</v>
      </c>
    </row>
    <row r="493" spans="1:20" x14ac:dyDescent="0.3">
      <c r="A493" t="s">
        <v>18</v>
      </c>
      <c r="B493" t="s">
        <v>19</v>
      </c>
      <c r="C493" t="s">
        <v>3143</v>
      </c>
      <c r="D493" t="s">
        <v>5122</v>
      </c>
      <c r="E493" t="s">
        <v>24</v>
      </c>
      <c r="F493" t="s">
        <v>20</v>
      </c>
      <c r="G493" t="s">
        <v>21</v>
      </c>
      <c r="H493" t="s">
        <v>21</v>
      </c>
      <c r="I493" t="s">
        <v>3144</v>
      </c>
      <c r="J493" t="s">
        <v>22</v>
      </c>
      <c r="K493" t="s">
        <v>27</v>
      </c>
      <c r="L493" t="s">
        <v>5295</v>
      </c>
      <c r="M493" t="s">
        <v>3145</v>
      </c>
      <c r="N493" t="s">
        <v>24</v>
      </c>
      <c r="O493" t="s">
        <v>28</v>
      </c>
      <c r="P493" s="1">
        <v>60</v>
      </c>
      <c r="Q493" s="1">
        <v>0</v>
      </c>
      <c r="R493" s="1">
        <v>5469000</v>
      </c>
      <c r="S493" t="s">
        <v>26</v>
      </c>
      <c r="T493" t="s">
        <v>3146</v>
      </c>
    </row>
    <row r="494" spans="1:20" x14ac:dyDescent="0.3">
      <c r="A494" t="s">
        <v>18</v>
      </c>
      <c r="B494" t="s">
        <v>19</v>
      </c>
      <c r="C494" t="s">
        <v>3147</v>
      </c>
      <c r="D494" t="s">
        <v>5122</v>
      </c>
      <c r="E494" t="s">
        <v>24</v>
      </c>
      <c r="F494" t="s">
        <v>20</v>
      </c>
      <c r="G494" t="s">
        <v>21</v>
      </c>
      <c r="H494" t="s">
        <v>21</v>
      </c>
      <c r="I494" t="s">
        <v>58</v>
      </c>
      <c r="J494" t="s">
        <v>22</v>
      </c>
      <c r="K494" t="s">
        <v>23</v>
      </c>
      <c r="L494" t="s">
        <v>5155</v>
      </c>
      <c r="M494" t="s">
        <v>3148</v>
      </c>
      <c r="N494" t="s">
        <v>24</v>
      </c>
      <c r="O494" t="s">
        <v>28</v>
      </c>
      <c r="P494" s="1">
        <v>60</v>
      </c>
      <c r="Q494" s="1">
        <v>0</v>
      </c>
      <c r="R494" s="1">
        <v>5469000</v>
      </c>
      <c r="S494" t="s">
        <v>26</v>
      </c>
      <c r="T494" t="s">
        <v>3149</v>
      </c>
    </row>
    <row r="495" spans="1:20" x14ac:dyDescent="0.3">
      <c r="A495" t="s">
        <v>18</v>
      </c>
      <c r="B495" t="s">
        <v>19</v>
      </c>
      <c r="C495" t="s">
        <v>3152</v>
      </c>
      <c r="D495" t="s">
        <v>5122</v>
      </c>
      <c r="E495" t="s">
        <v>24</v>
      </c>
      <c r="F495" t="s">
        <v>20</v>
      </c>
      <c r="G495" t="s">
        <v>21</v>
      </c>
      <c r="H495" t="s">
        <v>21</v>
      </c>
      <c r="I495" t="s">
        <v>2925</v>
      </c>
      <c r="J495" t="s">
        <v>22</v>
      </c>
      <c r="K495" t="s">
        <v>27</v>
      </c>
      <c r="L495" t="s">
        <v>5296</v>
      </c>
      <c r="M495" t="s">
        <v>3153</v>
      </c>
      <c r="N495" t="s">
        <v>24</v>
      </c>
      <c r="O495" t="s">
        <v>28</v>
      </c>
      <c r="P495" s="1">
        <v>60</v>
      </c>
      <c r="Q495" s="1">
        <v>0</v>
      </c>
      <c r="R495" s="1">
        <v>5469000</v>
      </c>
      <c r="S495" t="s">
        <v>26</v>
      </c>
      <c r="T495" t="s">
        <v>3154</v>
      </c>
    </row>
    <row r="496" spans="1:20" x14ac:dyDescent="0.3">
      <c r="A496" t="s">
        <v>18</v>
      </c>
      <c r="B496" t="s">
        <v>19</v>
      </c>
      <c r="C496" t="s">
        <v>3159</v>
      </c>
      <c r="D496" t="s">
        <v>5122</v>
      </c>
      <c r="E496" t="s">
        <v>24</v>
      </c>
      <c r="F496" t="s">
        <v>20</v>
      </c>
      <c r="G496" t="s">
        <v>21</v>
      </c>
      <c r="H496" t="s">
        <v>30</v>
      </c>
      <c r="I496" t="s">
        <v>3160</v>
      </c>
      <c r="J496" t="s">
        <v>22</v>
      </c>
      <c r="K496" t="s">
        <v>27</v>
      </c>
      <c r="L496" t="s">
        <v>5297</v>
      </c>
      <c r="M496" t="s">
        <v>3161</v>
      </c>
      <c r="N496" t="s">
        <v>24</v>
      </c>
      <c r="O496" t="s">
        <v>28</v>
      </c>
      <c r="P496" s="1">
        <v>60</v>
      </c>
      <c r="Q496" s="1">
        <v>0</v>
      </c>
      <c r="R496" s="1">
        <v>5469000</v>
      </c>
      <c r="S496" t="s">
        <v>26</v>
      </c>
      <c r="T496" t="s">
        <v>3162</v>
      </c>
    </row>
    <row r="497" spans="1:20" x14ac:dyDescent="0.3">
      <c r="A497" t="s">
        <v>18</v>
      </c>
      <c r="B497" t="s">
        <v>19</v>
      </c>
      <c r="C497" t="s">
        <v>3163</v>
      </c>
      <c r="D497" t="s">
        <v>5122</v>
      </c>
      <c r="E497" t="s">
        <v>24</v>
      </c>
      <c r="F497" t="s">
        <v>20</v>
      </c>
      <c r="G497" t="s">
        <v>21</v>
      </c>
      <c r="H497" t="s">
        <v>21</v>
      </c>
      <c r="I497" t="s">
        <v>3164</v>
      </c>
      <c r="J497" t="s">
        <v>22</v>
      </c>
      <c r="K497" t="s">
        <v>27</v>
      </c>
      <c r="L497" t="s">
        <v>5298</v>
      </c>
      <c r="M497" t="s">
        <v>3165</v>
      </c>
      <c r="N497" t="s">
        <v>24</v>
      </c>
      <c r="O497" t="s">
        <v>28</v>
      </c>
      <c r="P497" s="1">
        <v>60</v>
      </c>
      <c r="Q497" s="1">
        <v>0</v>
      </c>
      <c r="R497" s="1">
        <v>5469000</v>
      </c>
      <c r="S497" t="s">
        <v>26</v>
      </c>
      <c r="T497" t="s">
        <v>3166</v>
      </c>
    </row>
    <row r="498" spans="1:20" x14ac:dyDescent="0.3">
      <c r="A498" t="s">
        <v>18</v>
      </c>
      <c r="B498" t="s">
        <v>19</v>
      </c>
      <c r="C498" t="s">
        <v>3167</v>
      </c>
      <c r="D498" t="s">
        <v>5122</v>
      </c>
      <c r="E498" t="s">
        <v>24</v>
      </c>
      <c r="F498" t="s">
        <v>20</v>
      </c>
      <c r="G498" t="s">
        <v>21</v>
      </c>
      <c r="H498" t="s">
        <v>31</v>
      </c>
      <c r="I498" t="s">
        <v>3168</v>
      </c>
      <c r="J498" t="s">
        <v>22</v>
      </c>
      <c r="K498" t="s">
        <v>27</v>
      </c>
      <c r="L498" t="s">
        <v>5299</v>
      </c>
      <c r="M498" t="s">
        <v>3169</v>
      </c>
      <c r="N498" t="s">
        <v>24</v>
      </c>
      <c r="O498" t="s">
        <v>28</v>
      </c>
      <c r="P498" s="1">
        <v>60</v>
      </c>
      <c r="Q498" s="1">
        <v>0</v>
      </c>
      <c r="R498" s="1">
        <v>5469000</v>
      </c>
      <c r="S498" t="s">
        <v>26</v>
      </c>
      <c r="T498" t="s">
        <v>3170</v>
      </c>
    </row>
    <row r="499" spans="1:20" x14ac:dyDescent="0.3">
      <c r="A499" t="s">
        <v>18</v>
      </c>
      <c r="B499" t="s">
        <v>19</v>
      </c>
      <c r="C499" t="s">
        <v>3171</v>
      </c>
      <c r="D499" t="s">
        <v>5122</v>
      </c>
      <c r="E499" t="s">
        <v>24</v>
      </c>
      <c r="F499" t="s">
        <v>20</v>
      </c>
      <c r="G499" t="s">
        <v>21</v>
      </c>
      <c r="H499" t="s">
        <v>30</v>
      </c>
      <c r="I499" t="s">
        <v>3172</v>
      </c>
      <c r="J499" t="s">
        <v>22</v>
      </c>
      <c r="K499" t="s">
        <v>27</v>
      </c>
      <c r="L499" t="s">
        <v>5300</v>
      </c>
      <c r="M499" t="s">
        <v>3173</v>
      </c>
      <c r="N499" t="s">
        <v>24</v>
      </c>
      <c r="O499" t="s">
        <v>28</v>
      </c>
      <c r="P499" s="1">
        <v>60</v>
      </c>
      <c r="Q499" s="1">
        <v>0</v>
      </c>
      <c r="R499" s="1">
        <v>5469000</v>
      </c>
      <c r="S499" t="s">
        <v>26</v>
      </c>
      <c r="T499" t="s">
        <v>3174</v>
      </c>
    </row>
    <row r="500" spans="1:20" x14ac:dyDescent="0.3">
      <c r="A500" t="s">
        <v>18</v>
      </c>
      <c r="B500" t="s">
        <v>19</v>
      </c>
      <c r="C500" t="s">
        <v>3175</v>
      </c>
      <c r="D500" t="s">
        <v>5122</v>
      </c>
      <c r="E500" t="s">
        <v>24</v>
      </c>
      <c r="F500" t="s">
        <v>20</v>
      </c>
      <c r="G500" t="s">
        <v>21</v>
      </c>
      <c r="H500" t="s">
        <v>30</v>
      </c>
      <c r="I500" t="s">
        <v>3176</v>
      </c>
      <c r="J500" t="s">
        <v>22</v>
      </c>
      <c r="K500" t="s">
        <v>27</v>
      </c>
      <c r="L500" t="s">
        <v>5301</v>
      </c>
      <c r="M500" t="s">
        <v>3177</v>
      </c>
      <c r="N500" t="s">
        <v>24</v>
      </c>
      <c r="O500" t="s">
        <v>28</v>
      </c>
      <c r="P500" s="1">
        <v>60</v>
      </c>
      <c r="Q500" s="1">
        <v>0</v>
      </c>
      <c r="R500" s="1">
        <v>5469000</v>
      </c>
      <c r="S500" t="s">
        <v>26</v>
      </c>
      <c r="T500" t="s">
        <v>3178</v>
      </c>
    </row>
    <row r="501" spans="1:20" x14ac:dyDescent="0.3">
      <c r="A501" t="s">
        <v>18</v>
      </c>
      <c r="B501" t="s">
        <v>19</v>
      </c>
      <c r="C501" t="s">
        <v>3179</v>
      </c>
      <c r="D501" t="s">
        <v>5122</v>
      </c>
      <c r="E501" t="s">
        <v>24</v>
      </c>
      <c r="F501" t="s">
        <v>20</v>
      </c>
      <c r="G501" t="s">
        <v>21</v>
      </c>
      <c r="H501" t="s">
        <v>21</v>
      </c>
      <c r="I501" t="s">
        <v>3180</v>
      </c>
      <c r="J501" t="s">
        <v>22</v>
      </c>
      <c r="K501" t="s">
        <v>27</v>
      </c>
      <c r="L501" t="s">
        <v>5302</v>
      </c>
      <c r="M501" t="s">
        <v>3181</v>
      </c>
      <c r="N501" t="s">
        <v>24</v>
      </c>
      <c r="O501" t="s">
        <v>28</v>
      </c>
      <c r="P501" s="1">
        <v>60</v>
      </c>
      <c r="Q501" s="1">
        <v>0</v>
      </c>
      <c r="R501" s="1">
        <v>5469000</v>
      </c>
      <c r="S501" t="s">
        <v>26</v>
      </c>
      <c r="T501" t="s">
        <v>3182</v>
      </c>
    </row>
    <row r="502" spans="1:20" x14ac:dyDescent="0.3">
      <c r="A502" t="s">
        <v>18</v>
      </c>
      <c r="B502" t="s">
        <v>19</v>
      </c>
      <c r="C502" t="s">
        <v>3185</v>
      </c>
      <c r="D502" t="s">
        <v>5122</v>
      </c>
      <c r="E502" t="s">
        <v>24</v>
      </c>
      <c r="F502" t="s">
        <v>20</v>
      </c>
      <c r="G502" t="s">
        <v>21</v>
      </c>
      <c r="H502" t="s">
        <v>30</v>
      </c>
      <c r="I502" t="s">
        <v>3186</v>
      </c>
      <c r="J502" t="s">
        <v>22</v>
      </c>
      <c r="K502" t="s">
        <v>27</v>
      </c>
      <c r="L502" t="s">
        <v>5303</v>
      </c>
      <c r="M502" t="s">
        <v>3187</v>
      </c>
      <c r="N502" t="s">
        <v>24</v>
      </c>
      <c r="O502" t="s">
        <v>28</v>
      </c>
      <c r="P502" s="1">
        <v>60</v>
      </c>
      <c r="Q502" s="1">
        <v>0</v>
      </c>
      <c r="R502" s="1">
        <v>5469000</v>
      </c>
      <c r="S502" t="s">
        <v>26</v>
      </c>
      <c r="T502" t="s">
        <v>3188</v>
      </c>
    </row>
    <row r="503" spans="1:20" x14ac:dyDescent="0.3">
      <c r="A503" t="s">
        <v>18</v>
      </c>
      <c r="B503" t="s">
        <v>19</v>
      </c>
      <c r="C503" t="s">
        <v>3189</v>
      </c>
      <c r="D503" t="s">
        <v>5122</v>
      </c>
      <c r="E503" t="s">
        <v>24</v>
      </c>
      <c r="F503" t="s">
        <v>20</v>
      </c>
      <c r="G503" t="s">
        <v>21</v>
      </c>
      <c r="H503" t="s">
        <v>21</v>
      </c>
      <c r="I503" t="s">
        <v>3190</v>
      </c>
      <c r="J503" t="s">
        <v>22</v>
      </c>
      <c r="K503" t="s">
        <v>27</v>
      </c>
      <c r="L503" t="s">
        <v>5304</v>
      </c>
      <c r="M503" t="s">
        <v>3191</v>
      </c>
      <c r="N503" t="s">
        <v>24</v>
      </c>
      <c r="O503" t="s">
        <v>28</v>
      </c>
      <c r="P503" s="1">
        <v>60</v>
      </c>
      <c r="Q503" s="1">
        <v>0</v>
      </c>
      <c r="R503" s="1">
        <v>5469000</v>
      </c>
      <c r="S503" t="s">
        <v>26</v>
      </c>
      <c r="T503" t="s">
        <v>3192</v>
      </c>
    </row>
    <row r="504" spans="1:20" x14ac:dyDescent="0.3">
      <c r="A504" t="s">
        <v>18</v>
      </c>
      <c r="B504" t="s">
        <v>19</v>
      </c>
      <c r="C504" t="s">
        <v>3193</v>
      </c>
      <c r="D504" t="s">
        <v>5122</v>
      </c>
      <c r="E504" t="s">
        <v>24</v>
      </c>
      <c r="F504" t="s">
        <v>20</v>
      </c>
      <c r="G504" t="s">
        <v>21</v>
      </c>
      <c r="H504" t="s">
        <v>30</v>
      </c>
      <c r="I504" t="s">
        <v>3194</v>
      </c>
      <c r="J504" t="s">
        <v>22</v>
      </c>
      <c r="K504" t="s">
        <v>27</v>
      </c>
      <c r="L504" t="s">
        <v>5305</v>
      </c>
      <c r="M504" t="s">
        <v>3195</v>
      </c>
      <c r="N504" t="s">
        <v>24</v>
      </c>
      <c r="O504" t="s">
        <v>28</v>
      </c>
      <c r="P504" s="1">
        <v>60</v>
      </c>
      <c r="Q504" s="1">
        <v>0</v>
      </c>
      <c r="R504" s="1">
        <v>5469000</v>
      </c>
      <c r="S504" t="s">
        <v>26</v>
      </c>
      <c r="T504" t="s">
        <v>3196</v>
      </c>
    </row>
    <row r="505" spans="1:20" x14ac:dyDescent="0.3">
      <c r="A505" t="s">
        <v>18</v>
      </c>
      <c r="B505" t="s">
        <v>19</v>
      </c>
      <c r="C505" t="s">
        <v>3197</v>
      </c>
      <c r="D505" t="s">
        <v>5122</v>
      </c>
      <c r="E505" t="s">
        <v>24</v>
      </c>
      <c r="F505" t="s">
        <v>20</v>
      </c>
      <c r="G505" t="s">
        <v>21</v>
      </c>
      <c r="H505" t="s">
        <v>21</v>
      </c>
      <c r="I505" t="s">
        <v>3198</v>
      </c>
      <c r="J505" t="s">
        <v>22</v>
      </c>
      <c r="K505" t="s">
        <v>27</v>
      </c>
      <c r="L505" t="s">
        <v>5306</v>
      </c>
      <c r="M505" t="s">
        <v>3199</v>
      </c>
      <c r="N505" t="s">
        <v>24</v>
      </c>
      <c r="O505" t="s">
        <v>28</v>
      </c>
      <c r="P505" s="1">
        <v>60</v>
      </c>
      <c r="Q505" s="1">
        <v>0</v>
      </c>
      <c r="R505" s="1">
        <v>5469000</v>
      </c>
      <c r="S505" t="s">
        <v>26</v>
      </c>
      <c r="T505" t="s">
        <v>3200</v>
      </c>
    </row>
    <row r="506" spans="1:20" x14ac:dyDescent="0.3">
      <c r="A506" t="s">
        <v>18</v>
      </c>
      <c r="B506" t="s">
        <v>19</v>
      </c>
      <c r="C506" t="s">
        <v>3201</v>
      </c>
      <c r="D506" t="s">
        <v>5122</v>
      </c>
      <c r="E506" t="s">
        <v>24</v>
      </c>
      <c r="F506" t="s">
        <v>20</v>
      </c>
      <c r="G506" t="s">
        <v>21</v>
      </c>
      <c r="H506" t="s">
        <v>21</v>
      </c>
      <c r="I506" t="s">
        <v>3202</v>
      </c>
      <c r="J506" t="s">
        <v>22</v>
      </c>
      <c r="K506" t="s">
        <v>27</v>
      </c>
      <c r="L506" t="s">
        <v>5307</v>
      </c>
      <c r="M506" t="s">
        <v>3203</v>
      </c>
      <c r="N506" t="s">
        <v>24</v>
      </c>
      <c r="O506" t="s">
        <v>28</v>
      </c>
      <c r="P506" s="1">
        <v>60</v>
      </c>
      <c r="Q506" s="1">
        <v>0</v>
      </c>
      <c r="R506" s="1">
        <v>5469000</v>
      </c>
      <c r="S506" t="s">
        <v>26</v>
      </c>
      <c r="T506" t="s">
        <v>3204</v>
      </c>
    </row>
    <row r="507" spans="1:20" x14ac:dyDescent="0.3">
      <c r="A507" t="s">
        <v>18</v>
      </c>
      <c r="B507" t="s">
        <v>19</v>
      </c>
      <c r="C507" t="s">
        <v>3205</v>
      </c>
      <c r="D507" t="s">
        <v>5122</v>
      </c>
      <c r="E507" t="s">
        <v>24</v>
      </c>
      <c r="F507" t="s">
        <v>20</v>
      </c>
      <c r="G507" t="s">
        <v>21</v>
      </c>
      <c r="H507" t="s">
        <v>21</v>
      </c>
      <c r="I507" t="s">
        <v>58</v>
      </c>
      <c r="J507" t="s">
        <v>22</v>
      </c>
      <c r="K507" t="s">
        <v>23</v>
      </c>
      <c r="L507" t="s">
        <v>5155</v>
      </c>
      <c r="M507" t="s">
        <v>3206</v>
      </c>
      <c r="N507" t="s">
        <v>24</v>
      </c>
      <c r="O507" t="s">
        <v>28</v>
      </c>
      <c r="P507" s="1">
        <v>60</v>
      </c>
      <c r="Q507" s="1">
        <v>0</v>
      </c>
      <c r="R507" s="1">
        <v>5469000</v>
      </c>
      <c r="S507" t="s">
        <v>26</v>
      </c>
      <c r="T507" t="s">
        <v>3207</v>
      </c>
    </row>
    <row r="508" spans="1:20" x14ac:dyDescent="0.3">
      <c r="A508" t="s">
        <v>18</v>
      </c>
      <c r="B508" t="s">
        <v>19</v>
      </c>
      <c r="C508" t="s">
        <v>3208</v>
      </c>
      <c r="D508" t="s">
        <v>5122</v>
      </c>
      <c r="E508" t="s">
        <v>24</v>
      </c>
      <c r="F508" t="s">
        <v>20</v>
      </c>
      <c r="G508" t="s">
        <v>21</v>
      </c>
      <c r="H508" t="s">
        <v>21</v>
      </c>
      <c r="I508" t="s">
        <v>3209</v>
      </c>
      <c r="J508" t="s">
        <v>22</v>
      </c>
      <c r="K508" t="s">
        <v>27</v>
      </c>
      <c r="L508" t="s">
        <v>5308</v>
      </c>
      <c r="M508" t="s">
        <v>3210</v>
      </c>
      <c r="N508" t="s">
        <v>24</v>
      </c>
      <c r="O508" t="s">
        <v>28</v>
      </c>
      <c r="P508" s="1">
        <v>60</v>
      </c>
      <c r="Q508" s="1">
        <v>0</v>
      </c>
      <c r="R508" s="1">
        <v>5469000</v>
      </c>
      <c r="S508" t="s">
        <v>26</v>
      </c>
      <c r="T508" t="s">
        <v>3211</v>
      </c>
    </row>
    <row r="509" spans="1:20" x14ac:dyDescent="0.3">
      <c r="A509" t="s">
        <v>18</v>
      </c>
      <c r="B509" t="s">
        <v>19</v>
      </c>
      <c r="C509" t="s">
        <v>3212</v>
      </c>
      <c r="D509" t="s">
        <v>5122</v>
      </c>
      <c r="E509" t="s">
        <v>24</v>
      </c>
      <c r="F509" t="s">
        <v>20</v>
      </c>
      <c r="G509" t="s">
        <v>21</v>
      </c>
      <c r="H509" t="s">
        <v>30</v>
      </c>
      <c r="I509" t="s">
        <v>3213</v>
      </c>
      <c r="J509" t="s">
        <v>22</v>
      </c>
      <c r="K509" t="s">
        <v>27</v>
      </c>
      <c r="L509" t="s">
        <v>5309</v>
      </c>
      <c r="M509" t="s">
        <v>3214</v>
      </c>
      <c r="N509" t="s">
        <v>24</v>
      </c>
      <c r="O509" t="s">
        <v>28</v>
      </c>
      <c r="P509" s="1">
        <v>60</v>
      </c>
      <c r="Q509" s="1">
        <v>0</v>
      </c>
      <c r="R509" s="1">
        <v>5469000</v>
      </c>
      <c r="S509" t="s">
        <v>26</v>
      </c>
      <c r="T509" t="s">
        <v>3215</v>
      </c>
    </row>
    <row r="510" spans="1:20" x14ac:dyDescent="0.3">
      <c r="A510" t="s">
        <v>18</v>
      </c>
      <c r="B510" t="s">
        <v>19</v>
      </c>
      <c r="C510" t="s">
        <v>3216</v>
      </c>
      <c r="D510" t="s">
        <v>5122</v>
      </c>
      <c r="E510" t="s">
        <v>24</v>
      </c>
      <c r="F510" t="s">
        <v>20</v>
      </c>
      <c r="G510" t="s">
        <v>21</v>
      </c>
      <c r="H510" t="s">
        <v>21</v>
      </c>
      <c r="I510" t="s">
        <v>58</v>
      </c>
      <c r="J510" t="s">
        <v>22</v>
      </c>
      <c r="K510" t="s">
        <v>23</v>
      </c>
      <c r="L510" t="s">
        <v>5155</v>
      </c>
      <c r="M510" t="s">
        <v>3217</v>
      </c>
      <c r="N510" t="s">
        <v>24</v>
      </c>
      <c r="O510" t="s">
        <v>28</v>
      </c>
      <c r="P510" s="1">
        <v>60</v>
      </c>
      <c r="Q510" s="1">
        <v>0</v>
      </c>
      <c r="R510" s="1">
        <v>5469000</v>
      </c>
      <c r="S510" t="s">
        <v>26</v>
      </c>
      <c r="T510" t="s">
        <v>3218</v>
      </c>
    </row>
    <row r="511" spans="1:20" x14ac:dyDescent="0.3">
      <c r="A511" t="s">
        <v>18</v>
      </c>
      <c r="B511" t="s">
        <v>19</v>
      </c>
      <c r="C511" t="s">
        <v>3219</v>
      </c>
      <c r="D511" t="s">
        <v>5122</v>
      </c>
      <c r="E511" t="s">
        <v>24</v>
      </c>
      <c r="F511" t="s">
        <v>20</v>
      </c>
      <c r="G511" t="s">
        <v>21</v>
      </c>
      <c r="H511" t="s">
        <v>21</v>
      </c>
      <c r="I511" t="s">
        <v>58</v>
      </c>
      <c r="J511" t="s">
        <v>22</v>
      </c>
      <c r="K511" t="s">
        <v>23</v>
      </c>
      <c r="L511" t="s">
        <v>5155</v>
      </c>
      <c r="M511" t="s">
        <v>3220</v>
      </c>
      <c r="N511" t="s">
        <v>24</v>
      </c>
      <c r="O511" t="s">
        <v>28</v>
      </c>
      <c r="P511" s="1">
        <v>60</v>
      </c>
      <c r="Q511" s="1">
        <v>0</v>
      </c>
      <c r="R511" s="1">
        <v>5469000</v>
      </c>
      <c r="S511" t="s">
        <v>26</v>
      </c>
      <c r="T511" t="s">
        <v>3221</v>
      </c>
    </row>
    <row r="512" spans="1:20" x14ac:dyDescent="0.3">
      <c r="A512" t="s">
        <v>18</v>
      </c>
      <c r="B512" t="s">
        <v>19</v>
      </c>
      <c r="C512" t="s">
        <v>3222</v>
      </c>
      <c r="D512" t="s">
        <v>5122</v>
      </c>
      <c r="E512" t="s">
        <v>24</v>
      </c>
      <c r="F512" t="s">
        <v>20</v>
      </c>
      <c r="G512" t="s">
        <v>21</v>
      </c>
      <c r="H512" t="s">
        <v>21</v>
      </c>
      <c r="I512" t="s">
        <v>58</v>
      </c>
      <c r="J512" t="s">
        <v>22</v>
      </c>
      <c r="K512" t="s">
        <v>23</v>
      </c>
      <c r="L512" t="s">
        <v>5155</v>
      </c>
      <c r="M512" t="s">
        <v>3223</v>
      </c>
      <c r="N512" t="s">
        <v>24</v>
      </c>
      <c r="O512" t="s">
        <v>28</v>
      </c>
      <c r="P512" s="1">
        <v>60</v>
      </c>
      <c r="Q512" s="1">
        <v>0</v>
      </c>
      <c r="R512" s="1">
        <v>5469000</v>
      </c>
      <c r="S512" t="s">
        <v>26</v>
      </c>
      <c r="T512" t="s">
        <v>3224</v>
      </c>
    </row>
    <row r="513" spans="1:20" x14ac:dyDescent="0.3">
      <c r="A513" t="s">
        <v>18</v>
      </c>
      <c r="B513" t="s">
        <v>19</v>
      </c>
      <c r="C513" t="s">
        <v>3225</v>
      </c>
      <c r="D513" t="s">
        <v>5122</v>
      </c>
      <c r="E513" t="s">
        <v>24</v>
      </c>
      <c r="F513" t="s">
        <v>20</v>
      </c>
      <c r="G513" t="s">
        <v>21</v>
      </c>
      <c r="H513" t="s">
        <v>21</v>
      </c>
      <c r="I513" t="s">
        <v>58</v>
      </c>
      <c r="J513" t="s">
        <v>22</v>
      </c>
      <c r="K513" t="s">
        <v>23</v>
      </c>
      <c r="L513" t="s">
        <v>5155</v>
      </c>
      <c r="M513" t="s">
        <v>3226</v>
      </c>
      <c r="N513" t="s">
        <v>24</v>
      </c>
      <c r="O513" t="s">
        <v>28</v>
      </c>
      <c r="P513" s="1">
        <v>60</v>
      </c>
      <c r="Q513" s="1">
        <v>0</v>
      </c>
      <c r="R513" s="1">
        <v>5469000</v>
      </c>
      <c r="S513" t="s">
        <v>26</v>
      </c>
      <c r="T513" t="s">
        <v>3227</v>
      </c>
    </row>
    <row r="514" spans="1:20" x14ac:dyDescent="0.3">
      <c r="A514" t="s">
        <v>18</v>
      </c>
      <c r="B514" t="s">
        <v>19</v>
      </c>
      <c r="C514" t="s">
        <v>3228</v>
      </c>
      <c r="D514" t="s">
        <v>5122</v>
      </c>
      <c r="E514" t="s">
        <v>24</v>
      </c>
      <c r="F514" t="s">
        <v>20</v>
      </c>
      <c r="G514" t="s">
        <v>21</v>
      </c>
      <c r="H514" t="s">
        <v>21</v>
      </c>
      <c r="I514" t="s">
        <v>58</v>
      </c>
      <c r="J514" t="s">
        <v>22</v>
      </c>
      <c r="K514" t="s">
        <v>23</v>
      </c>
      <c r="L514" t="s">
        <v>5155</v>
      </c>
      <c r="M514" t="s">
        <v>3229</v>
      </c>
      <c r="N514" t="s">
        <v>24</v>
      </c>
      <c r="O514" t="s">
        <v>28</v>
      </c>
      <c r="P514" s="1">
        <v>60</v>
      </c>
      <c r="Q514" s="1">
        <v>0</v>
      </c>
      <c r="R514" s="1">
        <v>5469000</v>
      </c>
      <c r="S514" t="s">
        <v>26</v>
      </c>
      <c r="T514" t="s">
        <v>3230</v>
      </c>
    </row>
    <row r="515" spans="1:20" x14ac:dyDescent="0.3">
      <c r="A515" t="s">
        <v>18</v>
      </c>
      <c r="B515" t="s">
        <v>19</v>
      </c>
      <c r="C515" t="s">
        <v>3231</v>
      </c>
      <c r="D515" t="s">
        <v>5122</v>
      </c>
      <c r="E515" t="s">
        <v>24</v>
      </c>
      <c r="F515" t="s">
        <v>20</v>
      </c>
      <c r="G515" t="s">
        <v>21</v>
      </c>
      <c r="H515" t="s">
        <v>21</v>
      </c>
      <c r="I515" t="s">
        <v>58</v>
      </c>
      <c r="J515" t="s">
        <v>22</v>
      </c>
      <c r="K515" t="s">
        <v>23</v>
      </c>
      <c r="L515" t="s">
        <v>5155</v>
      </c>
      <c r="M515" t="s">
        <v>3232</v>
      </c>
      <c r="N515" t="s">
        <v>24</v>
      </c>
      <c r="O515" t="s">
        <v>28</v>
      </c>
      <c r="P515" s="1">
        <v>60</v>
      </c>
      <c r="Q515" s="1">
        <v>0</v>
      </c>
      <c r="R515" s="1">
        <v>5469000</v>
      </c>
      <c r="S515" t="s">
        <v>26</v>
      </c>
      <c r="T515" t="s">
        <v>3233</v>
      </c>
    </row>
    <row r="516" spans="1:20" x14ac:dyDescent="0.3">
      <c r="A516" t="s">
        <v>18</v>
      </c>
      <c r="B516" t="s">
        <v>19</v>
      </c>
      <c r="C516" t="s">
        <v>3234</v>
      </c>
      <c r="D516" t="s">
        <v>5122</v>
      </c>
      <c r="E516" t="s">
        <v>24</v>
      </c>
      <c r="F516" t="s">
        <v>20</v>
      </c>
      <c r="G516" t="s">
        <v>21</v>
      </c>
      <c r="H516" t="s">
        <v>21</v>
      </c>
      <c r="I516" t="s">
        <v>58</v>
      </c>
      <c r="J516" t="s">
        <v>22</v>
      </c>
      <c r="K516" t="s">
        <v>23</v>
      </c>
      <c r="L516" t="s">
        <v>5155</v>
      </c>
      <c r="M516" t="s">
        <v>3235</v>
      </c>
      <c r="N516" t="s">
        <v>24</v>
      </c>
      <c r="O516" t="s">
        <v>28</v>
      </c>
      <c r="P516" s="1">
        <v>60</v>
      </c>
      <c r="Q516" s="1">
        <v>0</v>
      </c>
      <c r="R516" s="1">
        <v>5469000</v>
      </c>
      <c r="S516" t="s">
        <v>26</v>
      </c>
      <c r="T516" t="s">
        <v>3236</v>
      </c>
    </row>
    <row r="517" spans="1:20" x14ac:dyDescent="0.3">
      <c r="A517" t="s">
        <v>18</v>
      </c>
      <c r="B517" t="s">
        <v>19</v>
      </c>
      <c r="C517" t="s">
        <v>3237</v>
      </c>
      <c r="D517" t="s">
        <v>5122</v>
      </c>
      <c r="E517" t="s">
        <v>24</v>
      </c>
      <c r="F517" t="s">
        <v>20</v>
      </c>
      <c r="G517" t="s">
        <v>21</v>
      </c>
      <c r="H517" t="s">
        <v>21</v>
      </c>
      <c r="I517" t="s">
        <v>58</v>
      </c>
      <c r="J517" t="s">
        <v>22</v>
      </c>
      <c r="K517" t="s">
        <v>23</v>
      </c>
      <c r="L517" t="s">
        <v>5155</v>
      </c>
      <c r="M517" t="s">
        <v>3238</v>
      </c>
      <c r="N517" t="s">
        <v>24</v>
      </c>
      <c r="O517" t="s">
        <v>28</v>
      </c>
      <c r="P517" s="1">
        <v>60</v>
      </c>
      <c r="Q517" s="1">
        <v>0</v>
      </c>
      <c r="R517" s="1">
        <v>5469000</v>
      </c>
      <c r="S517" t="s">
        <v>26</v>
      </c>
      <c r="T517" t="s">
        <v>3239</v>
      </c>
    </row>
    <row r="518" spans="1:20" x14ac:dyDescent="0.3">
      <c r="A518" t="s">
        <v>18</v>
      </c>
      <c r="B518" t="s">
        <v>19</v>
      </c>
      <c r="C518" t="s">
        <v>3240</v>
      </c>
      <c r="D518" t="s">
        <v>5122</v>
      </c>
      <c r="E518" t="s">
        <v>24</v>
      </c>
      <c r="F518" t="s">
        <v>20</v>
      </c>
      <c r="G518" t="s">
        <v>21</v>
      </c>
      <c r="H518" t="s">
        <v>21</v>
      </c>
      <c r="I518" t="s">
        <v>58</v>
      </c>
      <c r="J518" t="s">
        <v>22</v>
      </c>
      <c r="K518" t="s">
        <v>23</v>
      </c>
      <c r="L518" t="s">
        <v>5155</v>
      </c>
      <c r="M518" t="s">
        <v>3241</v>
      </c>
      <c r="N518" t="s">
        <v>24</v>
      </c>
      <c r="O518" t="s">
        <v>28</v>
      </c>
      <c r="P518" s="1">
        <v>60</v>
      </c>
      <c r="Q518" s="1">
        <v>0</v>
      </c>
      <c r="R518" s="1">
        <v>5469000</v>
      </c>
      <c r="S518" t="s">
        <v>26</v>
      </c>
      <c r="T518" t="s">
        <v>3242</v>
      </c>
    </row>
    <row r="519" spans="1:20" x14ac:dyDescent="0.3">
      <c r="A519" t="s">
        <v>18</v>
      </c>
      <c r="B519" t="s">
        <v>19</v>
      </c>
      <c r="C519" t="s">
        <v>3243</v>
      </c>
      <c r="D519" t="s">
        <v>5122</v>
      </c>
      <c r="E519" t="s">
        <v>24</v>
      </c>
      <c r="F519" t="s">
        <v>20</v>
      </c>
      <c r="G519" t="s">
        <v>21</v>
      </c>
      <c r="H519" t="s">
        <v>21</v>
      </c>
      <c r="I519" t="s">
        <v>58</v>
      </c>
      <c r="J519" t="s">
        <v>22</v>
      </c>
      <c r="K519" t="s">
        <v>23</v>
      </c>
      <c r="L519" t="s">
        <v>5155</v>
      </c>
      <c r="M519" t="s">
        <v>3244</v>
      </c>
      <c r="N519" t="s">
        <v>24</v>
      </c>
      <c r="O519" t="s">
        <v>28</v>
      </c>
      <c r="P519" s="1">
        <v>60</v>
      </c>
      <c r="Q519" s="1">
        <v>0</v>
      </c>
      <c r="R519" s="1">
        <v>5469000</v>
      </c>
      <c r="S519" t="s">
        <v>26</v>
      </c>
      <c r="T519" t="s">
        <v>3245</v>
      </c>
    </row>
    <row r="520" spans="1:20" x14ac:dyDescent="0.3">
      <c r="A520" t="s">
        <v>18</v>
      </c>
      <c r="B520" t="s">
        <v>19</v>
      </c>
      <c r="C520" t="s">
        <v>3246</v>
      </c>
      <c r="D520" t="s">
        <v>5122</v>
      </c>
      <c r="E520" t="s">
        <v>24</v>
      </c>
      <c r="F520" t="s">
        <v>20</v>
      </c>
      <c r="G520" t="s">
        <v>21</v>
      </c>
      <c r="H520" t="s">
        <v>21</v>
      </c>
      <c r="I520" t="s">
        <v>58</v>
      </c>
      <c r="J520" t="s">
        <v>22</v>
      </c>
      <c r="K520" t="s">
        <v>23</v>
      </c>
      <c r="L520" t="s">
        <v>5155</v>
      </c>
      <c r="M520" t="s">
        <v>3247</v>
      </c>
      <c r="N520" t="s">
        <v>24</v>
      </c>
      <c r="O520" t="s">
        <v>28</v>
      </c>
      <c r="P520" s="1">
        <v>60</v>
      </c>
      <c r="Q520" s="1">
        <v>0</v>
      </c>
      <c r="R520" s="1">
        <v>5469000</v>
      </c>
      <c r="S520" t="s">
        <v>26</v>
      </c>
      <c r="T520" t="s">
        <v>3248</v>
      </c>
    </row>
    <row r="521" spans="1:20" x14ac:dyDescent="0.3">
      <c r="A521" t="s">
        <v>18</v>
      </c>
      <c r="B521" t="s">
        <v>19</v>
      </c>
      <c r="C521" t="s">
        <v>3249</v>
      </c>
      <c r="D521" t="s">
        <v>5122</v>
      </c>
      <c r="E521" t="s">
        <v>24</v>
      </c>
      <c r="F521" t="s">
        <v>20</v>
      </c>
      <c r="G521" t="s">
        <v>21</v>
      </c>
      <c r="H521" t="s">
        <v>21</v>
      </c>
      <c r="I521" t="s">
        <v>58</v>
      </c>
      <c r="J521" t="s">
        <v>22</v>
      </c>
      <c r="K521" t="s">
        <v>23</v>
      </c>
      <c r="L521" t="s">
        <v>5155</v>
      </c>
      <c r="M521" t="s">
        <v>3250</v>
      </c>
      <c r="N521" t="s">
        <v>24</v>
      </c>
      <c r="O521" t="s">
        <v>28</v>
      </c>
      <c r="P521" s="1">
        <v>60</v>
      </c>
      <c r="Q521" s="1">
        <v>0</v>
      </c>
      <c r="R521" s="1">
        <v>5469000</v>
      </c>
      <c r="S521" t="s">
        <v>26</v>
      </c>
      <c r="T521" t="s">
        <v>3251</v>
      </c>
    </row>
    <row r="522" spans="1:20" x14ac:dyDescent="0.3">
      <c r="A522" t="s">
        <v>18</v>
      </c>
      <c r="B522" t="s">
        <v>19</v>
      </c>
      <c r="C522" t="s">
        <v>3252</v>
      </c>
      <c r="D522" t="s">
        <v>5122</v>
      </c>
      <c r="E522" t="s">
        <v>24</v>
      </c>
      <c r="F522" t="s">
        <v>20</v>
      </c>
      <c r="G522" t="s">
        <v>21</v>
      </c>
      <c r="H522" t="s">
        <v>21</v>
      </c>
      <c r="I522" t="s">
        <v>58</v>
      </c>
      <c r="J522" t="s">
        <v>22</v>
      </c>
      <c r="K522" t="s">
        <v>23</v>
      </c>
      <c r="L522" t="s">
        <v>5155</v>
      </c>
      <c r="M522" t="s">
        <v>3253</v>
      </c>
      <c r="N522" t="s">
        <v>24</v>
      </c>
      <c r="O522" t="s">
        <v>28</v>
      </c>
      <c r="P522" s="1">
        <v>60</v>
      </c>
      <c r="Q522" s="1">
        <v>0</v>
      </c>
      <c r="R522" s="1">
        <v>5469000</v>
      </c>
      <c r="S522" t="s">
        <v>26</v>
      </c>
      <c r="T522" t="s">
        <v>3254</v>
      </c>
    </row>
    <row r="523" spans="1:20" x14ac:dyDescent="0.3">
      <c r="A523" t="s">
        <v>18</v>
      </c>
      <c r="B523" t="s">
        <v>19</v>
      </c>
      <c r="C523" t="s">
        <v>3255</v>
      </c>
      <c r="D523" t="s">
        <v>5122</v>
      </c>
      <c r="E523" t="s">
        <v>24</v>
      </c>
      <c r="F523" t="s">
        <v>20</v>
      </c>
      <c r="G523" t="s">
        <v>21</v>
      </c>
      <c r="H523" t="s">
        <v>21</v>
      </c>
      <c r="I523" t="s">
        <v>58</v>
      </c>
      <c r="J523" t="s">
        <v>22</v>
      </c>
      <c r="K523" t="s">
        <v>23</v>
      </c>
      <c r="L523" t="s">
        <v>5155</v>
      </c>
      <c r="M523" t="s">
        <v>3256</v>
      </c>
      <c r="N523" t="s">
        <v>24</v>
      </c>
      <c r="O523" t="s">
        <v>28</v>
      </c>
      <c r="P523" s="1">
        <v>60</v>
      </c>
      <c r="Q523" s="1">
        <v>0</v>
      </c>
      <c r="R523" s="1">
        <v>5469000</v>
      </c>
      <c r="S523" t="s">
        <v>26</v>
      </c>
      <c r="T523" t="s">
        <v>3257</v>
      </c>
    </row>
    <row r="524" spans="1:20" x14ac:dyDescent="0.3">
      <c r="A524" t="s">
        <v>18</v>
      </c>
      <c r="B524" t="s">
        <v>19</v>
      </c>
      <c r="C524" t="s">
        <v>3258</v>
      </c>
      <c r="D524" t="s">
        <v>5122</v>
      </c>
      <c r="E524" t="s">
        <v>24</v>
      </c>
      <c r="F524" t="s">
        <v>20</v>
      </c>
      <c r="G524" t="s">
        <v>21</v>
      </c>
      <c r="H524" t="s">
        <v>21</v>
      </c>
      <c r="I524" t="s">
        <v>58</v>
      </c>
      <c r="J524" t="s">
        <v>22</v>
      </c>
      <c r="K524" t="s">
        <v>23</v>
      </c>
      <c r="L524" t="s">
        <v>5155</v>
      </c>
      <c r="M524" t="s">
        <v>3259</v>
      </c>
      <c r="N524" t="s">
        <v>24</v>
      </c>
      <c r="O524" t="s">
        <v>80</v>
      </c>
      <c r="P524" s="1">
        <v>2406</v>
      </c>
      <c r="Q524" s="1">
        <v>0</v>
      </c>
      <c r="R524" s="1">
        <v>279097000</v>
      </c>
      <c r="S524" t="s">
        <v>26</v>
      </c>
      <c r="T524" t="s">
        <v>3260</v>
      </c>
    </row>
    <row r="525" spans="1:20" x14ac:dyDescent="0.3">
      <c r="A525" t="s">
        <v>18</v>
      </c>
      <c r="B525" t="s">
        <v>19</v>
      </c>
      <c r="C525" t="s">
        <v>3261</v>
      </c>
      <c r="D525" t="s">
        <v>5122</v>
      </c>
      <c r="E525" t="s">
        <v>24</v>
      </c>
      <c r="F525" t="s">
        <v>20</v>
      </c>
      <c r="G525" t="s">
        <v>21</v>
      </c>
      <c r="H525" t="s">
        <v>21</v>
      </c>
      <c r="I525" t="s">
        <v>58</v>
      </c>
      <c r="J525" t="s">
        <v>22</v>
      </c>
      <c r="K525" t="s">
        <v>23</v>
      </c>
      <c r="L525" t="s">
        <v>5155</v>
      </c>
      <c r="M525" t="s">
        <v>3262</v>
      </c>
      <c r="N525" t="s">
        <v>24</v>
      </c>
      <c r="O525" t="s">
        <v>28</v>
      </c>
      <c r="P525" s="1">
        <v>72</v>
      </c>
      <c r="Q525" s="1">
        <v>0</v>
      </c>
      <c r="R525" s="1">
        <v>8350000</v>
      </c>
      <c r="S525" t="s">
        <v>26</v>
      </c>
      <c r="T525" t="s">
        <v>3263</v>
      </c>
    </row>
    <row r="526" spans="1:20" x14ac:dyDescent="0.3">
      <c r="A526" t="s">
        <v>18</v>
      </c>
      <c r="B526" t="s">
        <v>19</v>
      </c>
      <c r="C526" t="s">
        <v>3264</v>
      </c>
      <c r="D526" t="s">
        <v>5122</v>
      </c>
      <c r="E526" t="s">
        <v>24</v>
      </c>
      <c r="F526" t="s">
        <v>20</v>
      </c>
      <c r="G526" t="s">
        <v>21</v>
      </c>
      <c r="H526" t="s">
        <v>21</v>
      </c>
      <c r="I526" t="s">
        <v>58</v>
      </c>
      <c r="J526" t="s">
        <v>22</v>
      </c>
      <c r="K526" t="s">
        <v>23</v>
      </c>
      <c r="L526" t="s">
        <v>5155</v>
      </c>
      <c r="M526" t="s">
        <v>3265</v>
      </c>
      <c r="N526" t="s">
        <v>24</v>
      </c>
      <c r="O526" t="s">
        <v>28</v>
      </c>
      <c r="P526" s="1">
        <v>72</v>
      </c>
      <c r="Q526" s="1">
        <v>0</v>
      </c>
      <c r="R526" s="1">
        <v>8350000</v>
      </c>
      <c r="S526" t="s">
        <v>26</v>
      </c>
      <c r="T526" t="s">
        <v>3266</v>
      </c>
    </row>
    <row r="527" spans="1:20" x14ac:dyDescent="0.3">
      <c r="A527" t="s">
        <v>18</v>
      </c>
      <c r="B527" t="s">
        <v>19</v>
      </c>
      <c r="C527" t="s">
        <v>3267</v>
      </c>
      <c r="D527" t="s">
        <v>5122</v>
      </c>
      <c r="E527" t="s">
        <v>24</v>
      </c>
      <c r="F527" t="s">
        <v>20</v>
      </c>
      <c r="G527" t="s">
        <v>21</v>
      </c>
      <c r="H527" t="s">
        <v>21</v>
      </c>
      <c r="I527" t="s">
        <v>58</v>
      </c>
      <c r="J527" t="s">
        <v>22</v>
      </c>
      <c r="K527" t="s">
        <v>23</v>
      </c>
      <c r="L527" t="s">
        <v>5155</v>
      </c>
      <c r="M527" t="s">
        <v>3268</v>
      </c>
      <c r="N527" t="s">
        <v>24</v>
      </c>
      <c r="O527" t="s">
        <v>28</v>
      </c>
      <c r="P527" s="1">
        <v>72</v>
      </c>
      <c r="Q527" s="1">
        <v>0</v>
      </c>
      <c r="R527" s="1">
        <v>8350000</v>
      </c>
      <c r="S527" t="s">
        <v>26</v>
      </c>
      <c r="T527" t="s">
        <v>3269</v>
      </c>
    </row>
    <row r="528" spans="1:20" x14ac:dyDescent="0.3">
      <c r="A528" t="s">
        <v>18</v>
      </c>
      <c r="B528" t="s">
        <v>19</v>
      </c>
      <c r="C528" t="s">
        <v>3270</v>
      </c>
      <c r="D528" t="s">
        <v>5122</v>
      </c>
      <c r="E528" t="s">
        <v>24</v>
      </c>
      <c r="F528" t="s">
        <v>20</v>
      </c>
      <c r="G528" t="s">
        <v>21</v>
      </c>
      <c r="H528" t="s">
        <v>21</v>
      </c>
      <c r="I528" t="s">
        <v>58</v>
      </c>
      <c r="J528" t="s">
        <v>22</v>
      </c>
      <c r="K528" t="s">
        <v>23</v>
      </c>
      <c r="L528" t="s">
        <v>5155</v>
      </c>
      <c r="M528" t="s">
        <v>3271</v>
      </c>
      <c r="N528" t="s">
        <v>24</v>
      </c>
      <c r="O528" t="s">
        <v>28</v>
      </c>
      <c r="P528" s="1">
        <v>72</v>
      </c>
      <c r="Q528" s="1">
        <v>0</v>
      </c>
      <c r="R528" s="1">
        <v>8350000</v>
      </c>
      <c r="S528" t="s">
        <v>26</v>
      </c>
      <c r="T528" t="s">
        <v>3272</v>
      </c>
    </row>
    <row r="529" spans="1:20" x14ac:dyDescent="0.3">
      <c r="A529" t="s">
        <v>18</v>
      </c>
      <c r="B529" t="s">
        <v>19</v>
      </c>
      <c r="C529" t="s">
        <v>3273</v>
      </c>
      <c r="D529" t="s">
        <v>5122</v>
      </c>
      <c r="E529" t="s">
        <v>24</v>
      </c>
      <c r="F529" t="s">
        <v>20</v>
      </c>
      <c r="G529" t="s">
        <v>21</v>
      </c>
      <c r="H529" t="s">
        <v>21</v>
      </c>
      <c r="I529" t="s">
        <v>58</v>
      </c>
      <c r="J529" t="s">
        <v>22</v>
      </c>
      <c r="K529" t="s">
        <v>23</v>
      </c>
      <c r="L529" t="s">
        <v>5155</v>
      </c>
      <c r="M529" t="s">
        <v>3274</v>
      </c>
      <c r="N529" t="s">
        <v>24</v>
      </c>
      <c r="O529" t="s">
        <v>28</v>
      </c>
      <c r="P529" s="1">
        <v>72</v>
      </c>
      <c r="Q529" s="1">
        <v>0</v>
      </c>
      <c r="R529" s="1">
        <v>8350000</v>
      </c>
      <c r="S529" t="s">
        <v>26</v>
      </c>
      <c r="T529" t="s">
        <v>3275</v>
      </c>
    </row>
    <row r="530" spans="1:20" x14ac:dyDescent="0.3">
      <c r="A530" t="s">
        <v>18</v>
      </c>
      <c r="B530" t="s">
        <v>19</v>
      </c>
      <c r="C530" t="s">
        <v>3276</v>
      </c>
      <c r="D530" t="s">
        <v>5122</v>
      </c>
      <c r="E530" t="s">
        <v>24</v>
      </c>
      <c r="F530" t="s">
        <v>20</v>
      </c>
      <c r="G530" t="s">
        <v>21</v>
      </c>
      <c r="H530" t="s">
        <v>21</v>
      </c>
      <c r="I530" t="s">
        <v>58</v>
      </c>
      <c r="J530" t="s">
        <v>22</v>
      </c>
      <c r="K530" t="s">
        <v>23</v>
      </c>
      <c r="L530" t="s">
        <v>5155</v>
      </c>
      <c r="M530" t="s">
        <v>3277</v>
      </c>
      <c r="N530" t="s">
        <v>24</v>
      </c>
      <c r="O530" t="s">
        <v>28</v>
      </c>
      <c r="P530" s="1">
        <v>72</v>
      </c>
      <c r="Q530" s="1">
        <v>0</v>
      </c>
      <c r="R530" s="1">
        <v>8350000</v>
      </c>
      <c r="S530" t="s">
        <v>26</v>
      </c>
      <c r="T530" t="s">
        <v>3278</v>
      </c>
    </row>
    <row r="531" spans="1:20" x14ac:dyDescent="0.3">
      <c r="A531" t="s">
        <v>18</v>
      </c>
      <c r="B531" t="s">
        <v>19</v>
      </c>
      <c r="C531" t="s">
        <v>3279</v>
      </c>
      <c r="D531" t="s">
        <v>5122</v>
      </c>
      <c r="E531" t="s">
        <v>24</v>
      </c>
      <c r="F531" t="s">
        <v>20</v>
      </c>
      <c r="G531" t="s">
        <v>21</v>
      </c>
      <c r="H531" t="s">
        <v>21</v>
      </c>
      <c r="I531" t="s">
        <v>58</v>
      </c>
      <c r="J531" t="s">
        <v>22</v>
      </c>
      <c r="K531" t="s">
        <v>23</v>
      </c>
      <c r="L531" t="s">
        <v>5155</v>
      </c>
      <c r="M531" t="s">
        <v>3280</v>
      </c>
      <c r="N531" t="s">
        <v>24</v>
      </c>
      <c r="O531" t="s">
        <v>28</v>
      </c>
      <c r="P531" s="1">
        <v>72</v>
      </c>
      <c r="Q531" s="1">
        <v>0</v>
      </c>
      <c r="R531" s="1">
        <v>8350000</v>
      </c>
      <c r="S531" t="s">
        <v>26</v>
      </c>
      <c r="T531" t="s">
        <v>3281</v>
      </c>
    </row>
    <row r="532" spans="1:20" x14ac:dyDescent="0.3">
      <c r="A532" t="s">
        <v>18</v>
      </c>
      <c r="B532" t="s">
        <v>19</v>
      </c>
      <c r="C532" t="s">
        <v>3282</v>
      </c>
      <c r="D532" t="s">
        <v>5122</v>
      </c>
      <c r="E532" t="s">
        <v>24</v>
      </c>
      <c r="F532" t="s">
        <v>20</v>
      </c>
      <c r="G532" t="s">
        <v>21</v>
      </c>
      <c r="H532" t="s">
        <v>21</v>
      </c>
      <c r="I532" t="s">
        <v>58</v>
      </c>
      <c r="J532" t="s">
        <v>22</v>
      </c>
      <c r="K532" t="s">
        <v>23</v>
      </c>
      <c r="L532" t="s">
        <v>5155</v>
      </c>
      <c r="M532" t="s">
        <v>3283</v>
      </c>
      <c r="N532" t="s">
        <v>24</v>
      </c>
      <c r="O532" t="s">
        <v>28</v>
      </c>
      <c r="P532" s="1">
        <v>72</v>
      </c>
      <c r="Q532" s="1">
        <v>0</v>
      </c>
      <c r="R532" s="1">
        <v>8350000</v>
      </c>
      <c r="S532" t="s">
        <v>26</v>
      </c>
      <c r="T532" t="s">
        <v>3284</v>
      </c>
    </row>
    <row r="533" spans="1:20" x14ac:dyDescent="0.3">
      <c r="A533" t="s">
        <v>18</v>
      </c>
      <c r="B533" t="s">
        <v>19</v>
      </c>
      <c r="C533" t="s">
        <v>3285</v>
      </c>
      <c r="D533" t="s">
        <v>5122</v>
      </c>
      <c r="E533" t="s">
        <v>24</v>
      </c>
      <c r="F533" t="s">
        <v>20</v>
      </c>
      <c r="G533" t="s">
        <v>21</v>
      </c>
      <c r="H533" t="s">
        <v>21</v>
      </c>
      <c r="I533" t="s">
        <v>58</v>
      </c>
      <c r="J533" t="s">
        <v>22</v>
      </c>
      <c r="K533" t="s">
        <v>23</v>
      </c>
      <c r="L533" t="s">
        <v>5155</v>
      </c>
      <c r="M533" t="s">
        <v>3286</v>
      </c>
      <c r="N533" t="s">
        <v>24</v>
      </c>
      <c r="O533" t="s">
        <v>28</v>
      </c>
      <c r="P533" s="1">
        <v>72</v>
      </c>
      <c r="Q533" s="1">
        <v>0</v>
      </c>
      <c r="R533" s="1">
        <v>8350000</v>
      </c>
      <c r="S533" t="s">
        <v>26</v>
      </c>
      <c r="T533" t="s">
        <v>3287</v>
      </c>
    </row>
    <row r="534" spans="1:20" x14ac:dyDescent="0.3">
      <c r="A534" t="s">
        <v>18</v>
      </c>
      <c r="B534" t="s">
        <v>19</v>
      </c>
      <c r="C534" t="s">
        <v>3288</v>
      </c>
      <c r="D534" t="s">
        <v>5122</v>
      </c>
      <c r="E534" t="s">
        <v>24</v>
      </c>
      <c r="F534" t="s">
        <v>20</v>
      </c>
      <c r="G534" t="s">
        <v>21</v>
      </c>
      <c r="H534" t="s">
        <v>21</v>
      </c>
      <c r="I534" t="s">
        <v>58</v>
      </c>
      <c r="J534" t="s">
        <v>22</v>
      </c>
      <c r="K534" t="s">
        <v>23</v>
      </c>
      <c r="L534" t="s">
        <v>5155</v>
      </c>
      <c r="M534" t="s">
        <v>3289</v>
      </c>
      <c r="N534" t="s">
        <v>24</v>
      </c>
      <c r="O534" t="s">
        <v>28</v>
      </c>
      <c r="P534" s="1">
        <v>72</v>
      </c>
      <c r="Q534" s="1">
        <v>0</v>
      </c>
      <c r="R534" s="1">
        <v>8350000</v>
      </c>
      <c r="S534" t="s">
        <v>26</v>
      </c>
      <c r="T534" t="s">
        <v>3290</v>
      </c>
    </row>
    <row r="535" spans="1:20" x14ac:dyDescent="0.3">
      <c r="A535" t="s">
        <v>18</v>
      </c>
      <c r="B535" t="s">
        <v>19</v>
      </c>
      <c r="C535" t="s">
        <v>3291</v>
      </c>
      <c r="D535" t="s">
        <v>5122</v>
      </c>
      <c r="E535" t="s">
        <v>24</v>
      </c>
      <c r="F535" t="s">
        <v>20</v>
      </c>
      <c r="G535" t="s">
        <v>21</v>
      </c>
      <c r="H535" t="s">
        <v>21</v>
      </c>
      <c r="I535" t="s">
        <v>58</v>
      </c>
      <c r="J535" t="s">
        <v>22</v>
      </c>
      <c r="K535" t="s">
        <v>23</v>
      </c>
      <c r="L535" t="s">
        <v>5155</v>
      </c>
      <c r="M535" t="s">
        <v>3292</v>
      </c>
      <c r="N535" t="s">
        <v>24</v>
      </c>
      <c r="O535" t="s">
        <v>28</v>
      </c>
      <c r="P535" s="1">
        <v>72</v>
      </c>
      <c r="Q535" s="1">
        <v>0</v>
      </c>
      <c r="R535" s="1">
        <v>8350000</v>
      </c>
      <c r="S535" t="s">
        <v>26</v>
      </c>
      <c r="T535" t="s">
        <v>3293</v>
      </c>
    </row>
    <row r="536" spans="1:20" x14ac:dyDescent="0.3">
      <c r="A536" t="s">
        <v>18</v>
      </c>
      <c r="B536" t="s">
        <v>19</v>
      </c>
      <c r="C536" t="s">
        <v>3294</v>
      </c>
      <c r="D536" t="s">
        <v>5122</v>
      </c>
      <c r="E536" t="s">
        <v>24</v>
      </c>
      <c r="F536" t="s">
        <v>20</v>
      </c>
      <c r="G536" t="s">
        <v>21</v>
      </c>
      <c r="H536" t="s">
        <v>21</v>
      </c>
      <c r="I536" t="s">
        <v>58</v>
      </c>
      <c r="J536" t="s">
        <v>22</v>
      </c>
      <c r="K536" t="s">
        <v>23</v>
      </c>
      <c r="L536" t="s">
        <v>5155</v>
      </c>
      <c r="M536" t="s">
        <v>3295</v>
      </c>
      <c r="N536" t="s">
        <v>24</v>
      </c>
      <c r="O536" t="s">
        <v>28</v>
      </c>
      <c r="P536" s="1">
        <v>72</v>
      </c>
      <c r="Q536" s="1">
        <v>0</v>
      </c>
      <c r="R536" s="1">
        <v>8350000</v>
      </c>
      <c r="S536" t="s">
        <v>26</v>
      </c>
      <c r="T536" t="s">
        <v>3296</v>
      </c>
    </row>
    <row r="537" spans="1:20" x14ac:dyDescent="0.3">
      <c r="A537" t="s">
        <v>18</v>
      </c>
      <c r="B537" t="s">
        <v>19</v>
      </c>
      <c r="C537" t="s">
        <v>3297</v>
      </c>
      <c r="D537" t="s">
        <v>5122</v>
      </c>
      <c r="E537" t="s">
        <v>24</v>
      </c>
      <c r="F537" t="s">
        <v>20</v>
      </c>
      <c r="G537" t="s">
        <v>21</v>
      </c>
      <c r="H537" t="s">
        <v>21</v>
      </c>
      <c r="I537" t="s">
        <v>58</v>
      </c>
      <c r="J537" t="s">
        <v>22</v>
      </c>
      <c r="K537" t="s">
        <v>23</v>
      </c>
      <c r="L537" t="s">
        <v>5155</v>
      </c>
      <c r="M537" t="s">
        <v>3298</v>
      </c>
      <c r="N537" t="s">
        <v>24</v>
      </c>
      <c r="O537" t="s">
        <v>28</v>
      </c>
      <c r="P537" s="1">
        <v>72</v>
      </c>
      <c r="Q537" s="1">
        <v>0</v>
      </c>
      <c r="R537" s="1">
        <v>8350000</v>
      </c>
      <c r="S537" t="s">
        <v>26</v>
      </c>
      <c r="T537" t="s">
        <v>3299</v>
      </c>
    </row>
    <row r="538" spans="1:20" x14ac:dyDescent="0.3">
      <c r="A538" t="s">
        <v>18</v>
      </c>
      <c r="B538" t="s">
        <v>19</v>
      </c>
      <c r="C538" t="s">
        <v>3300</v>
      </c>
      <c r="D538" t="s">
        <v>5122</v>
      </c>
      <c r="E538" t="s">
        <v>24</v>
      </c>
      <c r="F538" t="s">
        <v>20</v>
      </c>
      <c r="G538" t="s">
        <v>21</v>
      </c>
      <c r="H538" t="s">
        <v>21</v>
      </c>
      <c r="I538" t="s">
        <v>58</v>
      </c>
      <c r="J538" t="s">
        <v>22</v>
      </c>
      <c r="K538" t="s">
        <v>23</v>
      </c>
      <c r="L538" t="s">
        <v>5155</v>
      </c>
      <c r="M538" t="s">
        <v>3301</v>
      </c>
      <c r="N538" t="s">
        <v>24</v>
      </c>
      <c r="O538" t="s">
        <v>28</v>
      </c>
      <c r="P538" s="1">
        <v>72</v>
      </c>
      <c r="Q538" s="1">
        <v>0</v>
      </c>
      <c r="R538" s="1">
        <v>8350000</v>
      </c>
      <c r="S538" t="s">
        <v>26</v>
      </c>
      <c r="T538" t="s">
        <v>3302</v>
      </c>
    </row>
    <row r="539" spans="1:20" x14ac:dyDescent="0.3">
      <c r="A539" t="s">
        <v>18</v>
      </c>
      <c r="B539" t="s">
        <v>19</v>
      </c>
      <c r="C539" t="s">
        <v>3303</v>
      </c>
      <c r="D539" t="s">
        <v>5122</v>
      </c>
      <c r="E539" t="s">
        <v>24</v>
      </c>
      <c r="F539" t="s">
        <v>20</v>
      </c>
      <c r="G539" t="s">
        <v>21</v>
      </c>
      <c r="H539" t="s">
        <v>21</v>
      </c>
      <c r="I539" t="s">
        <v>58</v>
      </c>
      <c r="J539" t="s">
        <v>22</v>
      </c>
      <c r="K539" t="s">
        <v>23</v>
      </c>
      <c r="L539" t="s">
        <v>5155</v>
      </c>
      <c r="M539" t="s">
        <v>3304</v>
      </c>
      <c r="N539" t="s">
        <v>24</v>
      </c>
      <c r="O539" t="s">
        <v>28</v>
      </c>
      <c r="P539" s="1">
        <v>72</v>
      </c>
      <c r="Q539" s="1">
        <v>0</v>
      </c>
      <c r="R539" s="1">
        <v>8350000</v>
      </c>
      <c r="S539" t="s">
        <v>26</v>
      </c>
      <c r="T539" t="s">
        <v>3305</v>
      </c>
    </row>
    <row r="540" spans="1:20" x14ac:dyDescent="0.3">
      <c r="A540" t="s">
        <v>18</v>
      </c>
      <c r="B540" t="s">
        <v>19</v>
      </c>
      <c r="C540" t="s">
        <v>3306</v>
      </c>
      <c r="D540" t="s">
        <v>5122</v>
      </c>
      <c r="E540" t="s">
        <v>24</v>
      </c>
      <c r="F540" t="s">
        <v>20</v>
      </c>
      <c r="G540" t="s">
        <v>21</v>
      </c>
      <c r="H540" t="s">
        <v>21</v>
      </c>
      <c r="I540" t="s">
        <v>58</v>
      </c>
      <c r="J540" t="s">
        <v>22</v>
      </c>
      <c r="K540" t="s">
        <v>23</v>
      </c>
      <c r="L540" t="s">
        <v>5155</v>
      </c>
      <c r="M540" t="s">
        <v>3307</v>
      </c>
      <c r="N540" t="s">
        <v>24</v>
      </c>
      <c r="O540" t="s">
        <v>28</v>
      </c>
      <c r="P540" s="1">
        <v>72</v>
      </c>
      <c r="Q540" s="1">
        <v>0</v>
      </c>
      <c r="R540" s="1">
        <v>8350000</v>
      </c>
      <c r="S540" t="s">
        <v>26</v>
      </c>
      <c r="T540" t="s">
        <v>3308</v>
      </c>
    </row>
    <row r="541" spans="1:20" x14ac:dyDescent="0.3">
      <c r="A541" t="s">
        <v>18</v>
      </c>
      <c r="B541" t="s">
        <v>19</v>
      </c>
      <c r="C541" t="s">
        <v>3309</v>
      </c>
      <c r="D541" t="s">
        <v>5122</v>
      </c>
      <c r="E541" t="s">
        <v>24</v>
      </c>
      <c r="F541" t="s">
        <v>20</v>
      </c>
      <c r="G541" t="s">
        <v>21</v>
      </c>
      <c r="H541" t="s">
        <v>21</v>
      </c>
      <c r="I541" t="s">
        <v>58</v>
      </c>
      <c r="J541" t="s">
        <v>22</v>
      </c>
      <c r="K541" t="s">
        <v>23</v>
      </c>
      <c r="L541" t="s">
        <v>5155</v>
      </c>
      <c r="M541" t="s">
        <v>3310</v>
      </c>
      <c r="N541" t="s">
        <v>24</v>
      </c>
      <c r="O541" t="s">
        <v>28</v>
      </c>
      <c r="P541" s="1">
        <v>72</v>
      </c>
      <c r="Q541" s="1">
        <v>0</v>
      </c>
      <c r="R541" s="1">
        <v>8350000</v>
      </c>
      <c r="S541" t="s">
        <v>26</v>
      </c>
      <c r="T541" t="s">
        <v>3311</v>
      </c>
    </row>
    <row r="542" spans="1:20" x14ac:dyDescent="0.3">
      <c r="A542" t="s">
        <v>18</v>
      </c>
      <c r="B542" t="s">
        <v>19</v>
      </c>
      <c r="C542" t="s">
        <v>3312</v>
      </c>
      <c r="D542" t="s">
        <v>5122</v>
      </c>
      <c r="E542" t="s">
        <v>24</v>
      </c>
      <c r="F542" t="s">
        <v>20</v>
      </c>
      <c r="G542" t="s">
        <v>21</v>
      </c>
      <c r="H542" t="s">
        <v>21</v>
      </c>
      <c r="I542" t="s">
        <v>58</v>
      </c>
      <c r="J542" t="s">
        <v>22</v>
      </c>
      <c r="K542" t="s">
        <v>23</v>
      </c>
      <c r="L542" t="s">
        <v>5155</v>
      </c>
      <c r="M542" t="s">
        <v>3313</v>
      </c>
      <c r="N542" t="s">
        <v>24</v>
      </c>
      <c r="O542" t="s">
        <v>28</v>
      </c>
      <c r="P542" s="1">
        <v>72</v>
      </c>
      <c r="Q542" s="1">
        <v>0</v>
      </c>
      <c r="R542" s="1">
        <v>8350000</v>
      </c>
      <c r="S542" t="s">
        <v>26</v>
      </c>
      <c r="T542" t="s">
        <v>3314</v>
      </c>
    </row>
    <row r="543" spans="1:20" x14ac:dyDescent="0.3">
      <c r="A543" t="s">
        <v>18</v>
      </c>
      <c r="B543" t="s">
        <v>19</v>
      </c>
      <c r="C543" t="s">
        <v>3315</v>
      </c>
      <c r="D543" t="s">
        <v>5122</v>
      </c>
      <c r="E543" t="s">
        <v>24</v>
      </c>
      <c r="F543" t="s">
        <v>20</v>
      </c>
      <c r="G543" t="s">
        <v>21</v>
      </c>
      <c r="H543" t="s">
        <v>21</v>
      </c>
      <c r="I543" t="s">
        <v>58</v>
      </c>
      <c r="J543" t="s">
        <v>22</v>
      </c>
      <c r="K543" t="s">
        <v>23</v>
      </c>
      <c r="L543" t="s">
        <v>5155</v>
      </c>
      <c r="M543" t="s">
        <v>3316</v>
      </c>
      <c r="N543" t="s">
        <v>24</v>
      </c>
      <c r="O543" t="s">
        <v>28</v>
      </c>
      <c r="P543" s="1">
        <v>72</v>
      </c>
      <c r="Q543" s="1">
        <v>0</v>
      </c>
      <c r="R543" s="1">
        <v>8350000</v>
      </c>
      <c r="S543" t="s">
        <v>26</v>
      </c>
      <c r="T543" t="s">
        <v>3317</v>
      </c>
    </row>
    <row r="544" spans="1:20" x14ac:dyDescent="0.3">
      <c r="A544" t="s">
        <v>18</v>
      </c>
      <c r="B544" t="s">
        <v>19</v>
      </c>
      <c r="C544" t="s">
        <v>3318</v>
      </c>
      <c r="D544" t="s">
        <v>5122</v>
      </c>
      <c r="E544" t="s">
        <v>24</v>
      </c>
      <c r="F544" t="s">
        <v>20</v>
      </c>
      <c r="G544" t="s">
        <v>21</v>
      </c>
      <c r="H544" t="s">
        <v>21</v>
      </c>
      <c r="I544" t="s">
        <v>58</v>
      </c>
      <c r="J544" t="s">
        <v>22</v>
      </c>
      <c r="K544" t="s">
        <v>23</v>
      </c>
      <c r="L544" t="s">
        <v>5155</v>
      </c>
      <c r="M544" t="s">
        <v>3319</v>
      </c>
      <c r="N544" t="s">
        <v>24</v>
      </c>
      <c r="O544" t="s">
        <v>28</v>
      </c>
      <c r="P544" s="1">
        <v>72</v>
      </c>
      <c r="Q544" s="1">
        <v>0</v>
      </c>
      <c r="R544" s="1">
        <v>8350000</v>
      </c>
      <c r="S544" t="s">
        <v>26</v>
      </c>
      <c r="T544" t="s">
        <v>3320</v>
      </c>
    </row>
    <row r="545" spans="1:20" x14ac:dyDescent="0.3">
      <c r="A545" t="s">
        <v>18</v>
      </c>
      <c r="B545" t="s">
        <v>19</v>
      </c>
      <c r="C545" t="s">
        <v>3321</v>
      </c>
      <c r="D545" t="s">
        <v>5122</v>
      </c>
      <c r="E545" t="s">
        <v>24</v>
      </c>
      <c r="F545" t="s">
        <v>20</v>
      </c>
      <c r="G545" t="s">
        <v>21</v>
      </c>
      <c r="H545" t="s">
        <v>21</v>
      </c>
      <c r="I545" t="s">
        <v>58</v>
      </c>
      <c r="J545" t="s">
        <v>22</v>
      </c>
      <c r="K545" t="s">
        <v>23</v>
      </c>
      <c r="L545" t="s">
        <v>5155</v>
      </c>
      <c r="M545" t="s">
        <v>3322</v>
      </c>
      <c r="N545" t="s">
        <v>24</v>
      </c>
      <c r="O545" t="s">
        <v>28</v>
      </c>
      <c r="P545" s="1">
        <v>72</v>
      </c>
      <c r="Q545" s="1">
        <v>0</v>
      </c>
      <c r="R545" s="1">
        <v>8350000</v>
      </c>
      <c r="S545" t="s">
        <v>26</v>
      </c>
      <c r="T545" t="s">
        <v>3323</v>
      </c>
    </row>
    <row r="546" spans="1:20" x14ac:dyDescent="0.3">
      <c r="A546" t="s">
        <v>18</v>
      </c>
      <c r="B546" t="s">
        <v>19</v>
      </c>
      <c r="C546" t="s">
        <v>3324</v>
      </c>
      <c r="D546" t="s">
        <v>5122</v>
      </c>
      <c r="E546" t="s">
        <v>24</v>
      </c>
      <c r="F546" t="s">
        <v>20</v>
      </c>
      <c r="G546" t="s">
        <v>21</v>
      </c>
      <c r="H546" t="s">
        <v>21</v>
      </c>
      <c r="I546" t="s">
        <v>58</v>
      </c>
      <c r="J546" t="s">
        <v>22</v>
      </c>
      <c r="K546" t="s">
        <v>23</v>
      </c>
      <c r="L546" t="s">
        <v>5155</v>
      </c>
      <c r="M546" t="s">
        <v>3325</v>
      </c>
      <c r="N546" t="s">
        <v>24</v>
      </c>
      <c r="O546" t="s">
        <v>28</v>
      </c>
      <c r="P546" s="1">
        <v>72</v>
      </c>
      <c r="Q546" s="1">
        <v>0</v>
      </c>
      <c r="R546" s="1">
        <v>8350000</v>
      </c>
      <c r="S546" t="s">
        <v>26</v>
      </c>
      <c r="T546" t="s">
        <v>3326</v>
      </c>
    </row>
    <row r="547" spans="1:20" x14ac:dyDescent="0.3">
      <c r="A547" t="s">
        <v>18</v>
      </c>
      <c r="B547" t="s">
        <v>19</v>
      </c>
      <c r="C547" t="s">
        <v>3327</v>
      </c>
      <c r="D547" t="s">
        <v>5122</v>
      </c>
      <c r="E547" t="s">
        <v>24</v>
      </c>
      <c r="F547" t="s">
        <v>20</v>
      </c>
      <c r="G547" t="s">
        <v>21</v>
      </c>
      <c r="H547" t="s">
        <v>21</v>
      </c>
      <c r="I547" t="s">
        <v>58</v>
      </c>
      <c r="J547" t="s">
        <v>22</v>
      </c>
      <c r="K547" t="s">
        <v>23</v>
      </c>
      <c r="L547" t="s">
        <v>5155</v>
      </c>
      <c r="M547" t="s">
        <v>3328</v>
      </c>
      <c r="N547" t="s">
        <v>24</v>
      </c>
      <c r="O547" t="s">
        <v>28</v>
      </c>
      <c r="P547" s="1">
        <v>72</v>
      </c>
      <c r="Q547" s="1">
        <v>0</v>
      </c>
      <c r="R547" s="1">
        <v>6561000</v>
      </c>
      <c r="S547" t="s">
        <v>26</v>
      </c>
      <c r="T547" t="s">
        <v>3329</v>
      </c>
    </row>
    <row r="548" spans="1:20" x14ac:dyDescent="0.3">
      <c r="A548" t="s">
        <v>18</v>
      </c>
      <c r="B548" t="s">
        <v>19</v>
      </c>
      <c r="C548" t="s">
        <v>3330</v>
      </c>
      <c r="D548" t="s">
        <v>5122</v>
      </c>
      <c r="E548" t="s">
        <v>24</v>
      </c>
      <c r="F548" t="s">
        <v>20</v>
      </c>
      <c r="G548" t="s">
        <v>21</v>
      </c>
      <c r="H548" t="s">
        <v>21</v>
      </c>
      <c r="I548" t="s">
        <v>58</v>
      </c>
      <c r="J548" t="s">
        <v>22</v>
      </c>
      <c r="K548" t="s">
        <v>23</v>
      </c>
      <c r="L548" t="s">
        <v>5155</v>
      </c>
      <c r="M548" t="s">
        <v>3331</v>
      </c>
      <c r="N548" t="s">
        <v>24</v>
      </c>
      <c r="O548" t="s">
        <v>28</v>
      </c>
      <c r="P548" s="1">
        <v>72</v>
      </c>
      <c r="Q548" s="1">
        <v>0</v>
      </c>
      <c r="R548" s="1">
        <v>6561000</v>
      </c>
      <c r="S548" t="s">
        <v>26</v>
      </c>
      <c r="T548" t="s">
        <v>3332</v>
      </c>
    </row>
    <row r="549" spans="1:20" x14ac:dyDescent="0.3">
      <c r="A549" t="s">
        <v>18</v>
      </c>
      <c r="B549" t="s">
        <v>19</v>
      </c>
      <c r="C549" t="s">
        <v>3333</v>
      </c>
      <c r="D549" t="s">
        <v>5122</v>
      </c>
      <c r="E549" t="s">
        <v>24</v>
      </c>
      <c r="F549" t="s">
        <v>20</v>
      </c>
      <c r="G549" t="s">
        <v>21</v>
      </c>
      <c r="H549" t="s">
        <v>21</v>
      </c>
      <c r="I549" t="s">
        <v>58</v>
      </c>
      <c r="J549" t="s">
        <v>22</v>
      </c>
      <c r="K549" t="s">
        <v>23</v>
      </c>
      <c r="L549" t="s">
        <v>5155</v>
      </c>
      <c r="M549" t="s">
        <v>3334</v>
      </c>
      <c r="N549" t="s">
        <v>24</v>
      </c>
      <c r="O549" t="s">
        <v>28</v>
      </c>
      <c r="P549" s="1">
        <v>72</v>
      </c>
      <c r="Q549" s="1">
        <v>0</v>
      </c>
      <c r="R549" s="1">
        <v>6561000</v>
      </c>
      <c r="S549" t="s">
        <v>26</v>
      </c>
      <c r="T549" t="s">
        <v>3335</v>
      </c>
    </row>
    <row r="550" spans="1:20" x14ac:dyDescent="0.3">
      <c r="A550" t="s">
        <v>18</v>
      </c>
      <c r="B550" t="s">
        <v>19</v>
      </c>
      <c r="C550" t="s">
        <v>3336</v>
      </c>
      <c r="D550" t="s">
        <v>5122</v>
      </c>
      <c r="E550" t="s">
        <v>24</v>
      </c>
      <c r="F550" t="s">
        <v>20</v>
      </c>
      <c r="G550" t="s">
        <v>21</v>
      </c>
      <c r="H550" t="s">
        <v>21</v>
      </c>
      <c r="I550" t="s">
        <v>58</v>
      </c>
      <c r="J550" t="s">
        <v>22</v>
      </c>
      <c r="K550" t="s">
        <v>23</v>
      </c>
      <c r="L550" t="s">
        <v>5155</v>
      </c>
      <c r="M550" t="s">
        <v>3337</v>
      </c>
      <c r="N550" t="s">
        <v>24</v>
      </c>
      <c r="O550" t="s">
        <v>28</v>
      </c>
      <c r="P550" s="1">
        <v>72</v>
      </c>
      <c r="Q550" s="1">
        <v>0</v>
      </c>
      <c r="R550" s="1">
        <v>6561000</v>
      </c>
      <c r="S550" t="s">
        <v>26</v>
      </c>
      <c r="T550" t="s">
        <v>3338</v>
      </c>
    </row>
    <row r="551" spans="1:20" x14ac:dyDescent="0.3">
      <c r="A551" t="s">
        <v>18</v>
      </c>
      <c r="B551" t="s">
        <v>19</v>
      </c>
      <c r="C551" t="s">
        <v>3339</v>
      </c>
      <c r="D551" t="s">
        <v>5122</v>
      </c>
      <c r="E551" t="s">
        <v>24</v>
      </c>
      <c r="F551" t="s">
        <v>20</v>
      </c>
      <c r="G551" t="s">
        <v>21</v>
      </c>
      <c r="H551" t="s">
        <v>21</v>
      </c>
      <c r="I551" t="s">
        <v>58</v>
      </c>
      <c r="J551" t="s">
        <v>22</v>
      </c>
      <c r="K551" t="s">
        <v>23</v>
      </c>
      <c r="L551" t="s">
        <v>5155</v>
      </c>
      <c r="M551" t="s">
        <v>3340</v>
      </c>
      <c r="N551" t="s">
        <v>24</v>
      </c>
      <c r="O551" t="s">
        <v>28</v>
      </c>
      <c r="P551" s="1">
        <v>72</v>
      </c>
      <c r="Q551" s="1">
        <v>0</v>
      </c>
      <c r="R551" s="1">
        <v>6561000</v>
      </c>
      <c r="S551" t="s">
        <v>26</v>
      </c>
      <c r="T551" t="s">
        <v>3341</v>
      </c>
    </row>
    <row r="552" spans="1:20" x14ac:dyDescent="0.3">
      <c r="A552" t="s">
        <v>18</v>
      </c>
      <c r="B552" t="s">
        <v>19</v>
      </c>
      <c r="C552" t="s">
        <v>3342</v>
      </c>
      <c r="D552" t="s">
        <v>5122</v>
      </c>
      <c r="E552" t="s">
        <v>24</v>
      </c>
      <c r="F552" t="s">
        <v>20</v>
      </c>
      <c r="G552" t="s">
        <v>21</v>
      </c>
      <c r="H552" t="s">
        <v>21</v>
      </c>
      <c r="I552" t="s">
        <v>58</v>
      </c>
      <c r="J552" t="s">
        <v>22</v>
      </c>
      <c r="K552" t="s">
        <v>23</v>
      </c>
      <c r="L552" t="s">
        <v>5155</v>
      </c>
      <c r="M552" t="s">
        <v>3343</v>
      </c>
      <c r="N552" t="s">
        <v>24</v>
      </c>
      <c r="O552" t="s">
        <v>28</v>
      </c>
      <c r="P552" s="1">
        <v>72</v>
      </c>
      <c r="Q552" s="1">
        <v>0</v>
      </c>
      <c r="R552" s="1">
        <v>6561000</v>
      </c>
      <c r="S552" t="s">
        <v>26</v>
      </c>
      <c r="T552" t="s">
        <v>3344</v>
      </c>
    </row>
    <row r="553" spans="1:20" x14ac:dyDescent="0.3">
      <c r="A553" t="s">
        <v>18</v>
      </c>
      <c r="B553" t="s">
        <v>19</v>
      </c>
      <c r="C553" t="s">
        <v>3345</v>
      </c>
      <c r="D553" t="s">
        <v>5122</v>
      </c>
      <c r="E553" t="s">
        <v>24</v>
      </c>
      <c r="F553" t="s">
        <v>20</v>
      </c>
      <c r="G553" t="s">
        <v>21</v>
      </c>
      <c r="H553" t="s">
        <v>21</v>
      </c>
      <c r="I553" t="s">
        <v>58</v>
      </c>
      <c r="J553" t="s">
        <v>22</v>
      </c>
      <c r="K553" t="s">
        <v>23</v>
      </c>
      <c r="L553" t="s">
        <v>5155</v>
      </c>
      <c r="M553" t="s">
        <v>3346</v>
      </c>
      <c r="N553" t="s">
        <v>24</v>
      </c>
      <c r="O553" t="s">
        <v>28</v>
      </c>
      <c r="P553" s="1">
        <v>72</v>
      </c>
      <c r="Q553" s="1">
        <v>0</v>
      </c>
      <c r="R553" s="1">
        <v>6561000</v>
      </c>
      <c r="S553" t="s">
        <v>26</v>
      </c>
      <c r="T553" t="s">
        <v>3347</v>
      </c>
    </row>
    <row r="554" spans="1:20" x14ac:dyDescent="0.3">
      <c r="A554" t="s">
        <v>18</v>
      </c>
      <c r="B554" t="s">
        <v>19</v>
      </c>
      <c r="C554" t="s">
        <v>3348</v>
      </c>
      <c r="D554" t="s">
        <v>5122</v>
      </c>
      <c r="E554" t="s">
        <v>24</v>
      </c>
      <c r="F554" t="s">
        <v>20</v>
      </c>
      <c r="G554" t="s">
        <v>21</v>
      </c>
      <c r="H554" t="s">
        <v>21</v>
      </c>
      <c r="I554" t="s">
        <v>58</v>
      </c>
      <c r="J554" t="s">
        <v>22</v>
      </c>
      <c r="K554" t="s">
        <v>23</v>
      </c>
      <c r="L554" t="s">
        <v>5155</v>
      </c>
      <c r="M554" t="s">
        <v>3349</v>
      </c>
      <c r="N554" t="s">
        <v>24</v>
      </c>
      <c r="O554" t="s">
        <v>28</v>
      </c>
      <c r="P554" s="1">
        <v>72</v>
      </c>
      <c r="Q554" s="1">
        <v>0</v>
      </c>
      <c r="R554" s="1">
        <v>6561000</v>
      </c>
      <c r="S554" t="s">
        <v>26</v>
      </c>
      <c r="T554" t="s">
        <v>3350</v>
      </c>
    </row>
    <row r="555" spans="1:20" x14ac:dyDescent="0.3">
      <c r="A555" t="s">
        <v>18</v>
      </c>
      <c r="B555" t="s">
        <v>19</v>
      </c>
      <c r="C555" t="s">
        <v>3351</v>
      </c>
      <c r="D555" t="s">
        <v>5122</v>
      </c>
      <c r="E555" t="s">
        <v>24</v>
      </c>
      <c r="F555" t="s">
        <v>20</v>
      </c>
      <c r="G555" t="s">
        <v>21</v>
      </c>
      <c r="H555" t="s">
        <v>21</v>
      </c>
      <c r="I555" t="s">
        <v>58</v>
      </c>
      <c r="J555" t="s">
        <v>22</v>
      </c>
      <c r="K555" t="s">
        <v>23</v>
      </c>
      <c r="L555" t="s">
        <v>5155</v>
      </c>
      <c r="M555" t="s">
        <v>3352</v>
      </c>
      <c r="N555" t="s">
        <v>24</v>
      </c>
      <c r="O555" t="s">
        <v>28</v>
      </c>
      <c r="P555" s="1">
        <v>72</v>
      </c>
      <c r="Q555" s="1">
        <v>0</v>
      </c>
      <c r="R555" s="1">
        <v>6561000</v>
      </c>
      <c r="S555" t="s">
        <v>26</v>
      </c>
      <c r="T555" t="s">
        <v>3353</v>
      </c>
    </row>
    <row r="556" spans="1:20" x14ac:dyDescent="0.3">
      <c r="A556" t="s">
        <v>18</v>
      </c>
      <c r="B556" t="s">
        <v>19</v>
      </c>
      <c r="C556" t="s">
        <v>3354</v>
      </c>
      <c r="D556" t="s">
        <v>5122</v>
      </c>
      <c r="E556" t="s">
        <v>24</v>
      </c>
      <c r="F556" t="s">
        <v>20</v>
      </c>
      <c r="G556" t="s">
        <v>21</v>
      </c>
      <c r="H556" t="s">
        <v>21</v>
      </c>
      <c r="I556" t="s">
        <v>58</v>
      </c>
      <c r="J556" t="s">
        <v>22</v>
      </c>
      <c r="K556" t="s">
        <v>23</v>
      </c>
      <c r="L556" t="s">
        <v>5155</v>
      </c>
      <c r="M556" t="s">
        <v>3355</v>
      </c>
      <c r="N556" t="s">
        <v>24</v>
      </c>
      <c r="O556" t="s">
        <v>28</v>
      </c>
      <c r="P556" s="1">
        <v>72</v>
      </c>
      <c r="Q556" s="1">
        <v>0</v>
      </c>
      <c r="R556" s="1">
        <v>6561000</v>
      </c>
      <c r="S556" t="s">
        <v>26</v>
      </c>
      <c r="T556" t="s">
        <v>3356</v>
      </c>
    </row>
    <row r="557" spans="1:20" x14ac:dyDescent="0.3">
      <c r="A557" t="s">
        <v>18</v>
      </c>
      <c r="B557" t="s">
        <v>19</v>
      </c>
      <c r="C557" t="s">
        <v>3357</v>
      </c>
      <c r="D557" t="s">
        <v>5122</v>
      </c>
      <c r="E557" t="s">
        <v>24</v>
      </c>
      <c r="F557" t="s">
        <v>20</v>
      </c>
      <c r="G557" t="s">
        <v>21</v>
      </c>
      <c r="H557" t="s">
        <v>21</v>
      </c>
      <c r="I557" t="s">
        <v>58</v>
      </c>
      <c r="J557" t="s">
        <v>22</v>
      </c>
      <c r="K557" t="s">
        <v>23</v>
      </c>
      <c r="L557" t="s">
        <v>5155</v>
      </c>
      <c r="M557" t="s">
        <v>3358</v>
      </c>
      <c r="N557" t="s">
        <v>24</v>
      </c>
      <c r="O557" t="s">
        <v>28</v>
      </c>
      <c r="P557" s="1">
        <v>72</v>
      </c>
      <c r="Q557" s="1">
        <v>0</v>
      </c>
      <c r="R557" s="1">
        <v>6561000</v>
      </c>
      <c r="S557" t="s">
        <v>26</v>
      </c>
      <c r="T557" t="s">
        <v>3359</v>
      </c>
    </row>
    <row r="558" spans="1:20" x14ac:dyDescent="0.3">
      <c r="A558" t="s">
        <v>18</v>
      </c>
      <c r="B558" t="s">
        <v>19</v>
      </c>
      <c r="C558" t="s">
        <v>3360</v>
      </c>
      <c r="D558" t="s">
        <v>5122</v>
      </c>
      <c r="E558" t="s">
        <v>24</v>
      </c>
      <c r="F558" t="s">
        <v>20</v>
      </c>
      <c r="G558" t="s">
        <v>21</v>
      </c>
      <c r="H558" t="s">
        <v>21</v>
      </c>
      <c r="I558" t="s">
        <v>58</v>
      </c>
      <c r="J558" t="s">
        <v>22</v>
      </c>
      <c r="K558" t="s">
        <v>23</v>
      </c>
      <c r="L558" t="s">
        <v>5155</v>
      </c>
      <c r="M558" t="s">
        <v>3361</v>
      </c>
      <c r="N558" t="s">
        <v>24</v>
      </c>
      <c r="O558" t="s">
        <v>28</v>
      </c>
      <c r="P558" s="1">
        <v>72</v>
      </c>
      <c r="Q558" s="1">
        <v>0</v>
      </c>
      <c r="R558" s="1">
        <v>6561000</v>
      </c>
      <c r="S558" t="s">
        <v>26</v>
      </c>
      <c r="T558" t="s">
        <v>3362</v>
      </c>
    </row>
    <row r="559" spans="1:20" x14ac:dyDescent="0.3">
      <c r="A559" t="s">
        <v>18</v>
      </c>
      <c r="B559" t="s">
        <v>19</v>
      </c>
      <c r="C559" t="s">
        <v>3363</v>
      </c>
      <c r="D559" t="s">
        <v>5122</v>
      </c>
      <c r="E559" t="s">
        <v>24</v>
      </c>
      <c r="F559" t="s">
        <v>20</v>
      </c>
      <c r="G559" t="s">
        <v>21</v>
      </c>
      <c r="H559" t="s">
        <v>21</v>
      </c>
      <c r="I559" t="s">
        <v>58</v>
      </c>
      <c r="J559" t="s">
        <v>22</v>
      </c>
      <c r="K559" t="s">
        <v>23</v>
      </c>
      <c r="L559" t="s">
        <v>5155</v>
      </c>
      <c r="M559" t="s">
        <v>3364</v>
      </c>
      <c r="N559" t="s">
        <v>24</v>
      </c>
      <c r="O559" t="s">
        <v>28</v>
      </c>
      <c r="P559" s="1">
        <v>72</v>
      </c>
      <c r="Q559" s="1">
        <v>0</v>
      </c>
      <c r="R559" s="1">
        <v>6561000</v>
      </c>
      <c r="S559" t="s">
        <v>26</v>
      </c>
      <c r="T559" t="s">
        <v>3365</v>
      </c>
    </row>
    <row r="560" spans="1:20" x14ac:dyDescent="0.3">
      <c r="A560" t="s">
        <v>18</v>
      </c>
      <c r="B560" t="s">
        <v>19</v>
      </c>
      <c r="C560" t="s">
        <v>3366</v>
      </c>
      <c r="D560" t="s">
        <v>5122</v>
      </c>
      <c r="E560" t="s">
        <v>24</v>
      </c>
      <c r="F560" t="s">
        <v>20</v>
      </c>
      <c r="G560" t="s">
        <v>21</v>
      </c>
      <c r="H560" t="s">
        <v>21</v>
      </c>
      <c r="I560" t="s">
        <v>58</v>
      </c>
      <c r="J560" t="s">
        <v>22</v>
      </c>
      <c r="K560" t="s">
        <v>23</v>
      </c>
      <c r="L560" t="s">
        <v>5155</v>
      </c>
      <c r="M560" t="s">
        <v>3367</v>
      </c>
      <c r="N560" t="s">
        <v>24</v>
      </c>
      <c r="O560" t="s">
        <v>28</v>
      </c>
      <c r="P560" s="1">
        <v>72</v>
      </c>
      <c r="Q560" s="1">
        <v>0</v>
      </c>
      <c r="R560" s="1">
        <v>6561000</v>
      </c>
      <c r="S560" t="s">
        <v>26</v>
      </c>
      <c r="T560" t="s">
        <v>3368</v>
      </c>
    </row>
    <row r="561" spans="1:20" x14ac:dyDescent="0.3">
      <c r="A561" t="s">
        <v>18</v>
      </c>
      <c r="B561" t="s">
        <v>19</v>
      </c>
      <c r="C561" t="s">
        <v>3369</v>
      </c>
      <c r="D561" t="s">
        <v>5122</v>
      </c>
      <c r="E561" t="s">
        <v>24</v>
      </c>
      <c r="F561" t="s">
        <v>20</v>
      </c>
      <c r="G561" t="s">
        <v>21</v>
      </c>
      <c r="H561" t="s">
        <v>21</v>
      </c>
      <c r="I561" t="s">
        <v>58</v>
      </c>
      <c r="J561" t="s">
        <v>22</v>
      </c>
      <c r="K561" t="s">
        <v>23</v>
      </c>
      <c r="L561" t="s">
        <v>5164</v>
      </c>
      <c r="M561" t="s">
        <v>3370</v>
      </c>
      <c r="N561" t="s">
        <v>24</v>
      </c>
      <c r="O561" t="s">
        <v>28</v>
      </c>
      <c r="P561" s="1">
        <v>72</v>
      </c>
      <c r="Q561" s="1">
        <v>0</v>
      </c>
      <c r="R561" s="1">
        <v>6561000</v>
      </c>
      <c r="S561" t="s">
        <v>26</v>
      </c>
      <c r="T561" t="s">
        <v>3371</v>
      </c>
    </row>
    <row r="562" spans="1:20" x14ac:dyDescent="0.3">
      <c r="A562" t="s">
        <v>18</v>
      </c>
      <c r="B562" t="s">
        <v>19</v>
      </c>
      <c r="C562" t="s">
        <v>3372</v>
      </c>
      <c r="D562" t="s">
        <v>5122</v>
      </c>
      <c r="E562" t="s">
        <v>24</v>
      </c>
      <c r="F562" t="s">
        <v>20</v>
      </c>
      <c r="G562" t="s">
        <v>21</v>
      </c>
      <c r="H562" t="s">
        <v>21</v>
      </c>
      <c r="I562" t="s">
        <v>58</v>
      </c>
      <c r="J562" t="s">
        <v>22</v>
      </c>
      <c r="K562" t="s">
        <v>23</v>
      </c>
      <c r="L562" t="s">
        <v>5155</v>
      </c>
      <c r="M562" t="s">
        <v>3373</v>
      </c>
      <c r="N562" t="s">
        <v>24</v>
      </c>
      <c r="O562" t="s">
        <v>28</v>
      </c>
      <c r="P562" s="1">
        <v>72</v>
      </c>
      <c r="Q562" s="1">
        <v>0</v>
      </c>
      <c r="R562" s="1">
        <v>6561000</v>
      </c>
      <c r="S562" t="s">
        <v>26</v>
      </c>
      <c r="T562" t="s">
        <v>3374</v>
      </c>
    </row>
    <row r="563" spans="1:20" x14ac:dyDescent="0.3">
      <c r="A563" t="s">
        <v>18</v>
      </c>
      <c r="B563" t="s">
        <v>19</v>
      </c>
      <c r="C563" t="s">
        <v>3375</v>
      </c>
      <c r="D563" t="s">
        <v>5122</v>
      </c>
      <c r="E563" t="s">
        <v>24</v>
      </c>
      <c r="F563" t="s">
        <v>20</v>
      </c>
      <c r="G563" t="s">
        <v>21</v>
      </c>
      <c r="H563" t="s">
        <v>21</v>
      </c>
      <c r="I563" t="s">
        <v>58</v>
      </c>
      <c r="J563" t="s">
        <v>22</v>
      </c>
      <c r="K563" t="s">
        <v>23</v>
      </c>
      <c r="L563" t="s">
        <v>5155</v>
      </c>
      <c r="M563" t="s">
        <v>3376</v>
      </c>
      <c r="N563" t="s">
        <v>24</v>
      </c>
      <c r="O563" t="s">
        <v>28</v>
      </c>
      <c r="P563" s="1">
        <v>72</v>
      </c>
      <c r="Q563" s="1">
        <v>0</v>
      </c>
      <c r="R563" s="1">
        <v>6561000</v>
      </c>
      <c r="S563" t="s">
        <v>26</v>
      </c>
      <c r="T563" t="s">
        <v>3377</v>
      </c>
    </row>
    <row r="564" spans="1:20" x14ac:dyDescent="0.3">
      <c r="A564" t="s">
        <v>18</v>
      </c>
      <c r="B564" t="s">
        <v>19</v>
      </c>
      <c r="C564" t="s">
        <v>3378</v>
      </c>
      <c r="D564" t="s">
        <v>5122</v>
      </c>
      <c r="E564" t="s">
        <v>24</v>
      </c>
      <c r="F564" t="s">
        <v>20</v>
      </c>
      <c r="G564" t="s">
        <v>21</v>
      </c>
      <c r="H564" t="s">
        <v>21</v>
      </c>
      <c r="I564" t="s">
        <v>58</v>
      </c>
      <c r="J564" t="s">
        <v>22</v>
      </c>
      <c r="K564" t="s">
        <v>23</v>
      </c>
      <c r="L564" t="s">
        <v>5164</v>
      </c>
      <c r="M564" t="s">
        <v>3379</v>
      </c>
      <c r="N564" t="s">
        <v>24</v>
      </c>
      <c r="O564" t="s">
        <v>28</v>
      </c>
      <c r="P564" s="1">
        <v>72</v>
      </c>
      <c r="Q564" s="1">
        <v>0</v>
      </c>
      <c r="R564" s="1">
        <v>6561000</v>
      </c>
      <c r="S564" t="s">
        <v>26</v>
      </c>
      <c r="T564" t="s">
        <v>3380</v>
      </c>
    </row>
    <row r="565" spans="1:20" x14ac:dyDescent="0.3">
      <c r="A565" t="s">
        <v>18</v>
      </c>
      <c r="B565" t="s">
        <v>19</v>
      </c>
      <c r="C565" t="s">
        <v>3381</v>
      </c>
      <c r="D565" t="s">
        <v>5122</v>
      </c>
      <c r="E565" t="s">
        <v>24</v>
      </c>
      <c r="F565" t="s">
        <v>20</v>
      </c>
      <c r="G565" t="s">
        <v>21</v>
      </c>
      <c r="H565" t="s">
        <v>21</v>
      </c>
      <c r="I565" t="s">
        <v>58</v>
      </c>
      <c r="J565" t="s">
        <v>22</v>
      </c>
      <c r="K565" t="s">
        <v>23</v>
      </c>
      <c r="L565" t="s">
        <v>5155</v>
      </c>
      <c r="M565" t="s">
        <v>3382</v>
      </c>
      <c r="N565" t="s">
        <v>24</v>
      </c>
      <c r="O565" t="s">
        <v>28</v>
      </c>
      <c r="P565" s="1">
        <v>72</v>
      </c>
      <c r="Q565" s="1">
        <v>0</v>
      </c>
      <c r="R565" s="1">
        <v>6561000</v>
      </c>
      <c r="S565" t="s">
        <v>26</v>
      </c>
      <c r="T565" t="s">
        <v>3383</v>
      </c>
    </row>
    <row r="566" spans="1:20" x14ac:dyDescent="0.3">
      <c r="A566" t="s">
        <v>18</v>
      </c>
      <c r="B566" t="s">
        <v>19</v>
      </c>
      <c r="C566" t="s">
        <v>3384</v>
      </c>
      <c r="D566" t="s">
        <v>5122</v>
      </c>
      <c r="E566" t="s">
        <v>24</v>
      </c>
      <c r="F566" t="s">
        <v>20</v>
      </c>
      <c r="G566" t="s">
        <v>21</v>
      </c>
      <c r="H566" t="s">
        <v>21</v>
      </c>
      <c r="I566" t="s">
        <v>58</v>
      </c>
      <c r="J566" t="s">
        <v>22</v>
      </c>
      <c r="K566" t="s">
        <v>23</v>
      </c>
      <c r="L566" t="s">
        <v>5164</v>
      </c>
      <c r="M566" t="s">
        <v>3385</v>
      </c>
      <c r="N566" t="s">
        <v>24</v>
      </c>
      <c r="O566" t="s">
        <v>28</v>
      </c>
      <c r="P566" s="1">
        <v>72</v>
      </c>
      <c r="Q566" s="1">
        <v>0</v>
      </c>
      <c r="R566" s="1">
        <v>6561000</v>
      </c>
      <c r="S566" t="s">
        <v>26</v>
      </c>
      <c r="T566" t="s">
        <v>3386</v>
      </c>
    </row>
    <row r="567" spans="1:20" x14ac:dyDescent="0.3">
      <c r="A567" t="s">
        <v>18</v>
      </c>
      <c r="B567" t="s">
        <v>19</v>
      </c>
      <c r="C567" t="s">
        <v>3387</v>
      </c>
      <c r="D567" t="s">
        <v>5122</v>
      </c>
      <c r="E567" t="s">
        <v>24</v>
      </c>
      <c r="F567" t="s">
        <v>20</v>
      </c>
      <c r="G567" t="s">
        <v>21</v>
      </c>
      <c r="H567" t="s">
        <v>21</v>
      </c>
      <c r="I567" t="s">
        <v>58</v>
      </c>
      <c r="J567" t="s">
        <v>22</v>
      </c>
      <c r="K567" t="s">
        <v>23</v>
      </c>
      <c r="L567" t="s">
        <v>5155</v>
      </c>
      <c r="M567" t="s">
        <v>3388</v>
      </c>
      <c r="N567" t="s">
        <v>24</v>
      </c>
      <c r="O567" t="s">
        <v>28</v>
      </c>
      <c r="P567" s="1">
        <v>72</v>
      </c>
      <c r="Q567" s="1">
        <v>0</v>
      </c>
      <c r="R567" s="1">
        <v>6561000</v>
      </c>
      <c r="S567" t="s">
        <v>26</v>
      </c>
      <c r="T567" t="s">
        <v>3389</v>
      </c>
    </row>
    <row r="568" spans="1:20" x14ac:dyDescent="0.3">
      <c r="A568" t="s">
        <v>18</v>
      </c>
      <c r="B568" t="s">
        <v>19</v>
      </c>
      <c r="C568" t="s">
        <v>3390</v>
      </c>
      <c r="D568" t="s">
        <v>5122</v>
      </c>
      <c r="E568" t="s">
        <v>24</v>
      </c>
      <c r="F568" t="s">
        <v>20</v>
      </c>
      <c r="G568" t="s">
        <v>21</v>
      </c>
      <c r="H568" t="s">
        <v>21</v>
      </c>
      <c r="I568" t="s">
        <v>58</v>
      </c>
      <c r="J568" t="s">
        <v>22</v>
      </c>
      <c r="K568" t="s">
        <v>23</v>
      </c>
      <c r="L568" t="s">
        <v>5155</v>
      </c>
      <c r="M568" t="s">
        <v>3391</v>
      </c>
      <c r="N568" t="s">
        <v>24</v>
      </c>
      <c r="O568" t="s">
        <v>28</v>
      </c>
      <c r="P568" s="1">
        <v>72</v>
      </c>
      <c r="Q568" s="1">
        <v>0</v>
      </c>
      <c r="R568" s="1">
        <v>6561000</v>
      </c>
      <c r="S568" t="s">
        <v>26</v>
      </c>
      <c r="T568" t="s">
        <v>3392</v>
      </c>
    </row>
    <row r="569" spans="1:20" x14ac:dyDescent="0.3">
      <c r="A569" t="s">
        <v>18</v>
      </c>
      <c r="B569" t="s">
        <v>19</v>
      </c>
      <c r="C569" t="s">
        <v>3393</v>
      </c>
      <c r="D569" t="s">
        <v>5122</v>
      </c>
      <c r="E569" t="s">
        <v>5310</v>
      </c>
      <c r="F569" t="s">
        <v>20</v>
      </c>
      <c r="G569" t="s">
        <v>21</v>
      </c>
      <c r="H569" t="s">
        <v>21</v>
      </c>
      <c r="I569" t="s">
        <v>58</v>
      </c>
      <c r="J569" t="s">
        <v>22</v>
      </c>
      <c r="K569" t="s">
        <v>23</v>
      </c>
      <c r="L569" t="s">
        <v>5155</v>
      </c>
      <c r="M569" t="s">
        <v>3394</v>
      </c>
      <c r="N569" t="s">
        <v>24</v>
      </c>
      <c r="O569" t="s">
        <v>28</v>
      </c>
      <c r="P569" s="1">
        <v>141</v>
      </c>
      <c r="Q569" s="1">
        <v>0</v>
      </c>
      <c r="R569" s="1">
        <v>16357000</v>
      </c>
      <c r="S569" t="s">
        <v>26</v>
      </c>
      <c r="T569" t="s">
        <v>3395</v>
      </c>
    </row>
    <row r="570" spans="1:20" x14ac:dyDescent="0.3">
      <c r="A570" t="s">
        <v>18</v>
      </c>
      <c r="B570" t="s">
        <v>19</v>
      </c>
      <c r="C570" t="s">
        <v>3396</v>
      </c>
      <c r="D570" t="s">
        <v>5122</v>
      </c>
      <c r="E570" t="s">
        <v>5310</v>
      </c>
      <c r="F570" t="s">
        <v>20</v>
      </c>
      <c r="G570" t="s">
        <v>21</v>
      </c>
      <c r="H570" t="s">
        <v>21</v>
      </c>
      <c r="I570" t="s">
        <v>58</v>
      </c>
      <c r="J570" t="s">
        <v>22</v>
      </c>
      <c r="K570" t="s">
        <v>23</v>
      </c>
      <c r="L570" t="s">
        <v>5164</v>
      </c>
      <c r="M570" t="s">
        <v>3397</v>
      </c>
      <c r="N570" t="s">
        <v>24</v>
      </c>
      <c r="O570" t="s">
        <v>28</v>
      </c>
      <c r="P570" s="1">
        <v>141</v>
      </c>
      <c r="Q570" s="1">
        <v>0</v>
      </c>
      <c r="R570" s="1">
        <v>16356000</v>
      </c>
      <c r="S570" t="s">
        <v>26</v>
      </c>
      <c r="T570" t="s">
        <v>3398</v>
      </c>
    </row>
    <row r="571" spans="1:20" x14ac:dyDescent="0.3">
      <c r="A571" t="s">
        <v>18</v>
      </c>
      <c r="B571" t="s">
        <v>19</v>
      </c>
      <c r="C571" t="s">
        <v>3399</v>
      </c>
      <c r="D571" t="s">
        <v>5122</v>
      </c>
      <c r="E571" t="s">
        <v>5310</v>
      </c>
      <c r="F571" t="s">
        <v>20</v>
      </c>
      <c r="G571" t="s">
        <v>21</v>
      </c>
      <c r="H571" t="s">
        <v>21</v>
      </c>
      <c r="I571" t="s">
        <v>58</v>
      </c>
      <c r="J571" t="s">
        <v>22</v>
      </c>
      <c r="K571" t="s">
        <v>23</v>
      </c>
      <c r="L571" t="s">
        <v>5155</v>
      </c>
      <c r="M571" t="s">
        <v>3400</v>
      </c>
      <c r="N571" t="s">
        <v>24</v>
      </c>
      <c r="O571" t="s">
        <v>28</v>
      </c>
      <c r="P571" s="1">
        <v>141</v>
      </c>
      <c r="Q571" s="1">
        <v>0</v>
      </c>
      <c r="R571" s="1">
        <v>16357000</v>
      </c>
      <c r="S571" t="s">
        <v>26</v>
      </c>
      <c r="T571" t="s">
        <v>3401</v>
      </c>
    </row>
    <row r="572" spans="1:20" x14ac:dyDescent="0.3">
      <c r="A572" t="s">
        <v>18</v>
      </c>
      <c r="B572" t="s">
        <v>19</v>
      </c>
      <c r="C572" t="s">
        <v>3402</v>
      </c>
      <c r="D572" t="s">
        <v>5122</v>
      </c>
      <c r="E572" t="s">
        <v>5310</v>
      </c>
      <c r="F572" t="s">
        <v>20</v>
      </c>
      <c r="G572" t="s">
        <v>21</v>
      </c>
      <c r="H572" t="s">
        <v>21</v>
      </c>
      <c r="I572" t="s">
        <v>58</v>
      </c>
      <c r="J572" t="s">
        <v>22</v>
      </c>
      <c r="K572" t="s">
        <v>23</v>
      </c>
      <c r="L572" t="s">
        <v>5155</v>
      </c>
      <c r="M572" t="s">
        <v>3403</v>
      </c>
      <c r="N572" t="s">
        <v>24</v>
      </c>
      <c r="O572" t="s">
        <v>28</v>
      </c>
      <c r="P572" s="1">
        <v>141</v>
      </c>
      <c r="Q572" s="1">
        <v>0</v>
      </c>
      <c r="R572" s="1">
        <v>16357000</v>
      </c>
      <c r="S572" t="s">
        <v>26</v>
      </c>
      <c r="T572" t="s">
        <v>3404</v>
      </c>
    </row>
    <row r="573" spans="1:20" x14ac:dyDescent="0.3">
      <c r="A573" t="s">
        <v>18</v>
      </c>
      <c r="B573" t="s">
        <v>19</v>
      </c>
      <c r="C573" t="s">
        <v>3405</v>
      </c>
      <c r="D573" t="s">
        <v>5122</v>
      </c>
      <c r="E573" t="s">
        <v>5310</v>
      </c>
      <c r="F573" t="s">
        <v>20</v>
      </c>
      <c r="G573" t="s">
        <v>21</v>
      </c>
      <c r="H573" t="s">
        <v>21</v>
      </c>
      <c r="I573" t="s">
        <v>58</v>
      </c>
      <c r="J573" t="s">
        <v>22</v>
      </c>
      <c r="K573" t="s">
        <v>23</v>
      </c>
      <c r="L573" t="s">
        <v>5155</v>
      </c>
      <c r="M573" t="s">
        <v>3406</v>
      </c>
      <c r="N573" t="s">
        <v>24</v>
      </c>
      <c r="O573" t="s">
        <v>28</v>
      </c>
      <c r="P573" s="1">
        <v>141</v>
      </c>
      <c r="Q573" s="1">
        <v>0</v>
      </c>
      <c r="R573" s="1">
        <v>16357000</v>
      </c>
      <c r="S573" t="s">
        <v>26</v>
      </c>
      <c r="T573" t="s">
        <v>3407</v>
      </c>
    </row>
    <row r="574" spans="1:20" x14ac:dyDescent="0.3">
      <c r="A574" t="s">
        <v>18</v>
      </c>
      <c r="B574" t="s">
        <v>19</v>
      </c>
      <c r="C574" t="s">
        <v>3408</v>
      </c>
      <c r="D574" t="s">
        <v>5122</v>
      </c>
      <c r="E574" t="s">
        <v>5310</v>
      </c>
      <c r="F574" t="s">
        <v>20</v>
      </c>
      <c r="G574" t="s">
        <v>21</v>
      </c>
      <c r="H574" t="s">
        <v>21</v>
      </c>
      <c r="I574" t="s">
        <v>58</v>
      </c>
      <c r="J574" t="s">
        <v>22</v>
      </c>
      <c r="K574" t="s">
        <v>23</v>
      </c>
      <c r="L574" t="s">
        <v>5155</v>
      </c>
      <c r="M574" t="s">
        <v>3409</v>
      </c>
      <c r="N574" t="s">
        <v>24</v>
      </c>
      <c r="O574" t="s">
        <v>28</v>
      </c>
      <c r="P574" s="1">
        <v>141</v>
      </c>
      <c r="Q574" s="1">
        <v>0</v>
      </c>
      <c r="R574" s="1">
        <v>16357000</v>
      </c>
      <c r="S574" t="s">
        <v>26</v>
      </c>
      <c r="T574" t="s">
        <v>3410</v>
      </c>
    </row>
    <row r="575" spans="1:20" x14ac:dyDescent="0.3">
      <c r="A575" t="s">
        <v>18</v>
      </c>
      <c r="B575" t="s">
        <v>19</v>
      </c>
      <c r="C575" t="s">
        <v>3411</v>
      </c>
      <c r="D575" t="s">
        <v>5122</v>
      </c>
      <c r="E575" t="s">
        <v>5310</v>
      </c>
      <c r="F575" t="s">
        <v>20</v>
      </c>
      <c r="G575" t="s">
        <v>21</v>
      </c>
      <c r="H575" t="s">
        <v>21</v>
      </c>
      <c r="I575" t="s">
        <v>58</v>
      </c>
      <c r="J575" t="s">
        <v>22</v>
      </c>
      <c r="K575" t="s">
        <v>23</v>
      </c>
      <c r="L575" t="s">
        <v>5155</v>
      </c>
      <c r="M575" t="s">
        <v>3412</v>
      </c>
      <c r="N575" t="s">
        <v>24</v>
      </c>
      <c r="O575" t="s">
        <v>28</v>
      </c>
      <c r="P575" s="1">
        <v>141</v>
      </c>
      <c r="Q575" s="1">
        <v>0</v>
      </c>
      <c r="R575" s="1">
        <v>16357000</v>
      </c>
      <c r="S575" t="s">
        <v>26</v>
      </c>
      <c r="T575" t="s">
        <v>3413</v>
      </c>
    </row>
    <row r="576" spans="1:20" x14ac:dyDescent="0.3">
      <c r="A576" t="s">
        <v>18</v>
      </c>
      <c r="B576" t="s">
        <v>19</v>
      </c>
      <c r="C576" t="s">
        <v>3414</v>
      </c>
      <c r="D576" t="s">
        <v>5122</v>
      </c>
      <c r="E576" t="s">
        <v>5310</v>
      </c>
      <c r="F576" t="s">
        <v>20</v>
      </c>
      <c r="G576" t="s">
        <v>21</v>
      </c>
      <c r="H576" t="s">
        <v>21</v>
      </c>
      <c r="I576" t="s">
        <v>58</v>
      </c>
      <c r="J576" t="s">
        <v>22</v>
      </c>
      <c r="K576" t="s">
        <v>23</v>
      </c>
      <c r="L576" t="s">
        <v>5155</v>
      </c>
      <c r="M576" t="s">
        <v>3415</v>
      </c>
      <c r="N576" t="s">
        <v>24</v>
      </c>
      <c r="O576" t="s">
        <v>28</v>
      </c>
      <c r="P576" s="1">
        <v>141</v>
      </c>
      <c r="Q576" s="1">
        <v>0</v>
      </c>
      <c r="R576" s="1">
        <v>16357000</v>
      </c>
      <c r="S576" t="s">
        <v>26</v>
      </c>
      <c r="T576" t="s">
        <v>3416</v>
      </c>
    </row>
    <row r="577" spans="1:20" x14ac:dyDescent="0.3">
      <c r="A577" t="s">
        <v>18</v>
      </c>
      <c r="B577" t="s">
        <v>19</v>
      </c>
      <c r="C577" t="s">
        <v>3417</v>
      </c>
      <c r="D577" t="s">
        <v>5122</v>
      </c>
      <c r="E577" t="s">
        <v>5310</v>
      </c>
      <c r="F577" t="s">
        <v>20</v>
      </c>
      <c r="G577" t="s">
        <v>21</v>
      </c>
      <c r="H577" t="s">
        <v>21</v>
      </c>
      <c r="I577" t="s">
        <v>58</v>
      </c>
      <c r="J577" t="s">
        <v>22</v>
      </c>
      <c r="K577" t="s">
        <v>23</v>
      </c>
      <c r="L577" t="s">
        <v>5155</v>
      </c>
      <c r="M577" t="s">
        <v>3418</v>
      </c>
      <c r="N577" t="s">
        <v>24</v>
      </c>
      <c r="O577" t="s">
        <v>28</v>
      </c>
      <c r="P577" s="1">
        <v>141</v>
      </c>
      <c r="Q577" s="1">
        <v>0</v>
      </c>
      <c r="R577" s="1">
        <v>16357000</v>
      </c>
      <c r="S577" t="s">
        <v>26</v>
      </c>
      <c r="T577" t="s">
        <v>3419</v>
      </c>
    </row>
    <row r="578" spans="1:20" x14ac:dyDescent="0.3">
      <c r="A578" t="s">
        <v>18</v>
      </c>
      <c r="B578" t="s">
        <v>19</v>
      </c>
      <c r="C578" t="s">
        <v>3420</v>
      </c>
      <c r="D578" t="s">
        <v>5122</v>
      </c>
      <c r="E578" t="s">
        <v>5310</v>
      </c>
      <c r="F578" t="s">
        <v>20</v>
      </c>
      <c r="G578" t="s">
        <v>21</v>
      </c>
      <c r="H578" t="s">
        <v>21</v>
      </c>
      <c r="I578" t="s">
        <v>58</v>
      </c>
      <c r="J578" t="s">
        <v>22</v>
      </c>
      <c r="K578" t="s">
        <v>23</v>
      </c>
      <c r="L578" t="s">
        <v>5155</v>
      </c>
      <c r="M578" t="s">
        <v>3421</v>
      </c>
      <c r="N578" t="s">
        <v>24</v>
      </c>
      <c r="O578" t="s">
        <v>28</v>
      </c>
      <c r="P578" s="1">
        <v>141</v>
      </c>
      <c r="Q578" s="1">
        <v>0</v>
      </c>
      <c r="R578" s="1">
        <v>16356000</v>
      </c>
      <c r="S578" t="s">
        <v>26</v>
      </c>
      <c r="T578" t="s">
        <v>3422</v>
      </c>
    </row>
    <row r="579" spans="1:20" x14ac:dyDescent="0.3">
      <c r="A579" t="s">
        <v>18</v>
      </c>
      <c r="B579" t="s">
        <v>19</v>
      </c>
      <c r="C579" t="s">
        <v>3423</v>
      </c>
      <c r="D579" t="s">
        <v>5122</v>
      </c>
      <c r="E579" t="s">
        <v>5310</v>
      </c>
      <c r="F579" t="s">
        <v>20</v>
      </c>
      <c r="G579" t="s">
        <v>21</v>
      </c>
      <c r="H579" t="s">
        <v>21</v>
      </c>
      <c r="I579" t="s">
        <v>58</v>
      </c>
      <c r="J579" t="s">
        <v>22</v>
      </c>
      <c r="K579" t="s">
        <v>23</v>
      </c>
      <c r="L579" t="s">
        <v>5155</v>
      </c>
      <c r="M579" t="s">
        <v>3424</v>
      </c>
      <c r="N579" t="s">
        <v>24</v>
      </c>
      <c r="O579" t="s">
        <v>28</v>
      </c>
      <c r="P579" s="1">
        <v>141</v>
      </c>
      <c r="Q579" s="1">
        <v>0</v>
      </c>
      <c r="R579" s="1">
        <v>16356000</v>
      </c>
      <c r="S579" t="s">
        <v>26</v>
      </c>
      <c r="T579" t="s">
        <v>3425</v>
      </c>
    </row>
    <row r="580" spans="1:20" x14ac:dyDescent="0.3">
      <c r="A580" t="s">
        <v>18</v>
      </c>
      <c r="B580" t="s">
        <v>19</v>
      </c>
      <c r="C580" t="s">
        <v>3426</v>
      </c>
      <c r="D580" t="s">
        <v>5122</v>
      </c>
      <c r="E580" t="s">
        <v>5310</v>
      </c>
      <c r="F580" t="s">
        <v>20</v>
      </c>
      <c r="G580" t="s">
        <v>21</v>
      </c>
      <c r="H580" t="s">
        <v>21</v>
      </c>
      <c r="I580" t="s">
        <v>58</v>
      </c>
      <c r="J580" t="s">
        <v>22</v>
      </c>
      <c r="K580" t="s">
        <v>23</v>
      </c>
      <c r="L580" t="s">
        <v>5155</v>
      </c>
      <c r="M580" t="s">
        <v>3427</v>
      </c>
      <c r="N580" t="s">
        <v>24</v>
      </c>
      <c r="O580" t="s">
        <v>28</v>
      </c>
      <c r="P580" s="1">
        <v>142</v>
      </c>
      <c r="Q580" s="1">
        <v>0</v>
      </c>
      <c r="R580" s="1">
        <v>16473000</v>
      </c>
      <c r="S580" t="s">
        <v>26</v>
      </c>
      <c r="T580" t="s">
        <v>3428</v>
      </c>
    </row>
    <row r="581" spans="1:20" x14ac:dyDescent="0.3">
      <c r="A581" t="s">
        <v>18</v>
      </c>
      <c r="B581" t="s">
        <v>19</v>
      </c>
      <c r="C581" t="s">
        <v>3429</v>
      </c>
      <c r="D581" t="s">
        <v>5122</v>
      </c>
      <c r="E581" t="s">
        <v>5310</v>
      </c>
      <c r="F581" t="s">
        <v>20</v>
      </c>
      <c r="G581" t="s">
        <v>21</v>
      </c>
      <c r="H581" t="s">
        <v>21</v>
      </c>
      <c r="I581" t="s">
        <v>58</v>
      </c>
      <c r="J581" t="s">
        <v>22</v>
      </c>
      <c r="K581" t="s">
        <v>23</v>
      </c>
      <c r="L581" t="s">
        <v>5155</v>
      </c>
      <c r="M581" t="s">
        <v>3430</v>
      </c>
      <c r="N581" t="s">
        <v>24</v>
      </c>
      <c r="O581" t="s">
        <v>28</v>
      </c>
      <c r="P581" s="1">
        <v>142</v>
      </c>
      <c r="Q581" s="1">
        <v>0</v>
      </c>
      <c r="R581" s="1">
        <v>16472000</v>
      </c>
      <c r="S581" t="s">
        <v>26</v>
      </c>
      <c r="T581" t="s">
        <v>3431</v>
      </c>
    </row>
    <row r="582" spans="1:20" x14ac:dyDescent="0.3">
      <c r="A582" t="s">
        <v>18</v>
      </c>
      <c r="B582" t="s">
        <v>19</v>
      </c>
      <c r="C582" t="s">
        <v>3432</v>
      </c>
      <c r="D582" t="s">
        <v>5122</v>
      </c>
      <c r="E582" t="s">
        <v>5310</v>
      </c>
      <c r="F582" t="s">
        <v>20</v>
      </c>
      <c r="G582" t="s">
        <v>21</v>
      </c>
      <c r="H582" t="s">
        <v>21</v>
      </c>
      <c r="I582" t="s">
        <v>58</v>
      </c>
      <c r="J582" t="s">
        <v>22</v>
      </c>
      <c r="K582" t="s">
        <v>23</v>
      </c>
      <c r="L582" t="s">
        <v>5155</v>
      </c>
      <c r="M582" t="s">
        <v>3433</v>
      </c>
      <c r="N582" t="s">
        <v>24</v>
      </c>
      <c r="O582" t="s">
        <v>28</v>
      </c>
      <c r="P582" s="1">
        <v>142</v>
      </c>
      <c r="Q582" s="1">
        <v>0</v>
      </c>
      <c r="R582" s="1">
        <v>16473000</v>
      </c>
      <c r="S582" t="s">
        <v>26</v>
      </c>
      <c r="T582" t="s">
        <v>3434</v>
      </c>
    </row>
    <row r="583" spans="1:20" x14ac:dyDescent="0.3">
      <c r="A583" t="s">
        <v>18</v>
      </c>
      <c r="B583" t="s">
        <v>19</v>
      </c>
      <c r="C583" t="s">
        <v>3435</v>
      </c>
      <c r="D583" t="s">
        <v>5122</v>
      </c>
      <c r="E583" t="s">
        <v>5310</v>
      </c>
      <c r="F583" t="s">
        <v>20</v>
      </c>
      <c r="G583" t="s">
        <v>21</v>
      </c>
      <c r="H583" t="s">
        <v>21</v>
      </c>
      <c r="I583" t="s">
        <v>58</v>
      </c>
      <c r="J583" t="s">
        <v>22</v>
      </c>
      <c r="K583" t="s">
        <v>23</v>
      </c>
      <c r="L583" t="s">
        <v>5155</v>
      </c>
      <c r="M583" t="s">
        <v>3436</v>
      </c>
      <c r="N583" t="s">
        <v>24</v>
      </c>
      <c r="O583" t="s">
        <v>28</v>
      </c>
      <c r="P583" s="1">
        <v>142</v>
      </c>
      <c r="Q583" s="1">
        <v>0</v>
      </c>
      <c r="R583" s="1">
        <v>16473000</v>
      </c>
      <c r="S583" t="s">
        <v>26</v>
      </c>
      <c r="T583" t="s">
        <v>3437</v>
      </c>
    </row>
    <row r="584" spans="1:20" x14ac:dyDescent="0.3">
      <c r="A584" t="s">
        <v>18</v>
      </c>
      <c r="B584" t="s">
        <v>19</v>
      </c>
      <c r="C584" t="s">
        <v>3438</v>
      </c>
      <c r="D584" t="s">
        <v>5122</v>
      </c>
      <c r="E584" t="s">
        <v>5310</v>
      </c>
      <c r="F584" t="s">
        <v>20</v>
      </c>
      <c r="G584" t="s">
        <v>21</v>
      </c>
      <c r="H584" t="s">
        <v>21</v>
      </c>
      <c r="I584" t="s">
        <v>58</v>
      </c>
      <c r="J584" t="s">
        <v>22</v>
      </c>
      <c r="K584" t="s">
        <v>23</v>
      </c>
      <c r="L584" t="s">
        <v>5155</v>
      </c>
      <c r="M584" t="s">
        <v>3439</v>
      </c>
      <c r="N584" t="s">
        <v>24</v>
      </c>
      <c r="O584" t="s">
        <v>28</v>
      </c>
      <c r="P584" s="1">
        <v>142</v>
      </c>
      <c r="Q584" s="1">
        <v>0</v>
      </c>
      <c r="R584" s="1">
        <v>16473000</v>
      </c>
      <c r="S584" t="s">
        <v>26</v>
      </c>
      <c r="T584" t="s">
        <v>3440</v>
      </c>
    </row>
    <row r="585" spans="1:20" x14ac:dyDescent="0.3">
      <c r="A585" t="s">
        <v>18</v>
      </c>
      <c r="B585" t="s">
        <v>19</v>
      </c>
      <c r="C585" t="s">
        <v>3441</v>
      </c>
      <c r="D585" t="s">
        <v>5122</v>
      </c>
      <c r="E585" t="s">
        <v>5310</v>
      </c>
      <c r="F585" t="s">
        <v>20</v>
      </c>
      <c r="G585" t="s">
        <v>21</v>
      </c>
      <c r="H585" t="s">
        <v>21</v>
      </c>
      <c r="I585" t="s">
        <v>58</v>
      </c>
      <c r="J585" t="s">
        <v>22</v>
      </c>
      <c r="K585" t="s">
        <v>23</v>
      </c>
      <c r="L585" t="s">
        <v>5155</v>
      </c>
      <c r="M585" t="s">
        <v>3442</v>
      </c>
      <c r="N585" t="s">
        <v>24</v>
      </c>
      <c r="O585" t="s">
        <v>28</v>
      </c>
      <c r="P585" s="1">
        <v>142</v>
      </c>
      <c r="Q585" s="1">
        <v>0</v>
      </c>
      <c r="R585" s="1">
        <v>16472000</v>
      </c>
      <c r="S585" t="s">
        <v>26</v>
      </c>
      <c r="T585" t="s">
        <v>3443</v>
      </c>
    </row>
    <row r="586" spans="1:20" x14ac:dyDescent="0.3">
      <c r="A586" t="s">
        <v>18</v>
      </c>
      <c r="B586" t="s">
        <v>19</v>
      </c>
      <c r="C586" t="s">
        <v>3444</v>
      </c>
      <c r="D586" t="s">
        <v>5122</v>
      </c>
      <c r="E586" t="s">
        <v>5310</v>
      </c>
      <c r="F586" t="s">
        <v>20</v>
      </c>
      <c r="G586" t="s">
        <v>21</v>
      </c>
      <c r="H586" t="s">
        <v>21</v>
      </c>
      <c r="I586" t="s">
        <v>58</v>
      </c>
      <c r="J586" t="s">
        <v>22</v>
      </c>
      <c r="K586" t="s">
        <v>23</v>
      </c>
      <c r="L586" t="s">
        <v>5155</v>
      </c>
      <c r="M586" t="s">
        <v>3445</v>
      </c>
      <c r="N586" t="s">
        <v>24</v>
      </c>
      <c r="O586" t="s">
        <v>28</v>
      </c>
      <c r="P586" s="1">
        <v>142</v>
      </c>
      <c r="Q586" s="1">
        <v>0</v>
      </c>
      <c r="R586" s="1">
        <v>16473000</v>
      </c>
      <c r="S586" t="s">
        <v>26</v>
      </c>
      <c r="T586" t="s">
        <v>3446</v>
      </c>
    </row>
    <row r="587" spans="1:20" x14ac:dyDescent="0.3">
      <c r="A587" t="s">
        <v>18</v>
      </c>
      <c r="B587" t="s">
        <v>19</v>
      </c>
      <c r="C587" t="s">
        <v>3447</v>
      </c>
      <c r="D587" t="s">
        <v>5122</v>
      </c>
      <c r="E587" t="s">
        <v>5310</v>
      </c>
      <c r="F587" t="s">
        <v>20</v>
      </c>
      <c r="G587" t="s">
        <v>21</v>
      </c>
      <c r="H587" t="s">
        <v>21</v>
      </c>
      <c r="I587" t="s">
        <v>58</v>
      </c>
      <c r="J587" t="s">
        <v>22</v>
      </c>
      <c r="K587" t="s">
        <v>23</v>
      </c>
      <c r="L587" t="s">
        <v>5155</v>
      </c>
      <c r="M587" t="s">
        <v>3448</v>
      </c>
      <c r="N587" t="s">
        <v>24</v>
      </c>
      <c r="O587" t="s">
        <v>28</v>
      </c>
      <c r="P587" s="1">
        <v>142</v>
      </c>
      <c r="Q587" s="1">
        <v>0</v>
      </c>
      <c r="R587" s="1">
        <v>16473000</v>
      </c>
      <c r="S587" t="s">
        <v>26</v>
      </c>
      <c r="T587" t="s">
        <v>3449</v>
      </c>
    </row>
    <row r="588" spans="1:20" x14ac:dyDescent="0.3">
      <c r="A588" t="s">
        <v>18</v>
      </c>
      <c r="B588" t="s">
        <v>19</v>
      </c>
      <c r="C588" t="s">
        <v>3450</v>
      </c>
      <c r="D588" t="s">
        <v>5122</v>
      </c>
      <c r="E588" t="s">
        <v>5310</v>
      </c>
      <c r="F588" t="s">
        <v>20</v>
      </c>
      <c r="G588" t="s">
        <v>21</v>
      </c>
      <c r="H588" t="s">
        <v>21</v>
      </c>
      <c r="I588" t="s">
        <v>58</v>
      </c>
      <c r="J588" t="s">
        <v>22</v>
      </c>
      <c r="K588" t="s">
        <v>23</v>
      </c>
      <c r="L588" t="s">
        <v>5155</v>
      </c>
      <c r="M588" t="s">
        <v>3451</v>
      </c>
      <c r="N588" t="s">
        <v>24</v>
      </c>
      <c r="O588" t="s">
        <v>28</v>
      </c>
      <c r="P588" s="1">
        <v>142</v>
      </c>
      <c r="Q588" s="1">
        <v>0</v>
      </c>
      <c r="R588" s="1">
        <v>16473000</v>
      </c>
      <c r="S588" t="s">
        <v>26</v>
      </c>
      <c r="T588" t="s">
        <v>3452</v>
      </c>
    </row>
    <row r="589" spans="1:20" x14ac:dyDescent="0.3">
      <c r="A589" t="s">
        <v>18</v>
      </c>
      <c r="B589" t="s">
        <v>19</v>
      </c>
      <c r="C589" t="s">
        <v>3453</v>
      </c>
      <c r="D589" t="s">
        <v>5122</v>
      </c>
      <c r="E589" t="s">
        <v>5310</v>
      </c>
      <c r="F589" t="s">
        <v>20</v>
      </c>
      <c r="G589" t="s">
        <v>21</v>
      </c>
      <c r="H589" t="s">
        <v>21</v>
      </c>
      <c r="I589" t="s">
        <v>58</v>
      </c>
      <c r="J589" t="s">
        <v>22</v>
      </c>
      <c r="K589" t="s">
        <v>23</v>
      </c>
      <c r="L589" t="s">
        <v>5155</v>
      </c>
      <c r="M589" t="s">
        <v>3454</v>
      </c>
      <c r="N589" t="s">
        <v>24</v>
      </c>
      <c r="O589" t="s">
        <v>28</v>
      </c>
      <c r="P589" s="1">
        <v>142</v>
      </c>
      <c r="Q589" s="1">
        <v>0</v>
      </c>
      <c r="R589" s="1">
        <v>16473000</v>
      </c>
      <c r="S589" t="s">
        <v>26</v>
      </c>
      <c r="T589" t="s">
        <v>3455</v>
      </c>
    </row>
    <row r="590" spans="1:20" x14ac:dyDescent="0.3">
      <c r="A590" t="s">
        <v>18</v>
      </c>
      <c r="B590" t="s">
        <v>19</v>
      </c>
      <c r="C590" t="s">
        <v>3456</v>
      </c>
      <c r="D590" t="s">
        <v>5122</v>
      </c>
      <c r="E590" t="s">
        <v>5310</v>
      </c>
      <c r="F590" t="s">
        <v>20</v>
      </c>
      <c r="G590" t="s">
        <v>21</v>
      </c>
      <c r="H590" t="s">
        <v>21</v>
      </c>
      <c r="I590" t="s">
        <v>58</v>
      </c>
      <c r="J590" t="s">
        <v>22</v>
      </c>
      <c r="K590" t="s">
        <v>23</v>
      </c>
      <c r="L590" t="s">
        <v>5155</v>
      </c>
      <c r="M590" t="s">
        <v>3457</v>
      </c>
      <c r="N590" t="s">
        <v>24</v>
      </c>
      <c r="O590" t="s">
        <v>28</v>
      </c>
      <c r="P590" s="1">
        <v>142</v>
      </c>
      <c r="Q590" s="1">
        <v>0</v>
      </c>
      <c r="R590" s="1">
        <v>16473000</v>
      </c>
      <c r="S590" t="s">
        <v>26</v>
      </c>
      <c r="T590" t="s">
        <v>3458</v>
      </c>
    </row>
    <row r="591" spans="1:20" x14ac:dyDescent="0.3">
      <c r="A591" t="s">
        <v>18</v>
      </c>
      <c r="B591" t="s">
        <v>19</v>
      </c>
      <c r="C591" t="s">
        <v>3459</v>
      </c>
      <c r="D591" t="s">
        <v>5122</v>
      </c>
      <c r="E591" t="s">
        <v>5310</v>
      </c>
      <c r="F591" t="s">
        <v>20</v>
      </c>
      <c r="G591" t="s">
        <v>21</v>
      </c>
      <c r="H591" t="s">
        <v>21</v>
      </c>
      <c r="I591" t="s">
        <v>58</v>
      </c>
      <c r="J591" t="s">
        <v>22</v>
      </c>
      <c r="K591" t="s">
        <v>23</v>
      </c>
      <c r="L591" t="s">
        <v>5155</v>
      </c>
      <c r="M591" t="s">
        <v>3460</v>
      </c>
      <c r="N591" t="s">
        <v>24</v>
      </c>
      <c r="O591" t="s">
        <v>28</v>
      </c>
      <c r="P591" s="1">
        <v>142</v>
      </c>
      <c r="Q591" s="1">
        <v>0</v>
      </c>
      <c r="R591" s="1">
        <v>16473000</v>
      </c>
      <c r="S591" t="s">
        <v>26</v>
      </c>
      <c r="T591" t="s">
        <v>3461</v>
      </c>
    </row>
    <row r="592" spans="1:20" x14ac:dyDescent="0.3">
      <c r="A592" t="s">
        <v>18</v>
      </c>
      <c r="B592" t="s">
        <v>19</v>
      </c>
      <c r="C592" t="s">
        <v>3462</v>
      </c>
      <c r="D592" t="s">
        <v>5122</v>
      </c>
      <c r="E592" t="s">
        <v>5310</v>
      </c>
      <c r="F592" t="s">
        <v>20</v>
      </c>
      <c r="G592" t="s">
        <v>21</v>
      </c>
      <c r="H592" t="s">
        <v>21</v>
      </c>
      <c r="I592" t="s">
        <v>58</v>
      </c>
      <c r="J592" t="s">
        <v>22</v>
      </c>
      <c r="K592" t="s">
        <v>23</v>
      </c>
      <c r="L592" t="s">
        <v>5155</v>
      </c>
      <c r="M592" t="s">
        <v>3463</v>
      </c>
      <c r="N592" t="s">
        <v>24</v>
      </c>
      <c r="O592" t="s">
        <v>28</v>
      </c>
      <c r="P592" s="1">
        <v>142</v>
      </c>
      <c r="Q592" s="1">
        <v>0</v>
      </c>
      <c r="R592" s="1">
        <v>16473000</v>
      </c>
      <c r="S592" t="s">
        <v>26</v>
      </c>
      <c r="T592" t="s">
        <v>3464</v>
      </c>
    </row>
    <row r="593" spans="1:20" x14ac:dyDescent="0.3">
      <c r="A593" t="s">
        <v>18</v>
      </c>
      <c r="B593" t="s">
        <v>19</v>
      </c>
      <c r="C593" t="s">
        <v>3465</v>
      </c>
      <c r="D593" t="s">
        <v>5122</v>
      </c>
      <c r="E593" t="s">
        <v>5310</v>
      </c>
      <c r="F593" t="s">
        <v>20</v>
      </c>
      <c r="G593" t="s">
        <v>21</v>
      </c>
      <c r="H593" t="s">
        <v>21</v>
      </c>
      <c r="I593" t="s">
        <v>58</v>
      </c>
      <c r="J593" t="s">
        <v>22</v>
      </c>
      <c r="K593" t="s">
        <v>23</v>
      </c>
      <c r="L593" t="s">
        <v>5155</v>
      </c>
      <c r="M593" t="s">
        <v>3466</v>
      </c>
      <c r="N593" t="s">
        <v>24</v>
      </c>
      <c r="O593" t="s">
        <v>28</v>
      </c>
      <c r="P593" s="1">
        <v>141</v>
      </c>
      <c r="Q593" s="1">
        <v>0</v>
      </c>
      <c r="R593" s="1">
        <v>16357000</v>
      </c>
      <c r="S593" t="s">
        <v>26</v>
      </c>
      <c r="T593" t="s">
        <v>3467</v>
      </c>
    </row>
    <row r="594" spans="1:20" x14ac:dyDescent="0.3">
      <c r="A594" t="s">
        <v>18</v>
      </c>
      <c r="B594" t="s">
        <v>19</v>
      </c>
      <c r="C594" t="s">
        <v>3468</v>
      </c>
      <c r="D594" t="s">
        <v>5122</v>
      </c>
      <c r="E594" t="s">
        <v>5310</v>
      </c>
      <c r="F594" t="s">
        <v>20</v>
      </c>
      <c r="G594" t="s">
        <v>21</v>
      </c>
      <c r="H594" t="s">
        <v>21</v>
      </c>
      <c r="I594" t="s">
        <v>58</v>
      </c>
      <c r="J594" t="s">
        <v>22</v>
      </c>
      <c r="K594" t="s">
        <v>23</v>
      </c>
      <c r="L594" t="s">
        <v>5155</v>
      </c>
      <c r="M594" t="s">
        <v>3469</v>
      </c>
      <c r="N594" t="s">
        <v>24</v>
      </c>
      <c r="O594" t="s">
        <v>28</v>
      </c>
      <c r="P594" s="1">
        <v>141</v>
      </c>
      <c r="Q594" s="1">
        <v>0</v>
      </c>
      <c r="R594" s="1">
        <v>16357000</v>
      </c>
      <c r="S594" t="s">
        <v>26</v>
      </c>
      <c r="T594" t="s">
        <v>3470</v>
      </c>
    </row>
    <row r="595" spans="1:20" x14ac:dyDescent="0.3">
      <c r="A595" t="s">
        <v>18</v>
      </c>
      <c r="B595" t="s">
        <v>19</v>
      </c>
      <c r="C595" t="s">
        <v>3471</v>
      </c>
      <c r="D595" t="s">
        <v>5122</v>
      </c>
      <c r="E595" t="s">
        <v>5310</v>
      </c>
      <c r="F595" t="s">
        <v>20</v>
      </c>
      <c r="G595" t="s">
        <v>21</v>
      </c>
      <c r="H595" t="s">
        <v>21</v>
      </c>
      <c r="I595" t="s">
        <v>58</v>
      </c>
      <c r="J595" t="s">
        <v>22</v>
      </c>
      <c r="K595" t="s">
        <v>23</v>
      </c>
      <c r="L595" t="s">
        <v>5164</v>
      </c>
      <c r="M595" t="s">
        <v>3472</v>
      </c>
      <c r="N595" t="s">
        <v>24</v>
      </c>
      <c r="O595" t="s">
        <v>28</v>
      </c>
      <c r="P595" s="1">
        <v>141</v>
      </c>
      <c r="Q595" s="1">
        <v>0</v>
      </c>
      <c r="R595" s="1">
        <v>16356000</v>
      </c>
      <c r="S595" t="s">
        <v>26</v>
      </c>
      <c r="T595" t="s">
        <v>3473</v>
      </c>
    </row>
    <row r="596" spans="1:20" x14ac:dyDescent="0.3">
      <c r="A596" t="s">
        <v>18</v>
      </c>
      <c r="B596" t="s">
        <v>19</v>
      </c>
      <c r="C596" t="s">
        <v>3474</v>
      </c>
      <c r="D596" t="s">
        <v>5122</v>
      </c>
      <c r="E596" t="s">
        <v>5310</v>
      </c>
      <c r="F596" t="s">
        <v>20</v>
      </c>
      <c r="G596" t="s">
        <v>21</v>
      </c>
      <c r="H596" t="s">
        <v>21</v>
      </c>
      <c r="I596" t="s">
        <v>58</v>
      </c>
      <c r="J596" t="s">
        <v>22</v>
      </c>
      <c r="K596" t="s">
        <v>23</v>
      </c>
      <c r="L596" t="s">
        <v>5155</v>
      </c>
      <c r="M596" t="s">
        <v>3475</v>
      </c>
      <c r="N596" t="s">
        <v>24</v>
      </c>
      <c r="O596" t="s">
        <v>28</v>
      </c>
      <c r="P596" s="1">
        <v>141</v>
      </c>
      <c r="Q596" s="1">
        <v>0</v>
      </c>
      <c r="R596" s="1">
        <v>16356000</v>
      </c>
      <c r="S596" t="s">
        <v>26</v>
      </c>
      <c r="T596" t="s">
        <v>3476</v>
      </c>
    </row>
    <row r="597" spans="1:20" x14ac:dyDescent="0.3">
      <c r="A597" t="s">
        <v>18</v>
      </c>
      <c r="B597" t="s">
        <v>19</v>
      </c>
      <c r="C597" t="s">
        <v>3477</v>
      </c>
      <c r="D597" t="s">
        <v>5122</v>
      </c>
      <c r="E597" t="s">
        <v>5310</v>
      </c>
      <c r="F597" t="s">
        <v>20</v>
      </c>
      <c r="G597" t="s">
        <v>21</v>
      </c>
      <c r="H597" t="s">
        <v>21</v>
      </c>
      <c r="I597" t="s">
        <v>58</v>
      </c>
      <c r="J597" t="s">
        <v>22</v>
      </c>
      <c r="K597" t="s">
        <v>23</v>
      </c>
      <c r="L597" t="s">
        <v>5155</v>
      </c>
      <c r="M597" t="s">
        <v>3478</v>
      </c>
      <c r="N597" t="s">
        <v>24</v>
      </c>
      <c r="O597" t="s">
        <v>28</v>
      </c>
      <c r="P597" s="1">
        <v>141</v>
      </c>
      <c r="Q597" s="1">
        <v>0</v>
      </c>
      <c r="R597" s="1">
        <v>16356000</v>
      </c>
      <c r="S597" t="s">
        <v>26</v>
      </c>
      <c r="T597" t="s">
        <v>3479</v>
      </c>
    </row>
    <row r="598" spans="1:20" x14ac:dyDescent="0.3">
      <c r="A598" t="s">
        <v>18</v>
      </c>
      <c r="B598" t="s">
        <v>19</v>
      </c>
      <c r="C598" t="s">
        <v>3480</v>
      </c>
      <c r="D598" t="s">
        <v>5122</v>
      </c>
      <c r="E598" t="s">
        <v>5310</v>
      </c>
      <c r="F598" t="s">
        <v>20</v>
      </c>
      <c r="G598" t="s">
        <v>21</v>
      </c>
      <c r="H598" t="s">
        <v>21</v>
      </c>
      <c r="I598" t="s">
        <v>58</v>
      </c>
      <c r="J598" t="s">
        <v>22</v>
      </c>
      <c r="K598" t="s">
        <v>23</v>
      </c>
      <c r="L598" t="s">
        <v>5164</v>
      </c>
      <c r="M598" t="s">
        <v>3481</v>
      </c>
      <c r="N598" t="s">
        <v>24</v>
      </c>
      <c r="O598" t="s">
        <v>28</v>
      </c>
      <c r="P598" s="1">
        <v>141</v>
      </c>
      <c r="Q598" s="1">
        <v>0</v>
      </c>
      <c r="R598" s="1">
        <v>16356000</v>
      </c>
      <c r="S598" t="s">
        <v>26</v>
      </c>
      <c r="T598" t="s">
        <v>3482</v>
      </c>
    </row>
    <row r="599" spans="1:20" x14ac:dyDescent="0.3">
      <c r="A599" t="s">
        <v>18</v>
      </c>
      <c r="B599" t="s">
        <v>19</v>
      </c>
      <c r="C599" t="s">
        <v>3483</v>
      </c>
      <c r="D599" t="s">
        <v>5122</v>
      </c>
      <c r="E599" t="s">
        <v>5310</v>
      </c>
      <c r="F599" t="s">
        <v>20</v>
      </c>
      <c r="G599" t="s">
        <v>21</v>
      </c>
      <c r="H599" t="s">
        <v>21</v>
      </c>
      <c r="I599" t="s">
        <v>58</v>
      </c>
      <c r="J599" t="s">
        <v>22</v>
      </c>
      <c r="K599" t="s">
        <v>23</v>
      </c>
      <c r="L599" t="s">
        <v>5155</v>
      </c>
      <c r="M599" t="s">
        <v>3484</v>
      </c>
      <c r="N599" t="s">
        <v>24</v>
      </c>
      <c r="O599" t="s">
        <v>28</v>
      </c>
      <c r="P599" s="1">
        <v>141</v>
      </c>
      <c r="Q599" s="1">
        <v>0</v>
      </c>
      <c r="R599" s="1">
        <v>16356000</v>
      </c>
      <c r="S599" t="s">
        <v>26</v>
      </c>
      <c r="T599" t="s">
        <v>3485</v>
      </c>
    </row>
    <row r="600" spans="1:20" x14ac:dyDescent="0.3">
      <c r="A600" t="s">
        <v>18</v>
      </c>
      <c r="B600" t="s">
        <v>19</v>
      </c>
      <c r="C600" t="s">
        <v>3486</v>
      </c>
      <c r="D600" t="s">
        <v>5122</v>
      </c>
      <c r="E600" t="s">
        <v>5310</v>
      </c>
      <c r="F600" t="s">
        <v>20</v>
      </c>
      <c r="G600" t="s">
        <v>21</v>
      </c>
      <c r="H600" t="s">
        <v>21</v>
      </c>
      <c r="I600" t="s">
        <v>58</v>
      </c>
      <c r="J600" t="s">
        <v>22</v>
      </c>
      <c r="K600" t="s">
        <v>23</v>
      </c>
      <c r="L600" t="s">
        <v>5164</v>
      </c>
      <c r="M600" t="s">
        <v>3487</v>
      </c>
      <c r="N600" t="s">
        <v>24</v>
      </c>
      <c r="O600" t="s">
        <v>28</v>
      </c>
      <c r="P600" s="1">
        <v>141</v>
      </c>
      <c r="Q600" s="1">
        <v>0</v>
      </c>
      <c r="R600" s="1">
        <v>16356000</v>
      </c>
      <c r="S600" t="s">
        <v>26</v>
      </c>
      <c r="T600" t="s">
        <v>3488</v>
      </c>
    </row>
    <row r="601" spans="1:20" x14ac:dyDescent="0.3">
      <c r="A601" t="s">
        <v>18</v>
      </c>
      <c r="B601" t="s">
        <v>19</v>
      </c>
      <c r="C601" t="s">
        <v>3489</v>
      </c>
      <c r="D601" t="s">
        <v>5122</v>
      </c>
      <c r="E601" t="s">
        <v>5310</v>
      </c>
      <c r="F601" t="s">
        <v>20</v>
      </c>
      <c r="G601" t="s">
        <v>21</v>
      </c>
      <c r="H601" t="s">
        <v>21</v>
      </c>
      <c r="I601" t="s">
        <v>58</v>
      </c>
      <c r="J601" t="s">
        <v>22</v>
      </c>
      <c r="K601" t="s">
        <v>23</v>
      </c>
      <c r="L601" t="s">
        <v>5155</v>
      </c>
      <c r="M601" t="s">
        <v>3490</v>
      </c>
      <c r="N601" t="s">
        <v>24</v>
      </c>
      <c r="O601" t="s">
        <v>28</v>
      </c>
      <c r="P601" s="1">
        <v>141</v>
      </c>
      <c r="Q601" s="1">
        <v>0</v>
      </c>
      <c r="R601" s="1">
        <v>16356000</v>
      </c>
      <c r="S601" t="s">
        <v>26</v>
      </c>
      <c r="T601" t="s">
        <v>3491</v>
      </c>
    </row>
    <row r="602" spans="1:20" x14ac:dyDescent="0.3">
      <c r="A602" t="s">
        <v>18</v>
      </c>
      <c r="B602" t="s">
        <v>19</v>
      </c>
      <c r="C602" t="s">
        <v>3492</v>
      </c>
      <c r="D602" t="s">
        <v>5122</v>
      </c>
      <c r="E602" t="s">
        <v>5310</v>
      </c>
      <c r="F602" t="s">
        <v>20</v>
      </c>
      <c r="G602" t="s">
        <v>21</v>
      </c>
      <c r="H602" t="s">
        <v>21</v>
      </c>
      <c r="I602" t="s">
        <v>58</v>
      </c>
      <c r="J602" t="s">
        <v>22</v>
      </c>
      <c r="K602" t="s">
        <v>23</v>
      </c>
      <c r="L602" t="s">
        <v>5155</v>
      </c>
      <c r="M602" t="s">
        <v>3493</v>
      </c>
      <c r="N602" t="s">
        <v>24</v>
      </c>
      <c r="O602" t="s">
        <v>28</v>
      </c>
      <c r="P602" s="1">
        <v>141</v>
      </c>
      <c r="Q602" s="1">
        <v>0</v>
      </c>
      <c r="R602" s="1">
        <v>16356000</v>
      </c>
      <c r="S602" t="s">
        <v>26</v>
      </c>
      <c r="T602" t="s">
        <v>3494</v>
      </c>
    </row>
    <row r="603" spans="1:20" x14ac:dyDescent="0.3">
      <c r="A603" t="s">
        <v>18</v>
      </c>
      <c r="B603" t="s">
        <v>19</v>
      </c>
      <c r="C603" t="s">
        <v>3495</v>
      </c>
      <c r="D603" t="s">
        <v>5122</v>
      </c>
      <c r="E603" t="s">
        <v>5310</v>
      </c>
      <c r="F603" t="s">
        <v>20</v>
      </c>
      <c r="G603" t="s">
        <v>21</v>
      </c>
      <c r="H603" t="s">
        <v>21</v>
      </c>
      <c r="I603" t="s">
        <v>58</v>
      </c>
      <c r="J603" t="s">
        <v>22</v>
      </c>
      <c r="K603" t="s">
        <v>23</v>
      </c>
      <c r="L603" t="s">
        <v>5155</v>
      </c>
      <c r="M603" t="s">
        <v>3496</v>
      </c>
      <c r="N603" t="s">
        <v>24</v>
      </c>
      <c r="O603" t="s">
        <v>28</v>
      </c>
      <c r="P603" s="1">
        <v>141</v>
      </c>
      <c r="Q603" s="1">
        <v>0</v>
      </c>
      <c r="R603" s="1">
        <v>16356000</v>
      </c>
      <c r="S603" t="s">
        <v>26</v>
      </c>
      <c r="T603" t="s">
        <v>3497</v>
      </c>
    </row>
    <row r="604" spans="1:20" x14ac:dyDescent="0.3">
      <c r="A604" t="s">
        <v>18</v>
      </c>
      <c r="B604" t="s">
        <v>19</v>
      </c>
      <c r="C604" t="s">
        <v>3498</v>
      </c>
      <c r="D604" t="s">
        <v>5122</v>
      </c>
      <c r="E604" t="s">
        <v>5310</v>
      </c>
      <c r="F604" t="s">
        <v>20</v>
      </c>
      <c r="G604" t="s">
        <v>21</v>
      </c>
      <c r="H604" t="s">
        <v>21</v>
      </c>
      <c r="I604" t="s">
        <v>58</v>
      </c>
      <c r="J604" t="s">
        <v>22</v>
      </c>
      <c r="K604" t="s">
        <v>23</v>
      </c>
      <c r="L604" t="s">
        <v>5155</v>
      </c>
      <c r="M604" t="s">
        <v>3499</v>
      </c>
      <c r="N604" t="s">
        <v>24</v>
      </c>
      <c r="O604" t="s">
        <v>28</v>
      </c>
      <c r="P604" s="1">
        <v>141</v>
      </c>
      <c r="Q604" s="1">
        <v>0</v>
      </c>
      <c r="R604" s="1">
        <v>16356000</v>
      </c>
      <c r="S604" t="s">
        <v>26</v>
      </c>
      <c r="T604" t="s">
        <v>3500</v>
      </c>
    </row>
    <row r="605" spans="1:20" x14ac:dyDescent="0.3">
      <c r="A605" t="s">
        <v>18</v>
      </c>
      <c r="B605" t="s">
        <v>19</v>
      </c>
      <c r="C605" t="s">
        <v>3501</v>
      </c>
      <c r="D605" t="s">
        <v>5122</v>
      </c>
      <c r="E605" t="s">
        <v>5310</v>
      </c>
      <c r="F605" t="s">
        <v>20</v>
      </c>
      <c r="G605" t="s">
        <v>21</v>
      </c>
      <c r="H605" t="s">
        <v>21</v>
      </c>
      <c r="I605" t="s">
        <v>58</v>
      </c>
      <c r="J605" t="s">
        <v>22</v>
      </c>
      <c r="K605" t="s">
        <v>23</v>
      </c>
      <c r="L605" t="s">
        <v>5155</v>
      </c>
      <c r="M605" t="s">
        <v>3502</v>
      </c>
      <c r="N605" t="s">
        <v>24</v>
      </c>
      <c r="O605" t="s">
        <v>28</v>
      </c>
      <c r="P605" s="1">
        <v>141</v>
      </c>
      <c r="Q605" s="1">
        <v>0</v>
      </c>
      <c r="R605" s="1">
        <v>16357000</v>
      </c>
      <c r="S605" t="s">
        <v>26</v>
      </c>
      <c r="T605" t="s">
        <v>3503</v>
      </c>
    </row>
    <row r="606" spans="1:20" x14ac:dyDescent="0.3">
      <c r="A606" t="s">
        <v>18</v>
      </c>
      <c r="B606" t="s">
        <v>19</v>
      </c>
      <c r="C606" t="s">
        <v>3504</v>
      </c>
      <c r="D606" t="s">
        <v>5122</v>
      </c>
      <c r="E606" t="s">
        <v>5310</v>
      </c>
      <c r="F606" t="s">
        <v>20</v>
      </c>
      <c r="G606" t="s">
        <v>21</v>
      </c>
      <c r="H606" t="s">
        <v>21</v>
      </c>
      <c r="I606" t="s">
        <v>58</v>
      </c>
      <c r="J606" t="s">
        <v>22</v>
      </c>
      <c r="K606" t="s">
        <v>23</v>
      </c>
      <c r="L606" t="s">
        <v>5155</v>
      </c>
      <c r="M606" t="s">
        <v>3505</v>
      </c>
      <c r="N606" t="s">
        <v>24</v>
      </c>
      <c r="O606" t="s">
        <v>28</v>
      </c>
      <c r="P606" s="1">
        <v>141</v>
      </c>
      <c r="Q606" s="1">
        <v>0</v>
      </c>
      <c r="R606" s="1">
        <v>16356000</v>
      </c>
      <c r="S606" t="s">
        <v>26</v>
      </c>
      <c r="T606" t="s">
        <v>3506</v>
      </c>
    </row>
    <row r="607" spans="1:20" x14ac:dyDescent="0.3">
      <c r="A607" t="s">
        <v>18</v>
      </c>
      <c r="B607" t="s">
        <v>19</v>
      </c>
      <c r="C607" t="s">
        <v>3507</v>
      </c>
      <c r="D607" t="s">
        <v>5122</v>
      </c>
      <c r="E607" t="s">
        <v>5310</v>
      </c>
      <c r="F607" t="s">
        <v>20</v>
      </c>
      <c r="G607" t="s">
        <v>21</v>
      </c>
      <c r="H607" t="s">
        <v>21</v>
      </c>
      <c r="I607" t="s">
        <v>58</v>
      </c>
      <c r="J607" t="s">
        <v>22</v>
      </c>
      <c r="K607" t="s">
        <v>23</v>
      </c>
      <c r="L607" t="s">
        <v>5155</v>
      </c>
      <c r="M607" t="s">
        <v>3508</v>
      </c>
      <c r="N607" t="s">
        <v>24</v>
      </c>
      <c r="O607" t="s">
        <v>28</v>
      </c>
      <c r="P607" s="1">
        <v>141</v>
      </c>
      <c r="Q607" s="1">
        <v>0</v>
      </c>
      <c r="R607" s="1">
        <v>16356000</v>
      </c>
      <c r="S607" t="s">
        <v>26</v>
      </c>
      <c r="T607" t="s">
        <v>3509</v>
      </c>
    </row>
    <row r="608" spans="1:20" x14ac:dyDescent="0.3">
      <c r="A608" t="s">
        <v>18</v>
      </c>
      <c r="B608" t="s">
        <v>19</v>
      </c>
      <c r="C608" t="s">
        <v>3510</v>
      </c>
      <c r="D608" t="s">
        <v>5122</v>
      </c>
      <c r="E608" t="s">
        <v>5310</v>
      </c>
      <c r="F608" t="s">
        <v>20</v>
      </c>
      <c r="G608" t="s">
        <v>21</v>
      </c>
      <c r="H608" t="s">
        <v>21</v>
      </c>
      <c r="I608" t="s">
        <v>58</v>
      </c>
      <c r="J608" t="s">
        <v>22</v>
      </c>
      <c r="K608" t="s">
        <v>23</v>
      </c>
      <c r="L608" t="s">
        <v>5155</v>
      </c>
      <c r="M608" t="s">
        <v>3511</v>
      </c>
      <c r="N608" t="s">
        <v>24</v>
      </c>
      <c r="O608" t="s">
        <v>28</v>
      </c>
      <c r="P608" s="1">
        <v>141</v>
      </c>
      <c r="Q608" s="1">
        <v>0</v>
      </c>
      <c r="R608" s="1">
        <v>16357000</v>
      </c>
      <c r="S608" t="s">
        <v>26</v>
      </c>
      <c r="T608" t="s">
        <v>3512</v>
      </c>
    </row>
    <row r="609" spans="1:20" x14ac:dyDescent="0.3">
      <c r="A609" t="s">
        <v>18</v>
      </c>
      <c r="B609" t="s">
        <v>19</v>
      </c>
      <c r="C609" t="s">
        <v>3513</v>
      </c>
      <c r="D609" t="s">
        <v>5122</v>
      </c>
      <c r="E609" t="s">
        <v>5310</v>
      </c>
      <c r="F609" t="s">
        <v>20</v>
      </c>
      <c r="G609" t="s">
        <v>21</v>
      </c>
      <c r="H609" t="s">
        <v>21</v>
      </c>
      <c r="I609" t="s">
        <v>58</v>
      </c>
      <c r="J609" t="s">
        <v>22</v>
      </c>
      <c r="K609" t="s">
        <v>23</v>
      </c>
      <c r="L609" t="s">
        <v>5164</v>
      </c>
      <c r="M609" t="s">
        <v>3514</v>
      </c>
      <c r="N609" t="s">
        <v>24</v>
      </c>
      <c r="O609" t="s">
        <v>28</v>
      </c>
      <c r="P609" s="1">
        <v>141</v>
      </c>
      <c r="Q609" s="1">
        <v>0</v>
      </c>
      <c r="R609" s="1">
        <v>16356000</v>
      </c>
      <c r="S609" t="s">
        <v>26</v>
      </c>
      <c r="T609" t="s">
        <v>3515</v>
      </c>
    </row>
    <row r="610" spans="1:20" x14ac:dyDescent="0.3">
      <c r="A610" t="s">
        <v>18</v>
      </c>
      <c r="B610" t="s">
        <v>19</v>
      </c>
      <c r="C610" t="s">
        <v>3516</v>
      </c>
      <c r="D610" t="s">
        <v>5122</v>
      </c>
      <c r="E610" t="s">
        <v>5310</v>
      </c>
      <c r="F610" t="s">
        <v>20</v>
      </c>
      <c r="G610" t="s">
        <v>21</v>
      </c>
      <c r="H610" t="s">
        <v>21</v>
      </c>
      <c r="I610" t="s">
        <v>58</v>
      </c>
      <c r="J610" t="s">
        <v>22</v>
      </c>
      <c r="K610" t="s">
        <v>23</v>
      </c>
      <c r="L610" t="s">
        <v>5155</v>
      </c>
      <c r="M610" t="s">
        <v>3517</v>
      </c>
      <c r="N610" t="s">
        <v>24</v>
      </c>
      <c r="O610" t="s">
        <v>28</v>
      </c>
      <c r="P610" s="1">
        <v>141</v>
      </c>
      <c r="Q610" s="1">
        <v>0</v>
      </c>
      <c r="R610" s="1">
        <v>16356000</v>
      </c>
      <c r="S610" t="s">
        <v>26</v>
      </c>
      <c r="T610" t="s">
        <v>3518</v>
      </c>
    </row>
    <row r="611" spans="1:20" x14ac:dyDescent="0.3">
      <c r="A611" t="s">
        <v>18</v>
      </c>
      <c r="B611" t="s">
        <v>19</v>
      </c>
      <c r="C611" t="s">
        <v>3519</v>
      </c>
      <c r="D611" t="s">
        <v>5122</v>
      </c>
      <c r="E611" t="s">
        <v>5310</v>
      </c>
      <c r="F611" t="s">
        <v>20</v>
      </c>
      <c r="G611" t="s">
        <v>21</v>
      </c>
      <c r="H611" t="s">
        <v>21</v>
      </c>
      <c r="I611" t="s">
        <v>58</v>
      </c>
      <c r="J611" t="s">
        <v>22</v>
      </c>
      <c r="K611" t="s">
        <v>23</v>
      </c>
      <c r="L611" t="s">
        <v>5155</v>
      </c>
      <c r="M611" t="s">
        <v>3520</v>
      </c>
      <c r="N611" t="s">
        <v>24</v>
      </c>
      <c r="O611" t="s">
        <v>28</v>
      </c>
      <c r="P611" s="1">
        <v>141</v>
      </c>
      <c r="Q611" s="1">
        <v>0</v>
      </c>
      <c r="R611" s="1">
        <v>16357000</v>
      </c>
      <c r="S611" t="s">
        <v>26</v>
      </c>
      <c r="T611" t="s">
        <v>3521</v>
      </c>
    </row>
    <row r="612" spans="1:20" x14ac:dyDescent="0.3">
      <c r="A612" t="s">
        <v>18</v>
      </c>
      <c r="B612" t="s">
        <v>19</v>
      </c>
      <c r="C612" t="s">
        <v>3522</v>
      </c>
      <c r="D612" t="s">
        <v>5122</v>
      </c>
      <c r="E612" t="s">
        <v>24</v>
      </c>
      <c r="F612" t="s">
        <v>20</v>
      </c>
      <c r="G612" t="s">
        <v>21</v>
      </c>
      <c r="H612" t="s">
        <v>21</v>
      </c>
      <c r="I612" t="s">
        <v>58</v>
      </c>
      <c r="J612" t="s">
        <v>22</v>
      </c>
      <c r="K612" t="s">
        <v>23</v>
      </c>
      <c r="L612" t="s">
        <v>5155</v>
      </c>
      <c r="M612" t="s">
        <v>3523</v>
      </c>
      <c r="N612" t="s">
        <v>24</v>
      </c>
      <c r="O612" t="s">
        <v>80</v>
      </c>
      <c r="P612" s="1">
        <v>2784</v>
      </c>
      <c r="Q612" s="1">
        <v>0</v>
      </c>
      <c r="R612" s="1">
        <v>253742000</v>
      </c>
      <c r="S612" t="s">
        <v>26</v>
      </c>
      <c r="T612" t="s">
        <v>3524</v>
      </c>
    </row>
    <row r="613" spans="1:20" x14ac:dyDescent="0.3">
      <c r="A613" t="s">
        <v>18</v>
      </c>
      <c r="B613" t="s">
        <v>19</v>
      </c>
      <c r="C613" t="s">
        <v>3525</v>
      </c>
      <c r="D613" t="s">
        <v>5122</v>
      </c>
      <c r="E613" t="s">
        <v>24</v>
      </c>
      <c r="F613" t="s">
        <v>20</v>
      </c>
      <c r="G613" t="s">
        <v>21</v>
      </c>
      <c r="H613" t="s">
        <v>30</v>
      </c>
      <c r="I613" t="s">
        <v>3526</v>
      </c>
      <c r="J613" t="s">
        <v>22</v>
      </c>
      <c r="K613" t="s">
        <v>27</v>
      </c>
      <c r="L613" t="s">
        <v>5311</v>
      </c>
      <c r="M613" t="s">
        <v>3527</v>
      </c>
      <c r="N613" t="s">
        <v>24</v>
      </c>
      <c r="O613" t="s">
        <v>28</v>
      </c>
      <c r="P613" s="1">
        <v>60</v>
      </c>
      <c r="Q613" s="1">
        <v>0</v>
      </c>
      <c r="R613" s="1">
        <v>5469000</v>
      </c>
      <c r="S613" t="s">
        <v>26</v>
      </c>
      <c r="T613" t="s">
        <v>3528</v>
      </c>
    </row>
    <row r="614" spans="1:20" x14ac:dyDescent="0.3">
      <c r="A614" t="s">
        <v>18</v>
      </c>
      <c r="B614" t="s">
        <v>19</v>
      </c>
      <c r="C614" t="s">
        <v>3529</v>
      </c>
      <c r="D614" t="s">
        <v>5122</v>
      </c>
      <c r="E614" t="s">
        <v>24</v>
      </c>
      <c r="F614" t="s">
        <v>20</v>
      </c>
      <c r="G614" t="s">
        <v>21</v>
      </c>
      <c r="H614" t="s">
        <v>21</v>
      </c>
      <c r="I614" t="s">
        <v>3530</v>
      </c>
      <c r="J614" t="s">
        <v>22</v>
      </c>
      <c r="K614" t="s">
        <v>27</v>
      </c>
      <c r="L614" t="s">
        <v>5312</v>
      </c>
      <c r="M614" t="s">
        <v>3531</v>
      </c>
      <c r="N614" t="s">
        <v>24</v>
      </c>
      <c r="O614" t="s">
        <v>28</v>
      </c>
      <c r="P614" s="1">
        <v>60</v>
      </c>
      <c r="Q614" s="1">
        <v>0</v>
      </c>
      <c r="R614" s="1">
        <v>5469000</v>
      </c>
      <c r="S614" t="s">
        <v>26</v>
      </c>
      <c r="T614" t="s">
        <v>3532</v>
      </c>
    </row>
    <row r="615" spans="1:20" x14ac:dyDescent="0.3">
      <c r="A615" t="s">
        <v>18</v>
      </c>
      <c r="B615" t="s">
        <v>19</v>
      </c>
      <c r="C615" t="s">
        <v>3544</v>
      </c>
      <c r="D615" t="s">
        <v>5122</v>
      </c>
      <c r="E615" t="s">
        <v>24</v>
      </c>
      <c r="F615" t="s">
        <v>20</v>
      </c>
      <c r="G615" t="s">
        <v>21</v>
      </c>
      <c r="H615" t="s">
        <v>21</v>
      </c>
      <c r="I615" t="s">
        <v>3545</v>
      </c>
      <c r="J615" t="s">
        <v>22</v>
      </c>
      <c r="K615" t="s">
        <v>27</v>
      </c>
      <c r="L615" t="s">
        <v>5313</v>
      </c>
      <c r="M615" t="s">
        <v>3546</v>
      </c>
      <c r="N615" t="s">
        <v>24</v>
      </c>
      <c r="O615" t="s">
        <v>28</v>
      </c>
      <c r="P615" s="1">
        <v>60</v>
      </c>
      <c r="Q615" s="1">
        <v>0</v>
      </c>
      <c r="R615" s="1">
        <v>5469000</v>
      </c>
      <c r="S615" t="s">
        <v>26</v>
      </c>
      <c r="T615" t="s">
        <v>3547</v>
      </c>
    </row>
    <row r="616" spans="1:20" x14ac:dyDescent="0.3">
      <c r="A616" t="s">
        <v>18</v>
      </c>
      <c r="B616" t="s">
        <v>19</v>
      </c>
      <c r="C616" t="s">
        <v>3548</v>
      </c>
      <c r="D616" t="s">
        <v>5122</v>
      </c>
      <c r="E616" t="s">
        <v>24</v>
      </c>
      <c r="F616" t="s">
        <v>20</v>
      </c>
      <c r="G616" t="s">
        <v>21</v>
      </c>
      <c r="H616" t="s">
        <v>21</v>
      </c>
      <c r="I616" t="s">
        <v>3549</v>
      </c>
      <c r="J616" t="s">
        <v>22</v>
      </c>
      <c r="K616" t="s">
        <v>27</v>
      </c>
      <c r="L616" t="s">
        <v>5314</v>
      </c>
      <c r="M616" t="s">
        <v>3550</v>
      </c>
      <c r="N616" t="s">
        <v>24</v>
      </c>
      <c r="O616" t="s">
        <v>28</v>
      </c>
      <c r="P616" s="1">
        <v>60</v>
      </c>
      <c r="Q616" s="1">
        <v>0</v>
      </c>
      <c r="R616" s="1">
        <v>5469000</v>
      </c>
      <c r="S616" t="s">
        <v>26</v>
      </c>
      <c r="T616" t="s">
        <v>3551</v>
      </c>
    </row>
    <row r="617" spans="1:20" x14ac:dyDescent="0.3">
      <c r="A617" t="s">
        <v>18</v>
      </c>
      <c r="B617" t="s">
        <v>19</v>
      </c>
      <c r="C617" t="s">
        <v>3552</v>
      </c>
      <c r="D617" t="s">
        <v>5122</v>
      </c>
      <c r="E617" t="s">
        <v>24</v>
      </c>
      <c r="F617" t="s">
        <v>20</v>
      </c>
      <c r="G617" t="s">
        <v>21</v>
      </c>
      <c r="H617" t="s">
        <v>21</v>
      </c>
      <c r="I617" t="s">
        <v>58</v>
      </c>
      <c r="J617" t="s">
        <v>22</v>
      </c>
      <c r="K617" t="s">
        <v>23</v>
      </c>
      <c r="L617" t="s">
        <v>5155</v>
      </c>
      <c r="M617" t="s">
        <v>3553</v>
      </c>
      <c r="N617" t="s">
        <v>24</v>
      </c>
      <c r="O617" t="s">
        <v>28</v>
      </c>
      <c r="P617" s="1">
        <v>60</v>
      </c>
      <c r="Q617" s="1">
        <v>0</v>
      </c>
      <c r="R617" s="1">
        <v>5469000</v>
      </c>
      <c r="S617" t="s">
        <v>26</v>
      </c>
      <c r="T617" t="s">
        <v>3554</v>
      </c>
    </row>
    <row r="618" spans="1:20" x14ac:dyDescent="0.3">
      <c r="A618" t="s">
        <v>18</v>
      </c>
      <c r="B618" t="s">
        <v>19</v>
      </c>
      <c r="C618" t="s">
        <v>3555</v>
      </c>
      <c r="D618" t="s">
        <v>5122</v>
      </c>
      <c r="E618" t="s">
        <v>24</v>
      </c>
      <c r="F618" t="s">
        <v>20</v>
      </c>
      <c r="G618" t="s">
        <v>21</v>
      </c>
      <c r="H618" t="s">
        <v>21</v>
      </c>
      <c r="I618" t="s">
        <v>58</v>
      </c>
      <c r="J618" t="s">
        <v>22</v>
      </c>
      <c r="K618" t="s">
        <v>23</v>
      </c>
      <c r="L618" t="s">
        <v>5164</v>
      </c>
      <c r="M618" t="s">
        <v>3556</v>
      </c>
      <c r="N618" t="s">
        <v>24</v>
      </c>
      <c r="O618" t="s">
        <v>28</v>
      </c>
      <c r="P618" s="1">
        <v>60</v>
      </c>
      <c r="Q618" s="1">
        <v>0</v>
      </c>
      <c r="R618" s="1">
        <v>5469000</v>
      </c>
      <c r="S618" t="s">
        <v>26</v>
      </c>
      <c r="T618" t="s">
        <v>3557</v>
      </c>
    </row>
    <row r="619" spans="1:20" x14ac:dyDescent="0.3">
      <c r="A619" t="s">
        <v>18</v>
      </c>
      <c r="B619" t="s">
        <v>19</v>
      </c>
      <c r="C619" t="s">
        <v>3558</v>
      </c>
      <c r="D619" t="s">
        <v>5122</v>
      </c>
      <c r="E619" t="s">
        <v>24</v>
      </c>
      <c r="F619" t="s">
        <v>20</v>
      </c>
      <c r="G619" t="s">
        <v>21</v>
      </c>
      <c r="H619" t="s">
        <v>21</v>
      </c>
      <c r="I619" t="s">
        <v>58</v>
      </c>
      <c r="J619" t="s">
        <v>22</v>
      </c>
      <c r="K619" t="s">
        <v>23</v>
      </c>
      <c r="L619" t="s">
        <v>5164</v>
      </c>
      <c r="M619" t="s">
        <v>3559</v>
      </c>
      <c r="N619" t="s">
        <v>24</v>
      </c>
      <c r="O619" t="s">
        <v>28</v>
      </c>
      <c r="P619" s="1">
        <v>60</v>
      </c>
      <c r="Q619" s="1">
        <v>0</v>
      </c>
      <c r="R619" s="1">
        <v>5469000</v>
      </c>
      <c r="S619" t="s">
        <v>26</v>
      </c>
      <c r="T619" t="s">
        <v>3560</v>
      </c>
    </row>
    <row r="620" spans="1:20" x14ac:dyDescent="0.3">
      <c r="A620" t="s">
        <v>18</v>
      </c>
      <c r="B620" t="s">
        <v>19</v>
      </c>
      <c r="C620" t="s">
        <v>3561</v>
      </c>
      <c r="D620" t="s">
        <v>5122</v>
      </c>
      <c r="E620" t="s">
        <v>24</v>
      </c>
      <c r="F620" t="s">
        <v>20</v>
      </c>
      <c r="G620" t="s">
        <v>21</v>
      </c>
      <c r="H620" t="s">
        <v>21</v>
      </c>
      <c r="I620" t="s">
        <v>58</v>
      </c>
      <c r="J620" t="s">
        <v>22</v>
      </c>
      <c r="K620" t="s">
        <v>23</v>
      </c>
      <c r="L620" t="s">
        <v>5164</v>
      </c>
      <c r="M620" t="s">
        <v>3562</v>
      </c>
      <c r="N620" t="s">
        <v>24</v>
      </c>
      <c r="O620" t="s">
        <v>28</v>
      </c>
      <c r="P620" s="1">
        <v>60</v>
      </c>
      <c r="Q620" s="1">
        <v>0</v>
      </c>
      <c r="R620" s="1">
        <v>5469000</v>
      </c>
      <c r="S620" t="s">
        <v>26</v>
      </c>
      <c r="T620" t="s">
        <v>3563</v>
      </c>
    </row>
    <row r="621" spans="1:20" x14ac:dyDescent="0.3">
      <c r="A621" t="s">
        <v>18</v>
      </c>
      <c r="B621" t="s">
        <v>19</v>
      </c>
      <c r="C621" t="s">
        <v>3564</v>
      </c>
      <c r="D621" t="s">
        <v>5122</v>
      </c>
      <c r="E621" t="s">
        <v>24</v>
      </c>
      <c r="F621" t="s">
        <v>20</v>
      </c>
      <c r="G621" t="s">
        <v>21</v>
      </c>
      <c r="H621" t="s">
        <v>21</v>
      </c>
      <c r="I621" t="s">
        <v>58</v>
      </c>
      <c r="J621" t="s">
        <v>22</v>
      </c>
      <c r="K621" t="s">
        <v>23</v>
      </c>
      <c r="L621" t="s">
        <v>5155</v>
      </c>
      <c r="M621" t="s">
        <v>3565</v>
      </c>
      <c r="N621" t="s">
        <v>24</v>
      </c>
      <c r="O621" t="s">
        <v>28</v>
      </c>
      <c r="P621" s="1">
        <v>60</v>
      </c>
      <c r="Q621" s="1">
        <v>0</v>
      </c>
      <c r="R621" s="1">
        <v>5468000</v>
      </c>
      <c r="S621" t="s">
        <v>26</v>
      </c>
      <c r="T621" t="s">
        <v>3566</v>
      </c>
    </row>
    <row r="622" spans="1:20" x14ac:dyDescent="0.3">
      <c r="A622" t="s">
        <v>18</v>
      </c>
      <c r="B622" t="s">
        <v>19</v>
      </c>
      <c r="C622" t="s">
        <v>3567</v>
      </c>
      <c r="D622" t="s">
        <v>5122</v>
      </c>
      <c r="E622" t="s">
        <v>24</v>
      </c>
      <c r="F622" t="s">
        <v>20</v>
      </c>
      <c r="G622" t="s">
        <v>21</v>
      </c>
      <c r="H622" t="s">
        <v>21</v>
      </c>
      <c r="I622" t="s">
        <v>58</v>
      </c>
      <c r="J622" t="s">
        <v>22</v>
      </c>
      <c r="K622" t="s">
        <v>23</v>
      </c>
      <c r="L622" t="s">
        <v>5155</v>
      </c>
      <c r="M622" t="s">
        <v>3568</v>
      </c>
      <c r="N622" t="s">
        <v>24</v>
      </c>
      <c r="O622" t="s">
        <v>28</v>
      </c>
      <c r="P622" s="1">
        <v>60</v>
      </c>
      <c r="Q622" s="1">
        <v>0</v>
      </c>
      <c r="R622" s="1">
        <v>5468000</v>
      </c>
      <c r="S622" t="s">
        <v>26</v>
      </c>
      <c r="T622" t="s">
        <v>3569</v>
      </c>
    </row>
    <row r="623" spans="1:20" x14ac:dyDescent="0.3">
      <c r="A623" t="s">
        <v>18</v>
      </c>
      <c r="B623" t="s">
        <v>19</v>
      </c>
      <c r="C623" t="s">
        <v>3570</v>
      </c>
      <c r="D623" t="s">
        <v>5122</v>
      </c>
      <c r="E623" t="s">
        <v>24</v>
      </c>
      <c r="F623" t="s">
        <v>20</v>
      </c>
      <c r="G623" t="s">
        <v>21</v>
      </c>
      <c r="H623" t="s">
        <v>21</v>
      </c>
      <c r="I623" t="s">
        <v>58</v>
      </c>
      <c r="J623" t="s">
        <v>22</v>
      </c>
      <c r="K623" t="s">
        <v>23</v>
      </c>
      <c r="L623" t="s">
        <v>5155</v>
      </c>
      <c r="M623" t="s">
        <v>3571</v>
      </c>
      <c r="N623" t="s">
        <v>24</v>
      </c>
      <c r="O623" t="s">
        <v>28</v>
      </c>
      <c r="P623" s="1">
        <v>60</v>
      </c>
      <c r="Q623" s="1">
        <v>0</v>
      </c>
      <c r="R623" s="1">
        <v>5468000</v>
      </c>
      <c r="S623" t="s">
        <v>26</v>
      </c>
      <c r="T623" t="s">
        <v>3572</v>
      </c>
    </row>
    <row r="624" spans="1:20" x14ac:dyDescent="0.3">
      <c r="A624" t="s">
        <v>18</v>
      </c>
      <c r="B624" t="s">
        <v>19</v>
      </c>
      <c r="C624" t="s">
        <v>3573</v>
      </c>
      <c r="D624" t="s">
        <v>5122</v>
      </c>
      <c r="E624" t="s">
        <v>24</v>
      </c>
      <c r="F624" t="s">
        <v>20</v>
      </c>
      <c r="G624" t="s">
        <v>21</v>
      </c>
      <c r="H624" t="s">
        <v>21</v>
      </c>
      <c r="I624" t="s">
        <v>58</v>
      </c>
      <c r="J624" t="s">
        <v>22</v>
      </c>
      <c r="K624" t="s">
        <v>23</v>
      </c>
      <c r="L624" t="s">
        <v>5155</v>
      </c>
      <c r="M624" t="s">
        <v>3574</v>
      </c>
      <c r="N624" t="s">
        <v>24</v>
      </c>
      <c r="O624" t="s">
        <v>28</v>
      </c>
      <c r="P624" s="1">
        <v>60</v>
      </c>
      <c r="Q624" s="1">
        <v>0</v>
      </c>
      <c r="R624" s="1">
        <v>5468000</v>
      </c>
      <c r="S624" t="s">
        <v>26</v>
      </c>
      <c r="T624" t="s">
        <v>3575</v>
      </c>
    </row>
    <row r="625" spans="1:20" x14ac:dyDescent="0.3">
      <c r="A625" t="s">
        <v>18</v>
      </c>
      <c r="B625" t="s">
        <v>19</v>
      </c>
      <c r="C625" t="s">
        <v>3576</v>
      </c>
      <c r="D625" t="s">
        <v>5122</v>
      </c>
      <c r="E625" t="s">
        <v>24</v>
      </c>
      <c r="F625" t="s">
        <v>20</v>
      </c>
      <c r="G625" t="s">
        <v>21</v>
      </c>
      <c r="H625" t="s">
        <v>21</v>
      </c>
      <c r="I625" t="s">
        <v>58</v>
      </c>
      <c r="J625" t="s">
        <v>22</v>
      </c>
      <c r="K625" t="s">
        <v>23</v>
      </c>
      <c r="L625" t="s">
        <v>5155</v>
      </c>
      <c r="M625" t="s">
        <v>3577</v>
      </c>
      <c r="N625" t="s">
        <v>24</v>
      </c>
      <c r="O625" t="s">
        <v>28</v>
      </c>
      <c r="P625" s="1">
        <v>60</v>
      </c>
      <c r="Q625" s="1">
        <v>0</v>
      </c>
      <c r="R625" s="1">
        <v>5468000</v>
      </c>
      <c r="S625" t="s">
        <v>26</v>
      </c>
      <c r="T625" t="s">
        <v>3578</v>
      </c>
    </row>
    <row r="626" spans="1:20" x14ac:dyDescent="0.3">
      <c r="A626" t="s">
        <v>18</v>
      </c>
      <c r="B626" t="s">
        <v>19</v>
      </c>
      <c r="C626" t="s">
        <v>3579</v>
      </c>
      <c r="D626" t="s">
        <v>5122</v>
      </c>
      <c r="E626" t="s">
        <v>24</v>
      </c>
      <c r="F626" t="s">
        <v>20</v>
      </c>
      <c r="G626" t="s">
        <v>21</v>
      </c>
      <c r="H626" t="s">
        <v>21</v>
      </c>
      <c r="I626" t="s">
        <v>58</v>
      </c>
      <c r="J626" t="s">
        <v>22</v>
      </c>
      <c r="K626" t="s">
        <v>23</v>
      </c>
      <c r="L626" t="s">
        <v>5155</v>
      </c>
      <c r="M626" t="s">
        <v>3580</v>
      </c>
      <c r="N626" t="s">
        <v>24</v>
      </c>
      <c r="O626" t="s">
        <v>28</v>
      </c>
      <c r="P626" s="1">
        <v>60</v>
      </c>
      <c r="Q626" s="1">
        <v>0</v>
      </c>
      <c r="R626" s="1">
        <v>5469000</v>
      </c>
      <c r="S626" t="s">
        <v>26</v>
      </c>
      <c r="T626" t="s">
        <v>3581</v>
      </c>
    </row>
    <row r="627" spans="1:20" x14ac:dyDescent="0.3">
      <c r="A627" t="s">
        <v>18</v>
      </c>
      <c r="B627" t="s">
        <v>19</v>
      </c>
      <c r="C627" t="s">
        <v>3582</v>
      </c>
      <c r="D627" t="s">
        <v>5122</v>
      </c>
      <c r="E627" t="s">
        <v>24</v>
      </c>
      <c r="F627" t="s">
        <v>20</v>
      </c>
      <c r="G627" t="s">
        <v>21</v>
      </c>
      <c r="H627" t="s">
        <v>21</v>
      </c>
      <c r="I627" t="s">
        <v>58</v>
      </c>
      <c r="J627" t="s">
        <v>22</v>
      </c>
      <c r="K627" t="s">
        <v>23</v>
      </c>
      <c r="L627" t="s">
        <v>5155</v>
      </c>
      <c r="M627" t="s">
        <v>3583</v>
      </c>
      <c r="N627" t="s">
        <v>24</v>
      </c>
      <c r="O627" t="s">
        <v>28</v>
      </c>
      <c r="P627" s="1">
        <v>60</v>
      </c>
      <c r="Q627" s="1">
        <v>0</v>
      </c>
      <c r="R627" s="1">
        <v>5469000</v>
      </c>
      <c r="S627" t="s">
        <v>26</v>
      </c>
      <c r="T627" t="s">
        <v>3584</v>
      </c>
    </row>
    <row r="628" spans="1:20" x14ac:dyDescent="0.3">
      <c r="A628" t="s">
        <v>18</v>
      </c>
      <c r="B628" t="s">
        <v>19</v>
      </c>
      <c r="C628" t="s">
        <v>3585</v>
      </c>
      <c r="D628" t="s">
        <v>5122</v>
      </c>
      <c r="E628" t="s">
        <v>24</v>
      </c>
      <c r="F628" t="s">
        <v>20</v>
      </c>
      <c r="G628" t="s">
        <v>21</v>
      </c>
      <c r="H628" t="s">
        <v>21</v>
      </c>
      <c r="I628" t="s">
        <v>58</v>
      </c>
      <c r="J628" t="s">
        <v>22</v>
      </c>
      <c r="K628" t="s">
        <v>23</v>
      </c>
      <c r="L628" t="s">
        <v>5155</v>
      </c>
      <c r="M628" t="s">
        <v>3586</v>
      </c>
      <c r="N628" t="s">
        <v>24</v>
      </c>
      <c r="O628" t="s">
        <v>28</v>
      </c>
      <c r="P628" s="1">
        <v>60</v>
      </c>
      <c r="Q628" s="1">
        <v>0</v>
      </c>
      <c r="R628" s="1">
        <v>5468000</v>
      </c>
      <c r="S628" t="s">
        <v>26</v>
      </c>
      <c r="T628" t="s">
        <v>3587</v>
      </c>
    </row>
    <row r="629" spans="1:20" x14ac:dyDescent="0.3">
      <c r="A629" t="s">
        <v>18</v>
      </c>
      <c r="B629" t="s">
        <v>19</v>
      </c>
      <c r="C629" t="s">
        <v>3588</v>
      </c>
      <c r="D629" t="s">
        <v>5122</v>
      </c>
      <c r="E629" t="s">
        <v>24</v>
      </c>
      <c r="F629" t="s">
        <v>20</v>
      </c>
      <c r="G629" t="s">
        <v>21</v>
      </c>
      <c r="H629" t="s">
        <v>21</v>
      </c>
      <c r="I629" t="s">
        <v>58</v>
      </c>
      <c r="J629" t="s">
        <v>22</v>
      </c>
      <c r="K629" t="s">
        <v>23</v>
      </c>
      <c r="L629" t="s">
        <v>5155</v>
      </c>
      <c r="M629" t="s">
        <v>3589</v>
      </c>
      <c r="N629" t="s">
        <v>24</v>
      </c>
      <c r="O629" t="s">
        <v>28</v>
      </c>
      <c r="P629" s="1">
        <v>60</v>
      </c>
      <c r="Q629" s="1">
        <v>0</v>
      </c>
      <c r="R629" s="1">
        <v>5469000</v>
      </c>
      <c r="S629" t="s">
        <v>26</v>
      </c>
      <c r="T629" t="s">
        <v>3590</v>
      </c>
    </row>
    <row r="630" spans="1:20" x14ac:dyDescent="0.3">
      <c r="A630" t="s">
        <v>18</v>
      </c>
      <c r="B630" t="s">
        <v>19</v>
      </c>
      <c r="C630" t="s">
        <v>3591</v>
      </c>
      <c r="D630" t="s">
        <v>5122</v>
      </c>
      <c r="E630" t="s">
        <v>24</v>
      </c>
      <c r="F630" t="s">
        <v>20</v>
      </c>
      <c r="G630" t="s">
        <v>21</v>
      </c>
      <c r="H630" t="s">
        <v>21</v>
      </c>
      <c r="I630" t="s">
        <v>58</v>
      </c>
      <c r="J630" t="s">
        <v>22</v>
      </c>
      <c r="K630" t="s">
        <v>23</v>
      </c>
      <c r="L630" t="s">
        <v>5155</v>
      </c>
      <c r="M630" t="s">
        <v>3592</v>
      </c>
      <c r="N630" t="s">
        <v>24</v>
      </c>
      <c r="O630" t="s">
        <v>28</v>
      </c>
      <c r="P630" s="1">
        <v>60</v>
      </c>
      <c r="Q630" s="1">
        <v>0</v>
      </c>
      <c r="R630" s="1">
        <v>5469000</v>
      </c>
      <c r="S630" t="s">
        <v>26</v>
      </c>
      <c r="T630" t="s">
        <v>3593</v>
      </c>
    </row>
    <row r="631" spans="1:20" x14ac:dyDescent="0.3">
      <c r="A631" t="s">
        <v>18</v>
      </c>
      <c r="B631" t="s">
        <v>19</v>
      </c>
      <c r="C631" t="s">
        <v>3594</v>
      </c>
      <c r="D631" t="s">
        <v>5122</v>
      </c>
      <c r="E631" t="s">
        <v>24</v>
      </c>
      <c r="F631" t="s">
        <v>20</v>
      </c>
      <c r="G631" t="s">
        <v>21</v>
      </c>
      <c r="H631" t="s">
        <v>21</v>
      </c>
      <c r="I631" t="s">
        <v>58</v>
      </c>
      <c r="J631" t="s">
        <v>22</v>
      </c>
      <c r="K631" t="s">
        <v>23</v>
      </c>
      <c r="L631" t="s">
        <v>5155</v>
      </c>
      <c r="M631" t="s">
        <v>3595</v>
      </c>
      <c r="N631" t="s">
        <v>24</v>
      </c>
      <c r="O631" t="s">
        <v>28</v>
      </c>
      <c r="P631" s="1">
        <v>60</v>
      </c>
      <c r="Q631" s="1">
        <v>0</v>
      </c>
      <c r="R631" s="1">
        <v>5468000</v>
      </c>
      <c r="S631" t="s">
        <v>26</v>
      </c>
      <c r="T631" t="s">
        <v>3596</v>
      </c>
    </row>
    <row r="632" spans="1:20" x14ac:dyDescent="0.3">
      <c r="A632" t="s">
        <v>18</v>
      </c>
      <c r="B632" t="s">
        <v>19</v>
      </c>
      <c r="C632" t="s">
        <v>3597</v>
      </c>
      <c r="D632" t="s">
        <v>5122</v>
      </c>
      <c r="E632" t="s">
        <v>24</v>
      </c>
      <c r="F632" t="s">
        <v>20</v>
      </c>
      <c r="G632" t="s">
        <v>21</v>
      </c>
      <c r="H632" t="s">
        <v>21</v>
      </c>
      <c r="I632" t="s">
        <v>58</v>
      </c>
      <c r="J632" t="s">
        <v>22</v>
      </c>
      <c r="K632" t="s">
        <v>23</v>
      </c>
      <c r="L632" t="s">
        <v>5155</v>
      </c>
      <c r="M632" t="s">
        <v>3598</v>
      </c>
      <c r="N632" t="s">
        <v>24</v>
      </c>
      <c r="O632" t="s">
        <v>28</v>
      </c>
      <c r="P632" s="1">
        <v>60</v>
      </c>
      <c r="Q632" s="1">
        <v>0</v>
      </c>
      <c r="R632" s="1">
        <v>5468000</v>
      </c>
      <c r="S632" t="s">
        <v>26</v>
      </c>
      <c r="T632" t="s">
        <v>3599</v>
      </c>
    </row>
    <row r="633" spans="1:20" x14ac:dyDescent="0.3">
      <c r="A633" t="s">
        <v>18</v>
      </c>
      <c r="B633" t="s">
        <v>19</v>
      </c>
      <c r="C633" t="s">
        <v>3600</v>
      </c>
      <c r="D633" t="s">
        <v>5122</v>
      </c>
      <c r="E633" t="s">
        <v>24</v>
      </c>
      <c r="F633" t="s">
        <v>20</v>
      </c>
      <c r="G633" t="s">
        <v>21</v>
      </c>
      <c r="H633" t="s">
        <v>21</v>
      </c>
      <c r="I633" t="s">
        <v>58</v>
      </c>
      <c r="J633" t="s">
        <v>22</v>
      </c>
      <c r="K633" t="s">
        <v>23</v>
      </c>
      <c r="L633" t="s">
        <v>5155</v>
      </c>
      <c r="M633" t="s">
        <v>3601</v>
      </c>
      <c r="N633" t="s">
        <v>24</v>
      </c>
      <c r="O633" t="s">
        <v>28</v>
      </c>
      <c r="P633" s="1">
        <v>60</v>
      </c>
      <c r="Q633" s="1">
        <v>0</v>
      </c>
      <c r="R633" s="1">
        <v>5468000</v>
      </c>
      <c r="S633" t="s">
        <v>26</v>
      </c>
      <c r="T633" t="s">
        <v>3602</v>
      </c>
    </row>
    <row r="634" spans="1:20" x14ac:dyDescent="0.3">
      <c r="A634" t="s">
        <v>18</v>
      </c>
      <c r="B634" t="s">
        <v>19</v>
      </c>
      <c r="C634" t="s">
        <v>3603</v>
      </c>
      <c r="D634" t="s">
        <v>5122</v>
      </c>
      <c r="E634" t="s">
        <v>24</v>
      </c>
      <c r="F634" t="s">
        <v>20</v>
      </c>
      <c r="G634" t="s">
        <v>21</v>
      </c>
      <c r="H634" t="s">
        <v>21</v>
      </c>
      <c r="I634" t="s">
        <v>58</v>
      </c>
      <c r="J634" t="s">
        <v>22</v>
      </c>
      <c r="K634" t="s">
        <v>23</v>
      </c>
      <c r="L634" t="s">
        <v>5155</v>
      </c>
      <c r="M634" t="s">
        <v>3604</v>
      </c>
      <c r="N634" t="s">
        <v>24</v>
      </c>
      <c r="O634" t="s">
        <v>28</v>
      </c>
      <c r="P634" s="1">
        <v>60</v>
      </c>
      <c r="Q634" s="1">
        <v>0</v>
      </c>
      <c r="R634" s="1">
        <v>5469000</v>
      </c>
      <c r="S634" t="s">
        <v>26</v>
      </c>
      <c r="T634" t="s">
        <v>3605</v>
      </c>
    </row>
    <row r="635" spans="1:20" x14ac:dyDescent="0.3">
      <c r="A635" t="s">
        <v>18</v>
      </c>
      <c r="B635" t="s">
        <v>19</v>
      </c>
      <c r="C635" t="s">
        <v>3606</v>
      </c>
      <c r="D635" t="s">
        <v>5122</v>
      </c>
      <c r="E635" t="s">
        <v>24</v>
      </c>
      <c r="F635" t="s">
        <v>20</v>
      </c>
      <c r="G635" t="s">
        <v>21</v>
      </c>
      <c r="H635" t="s">
        <v>21</v>
      </c>
      <c r="I635" t="s">
        <v>58</v>
      </c>
      <c r="J635" t="s">
        <v>22</v>
      </c>
      <c r="K635" t="s">
        <v>23</v>
      </c>
      <c r="L635" t="s">
        <v>5155</v>
      </c>
      <c r="M635" t="s">
        <v>3607</v>
      </c>
      <c r="N635" t="s">
        <v>24</v>
      </c>
      <c r="O635" t="s">
        <v>28</v>
      </c>
      <c r="P635" s="1">
        <v>60</v>
      </c>
      <c r="Q635" s="1">
        <v>0</v>
      </c>
      <c r="R635" s="1">
        <v>5469000</v>
      </c>
      <c r="S635" t="s">
        <v>26</v>
      </c>
      <c r="T635" t="s">
        <v>3608</v>
      </c>
    </row>
    <row r="636" spans="1:20" x14ac:dyDescent="0.3">
      <c r="A636" t="s">
        <v>18</v>
      </c>
      <c r="B636" t="s">
        <v>19</v>
      </c>
      <c r="C636" t="s">
        <v>3609</v>
      </c>
      <c r="D636" t="s">
        <v>5122</v>
      </c>
      <c r="E636" t="s">
        <v>24</v>
      </c>
      <c r="F636" t="s">
        <v>20</v>
      </c>
      <c r="G636" t="s">
        <v>21</v>
      </c>
      <c r="H636" t="s">
        <v>21</v>
      </c>
      <c r="I636" t="s">
        <v>58</v>
      </c>
      <c r="J636" t="s">
        <v>22</v>
      </c>
      <c r="K636" t="s">
        <v>23</v>
      </c>
      <c r="L636" t="s">
        <v>5155</v>
      </c>
      <c r="M636" t="s">
        <v>3610</v>
      </c>
      <c r="N636" t="s">
        <v>24</v>
      </c>
      <c r="O636" t="s">
        <v>28</v>
      </c>
      <c r="P636" s="1">
        <v>60</v>
      </c>
      <c r="Q636" s="1">
        <v>0</v>
      </c>
      <c r="R636" s="1">
        <v>5469000</v>
      </c>
      <c r="S636" t="s">
        <v>26</v>
      </c>
      <c r="T636" t="s">
        <v>3611</v>
      </c>
    </row>
    <row r="637" spans="1:20" x14ac:dyDescent="0.3">
      <c r="A637" t="s">
        <v>18</v>
      </c>
      <c r="B637" t="s">
        <v>19</v>
      </c>
      <c r="C637" t="s">
        <v>3612</v>
      </c>
      <c r="D637" t="s">
        <v>5122</v>
      </c>
      <c r="E637" t="s">
        <v>24</v>
      </c>
      <c r="F637" t="s">
        <v>20</v>
      </c>
      <c r="G637" t="s">
        <v>21</v>
      </c>
      <c r="H637" t="s">
        <v>21</v>
      </c>
      <c r="I637" t="s">
        <v>58</v>
      </c>
      <c r="J637" t="s">
        <v>22</v>
      </c>
      <c r="K637" t="s">
        <v>23</v>
      </c>
      <c r="L637" t="s">
        <v>5155</v>
      </c>
      <c r="M637" t="s">
        <v>3613</v>
      </c>
      <c r="N637" t="s">
        <v>24</v>
      </c>
      <c r="O637" t="s">
        <v>28</v>
      </c>
      <c r="P637" s="1">
        <v>60</v>
      </c>
      <c r="Q637" s="1">
        <v>0</v>
      </c>
      <c r="R637" s="1">
        <v>5468000</v>
      </c>
      <c r="S637" t="s">
        <v>26</v>
      </c>
      <c r="T637" t="s">
        <v>3614</v>
      </c>
    </row>
    <row r="638" spans="1:20" x14ac:dyDescent="0.3">
      <c r="A638" t="s">
        <v>18</v>
      </c>
      <c r="B638" t="s">
        <v>19</v>
      </c>
      <c r="C638" t="s">
        <v>3615</v>
      </c>
      <c r="D638" t="s">
        <v>5122</v>
      </c>
      <c r="E638" t="s">
        <v>24</v>
      </c>
      <c r="F638" t="s">
        <v>20</v>
      </c>
      <c r="G638" t="s">
        <v>21</v>
      </c>
      <c r="H638" t="s">
        <v>21</v>
      </c>
      <c r="I638" t="s">
        <v>58</v>
      </c>
      <c r="J638" t="s">
        <v>22</v>
      </c>
      <c r="K638" t="s">
        <v>23</v>
      </c>
      <c r="L638" t="s">
        <v>5155</v>
      </c>
      <c r="M638" t="s">
        <v>3616</v>
      </c>
      <c r="N638" t="s">
        <v>24</v>
      </c>
      <c r="O638" t="s">
        <v>28</v>
      </c>
      <c r="P638" s="1">
        <v>60</v>
      </c>
      <c r="Q638" s="1">
        <v>0</v>
      </c>
      <c r="R638" s="1">
        <v>5468000</v>
      </c>
      <c r="S638" t="s">
        <v>26</v>
      </c>
      <c r="T638" t="s">
        <v>3617</v>
      </c>
    </row>
    <row r="639" spans="1:20" x14ac:dyDescent="0.3">
      <c r="A639" t="s">
        <v>18</v>
      </c>
      <c r="B639" t="s">
        <v>19</v>
      </c>
      <c r="C639" t="s">
        <v>3618</v>
      </c>
      <c r="D639" t="s">
        <v>5122</v>
      </c>
      <c r="E639" t="s">
        <v>24</v>
      </c>
      <c r="F639" t="s">
        <v>20</v>
      </c>
      <c r="G639" t="s">
        <v>21</v>
      </c>
      <c r="H639" t="s">
        <v>21</v>
      </c>
      <c r="I639" t="s">
        <v>58</v>
      </c>
      <c r="J639" t="s">
        <v>22</v>
      </c>
      <c r="K639" t="s">
        <v>23</v>
      </c>
      <c r="L639" t="s">
        <v>5155</v>
      </c>
      <c r="M639" t="s">
        <v>3619</v>
      </c>
      <c r="N639" t="s">
        <v>24</v>
      </c>
      <c r="O639" t="s">
        <v>28</v>
      </c>
      <c r="P639" s="1">
        <v>60</v>
      </c>
      <c r="Q639" s="1">
        <v>0</v>
      </c>
      <c r="R639" s="1">
        <v>5469000</v>
      </c>
      <c r="S639" t="s">
        <v>26</v>
      </c>
      <c r="T639" t="s">
        <v>3620</v>
      </c>
    </row>
    <row r="640" spans="1:20" x14ac:dyDescent="0.3">
      <c r="A640" t="s">
        <v>18</v>
      </c>
      <c r="B640" t="s">
        <v>19</v>
      </c>
      <c r="C640" t="s">
        <v>3621</v>
      </c>
      <c r="D640" t="s">
        <v>5122</v>
      </c>
      <c r="E640" t="s">
        <v>24</v>
      </c>
      <c r="F640" t="s">
        <v>20</v>
      </c>
      <c r="G640" t="s">
        <v>21</v>
      </c>
      <c r="H640" t="s">
        <v>21</v>
      </c>
      <c r="I640" t="s">
        <v>58</v>
      </c>
      <c r="J640" t="s">
        <v>22</v>
      </c>
      <c r="K640" t="s">
        <v>23</v>
      </c>
      <c r="L640" t="s">
        <v>5155</v>
      </c>
      <c r="M640" t="s">
        <v>3622</v>
      </c>
      <c r="N640" t="s">
        <v>24</v>
      </c>
      <c r="O640" t="s">
        <v>28</v>
      </c>
      <c r="P640" s="1">
        <v>60</v>
      </c>
      <c r="Q640" s="1">
        <v>0</v>
      </c>
      <c r="R640" s="1">
        <v>5469000</v>
      </c>
      <c r="S640" t="s">
        <v>26</v>
      </c>
      <c r="T640" t="s">
        <v>3623</v>
      </c>
    </row>
    <row r="641" spans="1:20" x14ac:dyDescent="0.3">
      <c r="A641" t="s">
        <v>18</v>
      </c>
      <c r="B641" t="s">
        <v>19</v>
      </c>
      <c r="C641" t="s">
        <v>3624</v>
      </c>
      <c r="D641" t="s">
        <v>5122</v>
      </c>
      <c r="E641" t="s">
        <v>24</v>
      </c>
      <c r="F641" t="s">
        <v>20</v>
      </c>
      <c r="G641" t="s">
        <v>21</v>
      </c>
      <c r="H641" t="s">
        <v>21</v>
      </c>
      <c r="I641" t="s">
        <v>58</v>
      </c>
      <c r="J641" t="s">
        <v>22</v>
      </c>
      <c r="K641" t="s">
        <v>23</v>
      </c>
      <c r="L641" t="s">
        <v>5155</v>
      </c>
      <c r="M641" t="s">
        <v>3625</v>
      </c>
      <c r="N641" t="s">
        <v>24</v>
      </c>
      <c r="O641" t="s">
        <v>28</v>
      </c>
      <c r="P641" s="1">
        <v>60</v>
      </c>
      <c r="Q641" s="1">
        <v>0</v>
      </c>
      <c r="R641" s="1">
        <v>5469000</v>
      </c>
      <c r="S641" t="s">
        <v>26</v>
      </c>
      <c r="T641" t="s">
        <v>3626</v>
      </c>
    </row>
    <row r="642" spans="1:20" x14ac:dyDescent="0.3">
      <c r="A642" t="s">
        <v>18</v>
      </c>
      <c r="B642" t="s">
        <v>19</v>
      </c>
      <c r="C642" t="s">
        <v>3627</v>
      </c>
      <c r="D642" t="s">
        <v>5122</v>
      </c>
      <c r="E642" t="s">
        <v>24</v>
      </c>
      <c r="F642" t="s">
        <v>20</v>
      </c>
      <c r="G642" t="s">
        <v>21</v>
      </c>
      <c r="H642" t="s">
        <v>21</v>
      </c>
      <c r="I642" t="s">
        <v>58</v>
      </c>
      <c r="J642" t="s">
        <v>22</v>
      </c>
      <c r="K642" t="s">
        <v>23</v>
      </c>
      <c r="L642" t="s">
        <v>5155</v>
      </c>
      <c r="M642" t="s">
        <v>3628</v>
      </c>
      <c r="N642" t="s">
        <v>24</v>
      </c>
      <c r="O642" t="s">
        <v>28</v>
      </c>
      <c r="P642" s="1">
        <v>60</v>
      </c>
      <c r="Q642" s="1">
        <v>0</v>
      </c>
      <c r="R642" s="1">
        <v>5469000</v>
      </c>
      <c r="S642" t="s">
        <v>26</v>
      </c>
      <c r="T642" t="s">
        <v>3629</v>
      </c>
    </row>
    <row r="643" spans="1:20" x14ac:dyDescent="0.3">
      <c r="A643" t="s">
        <v>18</v>
      </c>
      <c r="B643" t="s">
        <v>19</v>
      </c>
      <c r="C643" t="s">
        <v>3630</v>
      </c>
      <c r="D643" t="s">
        <v>5122</v>
      </c>
      <c r="E643" t="s">
        <v>24</v>
      </c>
      <c r="F643" t="s">
        <v>20</v>
      </c>
      <c r="G643" t="s">
        <v>21</v>
      </c>
      <c r="H643" t="s">
        <v>21</v>
      </c>
      <c r="I643" t="s">
        <v>58</v>
      </c>
      <c r="J643" t="s">
        <v>22</v>
      </c>
      <c r="K643" t="s">
        <v>23</v>
      </c>
      <c r="L643" t="s">
        <v>5155</v>
      </c>
      <c r="M643" t="s">
        <v>3631</v>
      </c>
      <c r="N643" t="s">
        <v>24</v>
      </c>
      <c r="O643" t="s">
        <v>28</v>
      </c>
      <c r="P643" s="1">
        <v>60</v>
      </c>
      <c r="Q643" s="1">
        <v>0</v>
      </c>
      <c r="R643" s="1">
        <v>5469000</v>
      </c>
      <c r="S643" t="s">
        <v>26</v>
      </c>
      <c r="T643" t="s">
        <v>3632</v>
      </c>
    </row>
    <row r="644" spans="1:20" x14ac:dyDescent="0.3">
      <c r="A644" t="s">
        <v>18</v>
      </c>
      <c r="B644" t="s">
        <v>19</v>
      </c>
      <c r="C644" t="s">
        <v>3633</v>
      </c>
      <c r="D644" t="s">
        <v>5122</v>
      </c>
      <c r="E644" t="s">
        <v>24</v>
      </c>
      <c r="F644" t="s">
        <v>20</v>
      </c>
      <c r="G644" t="s">
        <v>21</v>
      </c>
      <c r="H644" t="s">
        <v>21</v>
      </c>
      <c r="I644" t="s">
        <v>58</v>
      </c>
      <c r="J644" t="s">
        <v>22</v>
      </c>
      <c r="K644" t="s">
        <v>23</v>
      </c>
      <c r="L644" t="s">
        <v>5155</v>
      </c>
      <c r="M644" t="s">
        <v>3634</v>
      </c>
      <c r="N644" t="s">
        <v>24</v>
      </c>
      <c r="O644" t="s">
        <v>28</v>
      </c>
      <c r="P644" s="1">
        <v>60</v>
      </c>
      <c r="Q644" s="1">
        <v>0</v>
      </c>
      <c r="R644" s="1">
        <v>5468000</v>
      </c>
      <c r="S644" t="s">
        <v>26</v>
      </c>
      <c r="T644" t="s">
        <v>3635</v>
      </c>
    </row>
    <row r="645" spans="1:20" x14ac:dyDescent="0.3">
      <c r="A645" t="s">
        <v>18</v>
      </c>
      <c r="B645" t="s">
        <v>19</v>
      </c>
      <c r="C645" t="s">
        <v>3636</v>
      </c>
      <c r="D645" t="s">
        <v>5122</v>
      </c>
      <c r="E645" t="s">
        <v>24</v>
      </c>
      <c r="F645" t="s">
        <v>20</v>
      </c>
      <c r="G645" t="s">
        <v>21</v>
      </c>
      <c r="H645" t="s">
        <v>21</v>
      </c>
      <c r="I645" t="s">
        <v>58</v>
      </c>
      <c r="J645" t="s">
        <v>22</v>
      </c>
      <c r="K645" t="s">
        <v>23</v>
      </c>
      <c r="L645" t="s">
        <v>5155</v>
      </c>
      <c r="M645" t="s">
        <v>3637</v>
      </c>
      <c r="N645" t="s">
        <v>24</v>
      </c>
      <c r="O645" t="s">
        <v>28</v>
      </c>
      <c r="P645" s="1">
        <v>60</v>
      </c>
      <c r="Q645" s="1">
        <v>0</v>
      </c>
      <c r="R645" s="1">
        <v>5469000</v>
      </c>
      <c r="S645" t="s">
        <v>26</v>
      </c>
      <c r="T645" t="s">
        <v>3638</v>
      </c>
    </row>
    <row r="646" spans="1:20" x14ac:dyDescent="0.3">
      <c r="A646" t="s">
        <v>18</v>
      </c>
      <c r="B646" t="s">
        <v>19</v>
      </c>
      <c r="C646" t="s">
        <v>3639</v>
      </c>
      <c r="D646" t="s">
        <v>5122</v>
      </c>
      <c r="E646" t="s">
        <v>24</v>
      </c>
      <c r="F646" t="s">
        <v>20</v>
      </c>
      <c r="G646" t="s">
        <v>21</v>
      </c>
      <c r="H646" t="s">
        <v>21</v>
      </c>
      <c r="I646" t="s">
        <v>58</v>
      </c>
      <c r="J646" t="s">
        <v>22</v>
      </c>
      <c r="K646" t="s">
        <v>23</v>
      </c>
      <c r="L646" t="s">
        <v>5155</v>
      </c>
      <c r="M646" t="s">
        <v>3640</v>
      </c>
      <c r="N646" t="s">
        <v>24</v>
      </c>
      <c r="O646" t="s">
        <v>28</v>
      </c>
      <c r="P646" s="1">
        <v>60</v>
      </c>
      <c r="Q646" s="1">
        <v>0</v>
      </c>
      <c r="R646" s="1">
        <v>5469000</v>
      </c>
      <c r="S646" t="s">
        <v>26</v>
      </c>
      <c r="T646" t="s">
        <v>3641</v>
      </c>
    </row>
    <row r="647" spans="1:20" x14ac:dyDescent="0.3">
      <c r="A647" t="s">
        <v>18</v>
      </c>
      <c r="B647" t="s">
        <v>19</v>
      </c>
      <c r="C647" t="s">
        <v>3642</v>
      </c>
      <c r="D647" t="s">
        <v>5122</v>
      </c>
      <c r="E647" t="s">
        <v>24</v>
      </c>
      <c r="F647" t="s">
        <v>20</v>
      </c>
      <c r="G647" t="s">
        <v>21</v>
      </c>
      <c r="H647" t="s">
        <v>21</v>
      </c>
      <c r="I647" t="s">
        <v>58</v>
      </c>
      <c r="J647" t="s">
        <v>22</v>
      </c>
      <c r="K647" t="s">
        <v>23</v>
      </c>
      <c r="L647" t="s">
        <v>5164</v>
      </c>
      <c r="M647" t="s">
        <v>3643</v>
      </c>
      <c r="N647" t="s">
        <v>24</v>
      </c>
      <c r="O647" t="s">
        <v>28</v>
      </c>
      <c r="P647" s="1">
        <v>60</v>
      </c>
      <c r="Q647" s="1">
        <v>0</v>
      </c>
      <c r="R647" s="1">
        <v>5469000</v>
      </c>
      <c r="S647" t="s">
        <v>26</v>
      </c>
      <c r="T647" t="s">
        <v>3644</v>
      </c>
    </row>
    <row r="648" spans="1:20" x14ac:dyDescent="0.3">
      <c r="A648" t="s">
        <v>18</v>
      </c>
      <c r="B648" t="s">
        <v>19</v>
      </c>
      <c r="C648" t="s">
        <v>3645</v>
      </c>
      <c r="D648" t="s">
        <v>5122</v>
      </c>
      <c r="E648" t="s">
        <v>24</v>
      </c>
      <c r="F648" t="s">
        <v>20</v>
      </c>
      <c r="G648" t="s">
        <v>21</v>
      </c>
      <c r="H648" t="s">
        <v>21</v>
      </c>
      <c r="I648" t="s">
        <v>58</v>
      </c>
      <c r="J648" t="s">
        <v>22</v>
      </c>
      <c r="K648" t="s">
        <v>23</v>
      </c>
      <c r="L648" t="s">
        <v>5164</v>
      </c>
      <c r="M648" t="s">
        <v>3646</v>
      </c>
      <c r="N648" t="s">
        <v>24</v>
      </c>
      <c r="O648" t="s">
        <v>28</v>
      </c>
      <c r="P648" s="1">
        <v>60</v>
      </c>
      <c r="Q648" s="1">
        <v>0</v>
      </c>
      <c r="R648" s="1">
        <v>5469000</v>
      </c>
      <c r="S648" t="s">
        <v>26</v>
      </c>
      <c r="T648" t="s">
        <v>3647</v>
      </c>
    </row>
    <row r="649" spans="1:20" x14ac:dyDescent="0.3">
      <c r="A649" t="s">
        <v>18</v>
      </c>
      <c r="B649" t="s">
        <v>19</v>
      </c>
      <c r="C649" t="s">
        <v>3648</v>
      </c>
      <c r="D649" t="s">
        <v>5122</v>
      </c>
      <c r="E649" t="s">
        <v>24</v>
      </c>
      <c r="F649" t="s">
        <v>20</v>
      </c>
      <c r="G649" t="s">
        <v>21</v>
      </c>
      <c r="H649" t="s">
        <v>21</v>
      </c>
      <c r="I649" t="s">
        <v>58</v>
      </c>
      <c r="J649" t="s">
        <v>22</v>
      </c>
      <c r="K649" t="s">
        <v>23</v>
      </c>
      <c r="L649" t="s">
        <v>5155</v>
      </c>
      <c r="M649" t="s">
        <v>3649</v>
      </c>
      <c r="N649" t="s">
        <v>24</v>
      </c>
      <c r="O649" t="s">
        <v>28</v>
      </c>
      <c r="P649" s="1">
        <v>60</v>
      </c>
      <c r="Q649" s="1">
        <v>0</v>
      </c>
      <c r="R649" s="1">
        <v>5469000</v>
      </c>
      <c r="S649" t="s">
        <v>26</v>
      </c>
      <c r="T649" t="s">
        <v>3650</v>
      </c>
    </row>
    <row r="650" spans="1:20" x14ac:dyDescent="0.3">
      <c r="A650" t="s">
        <v>18</v>
      </c>
      <c r="B650" t="s">
        <v>19</v>
      </c>
      <c r="C650" t="s">
        <v>3651</v>
      </c>
      <c r="D650" t="s">
        <v>5122</v>
      </c>
      <c r="E650" t="s">
        <v>24</v>
      </c>
      <c r="F650" t="s">
        <v>20</v>
      </c>
      <c r="G650" t="s">
        <v>21</v>
      </c>
      <c r="H650" t="s">
        <v>21</v>
      </c>
      <c r="I650" t="s">
        <v>58</v>
      </c>
      <c r="J650" t="s">
        <v>22</v>
      </c>
      <c r="K650" t="s">
        <v>23</v>
      </c>
      <c r="L650" t="s">
        <v>5164</v>
      </c>
      <c r="M650" t="s">
        <v>3652</v>
      </c>
      <c r="N650" t="s">
        <v>24</v>
      </c>
      <c r="O650" t="s">
        <v>28</v>
      </c>
      <c r="P650" s="1">
        <v>60</v>
      </c>
      <c r="Q650" s="1">
        <v>0</v>
      </c>
      <c r="R650" s="1">
        <v>5469000</v>
      </c>
      <c r="S650" t="s">
        <v>26</v>
      </c>
      <c r="T650" t="s">
        <v>3653</v>
      </c>
    </row>
    <row r="651" spans="1:20" x14ac:dyDescent="0.3">
      <c r="A651" t="s">
        <v>18</v>
      </c>
      <c r="B651" t="s">
        <v>19</v>
      </c>
      <c r="C651" t="s">
        <v>3654</v>
      </c>
      <c r="D651" t="s">
        <v>5122</v>
      </c>
      <c r="E651" t="s">
        <v>24</v>
      </c>
      <c r="F651" t="s">
        <v>20</v>
      </c>
      <c r="G651" t="s">
        <v>21</v>
      </c>
      <c r="H651" t="s">
        <v>21</v>
      </c>
      <c r="I651" t="s">
        <v>58</v>
      </c>
      <c r="J651" t="s">
        <v>22</v>
      </c>
      <c r="K651" t="s">
        <v>23</v>
      </c>
      <c r="L651" t="s">
        <v>5155</v>
      </c>
      <c r="M651" t="s">
        <v>3655</v>
      </c>
      <c r="N651" t="s">
        <v>24</v>
      </c>
      <c r="O651" t="s">
        <v>28</v>
      </c>
      <c r="P651" s="1">
        <v>60</v>
      </c>
      <c r="Q651" s="1">
        <v>0</v>
      </c>
      <c r="R651" s="1">
        <v>5469000</v>
      </c>
      <c r="S651" t="s">
        <v>26</v>
      </c>
      <c r="T651" t="s">
        <v>3656</v>
      </c>
    </row>
    <row r="652" spans="1:20" x14ac:dyDescent="0.3">
      <c r="A652" t="s">
        <v>18</v>
      </c>
      <c r="B652" t="s">
        <v>19</v>
      </c>
      <c r="C652" t="s">
        <v>3657</v>
      </c>
      <c r="D652" t="s">
        <v>5122</v>
      </c>
      <c r="E652" t="s">
        <v>24</v>
      </c>
      <c r="F652" t="s">
        <v>20</v>
      </c>
      <c r="G652" t="s">
        <v>21</v>
      </c>
      <c r="H652" t="s">
        <v>21</v>
      </c>
      <c r="I652" t="s">
        <v>58</v>
      </c>
      <c r="J652" t="s">
        <v>22</v>
      </c>
      <c r="K652" t="s">
        <v>23</v>
      </c>
      <c r="L652" t="s">
        <v>5155</v>
      </c>
      <c r="M652" t="s">
        <v>3658</v>
      </c>
      <c r="N652" t="s">
        <v>24</v>
      </c>
      <c r="O652" t="s">
        <v>28</v>
      </c>
      <c r="P652" s="1">
        <v>60</v>
      </c>
      <c r="Q652" s="1">
        <v>0</v>
      </c>
      <c r="R652" s="1">
        <v>5469000</v>
      </c>
      <c r="S652" t="s">
        <v>26</v>
      </c>
      <c r="T652" t="s">
        <v>3659</v>
      </c>
    </row>
    <row r="653" spans="1:20" x14ac:dyDescent="0.3">
      <c r="A653" t="s">
        <v>18</v>
      </c>
      <c r="B653" t="s">
        <v>19</v>
      </c>
      <c r="C653" t="s">
        <v>3660</v>
      </c>
      <c r="D653" t="s">
        <v>5122</v>
      </c>
      <c r="E653" t="s">
        <v>24</v>
      </c>
      <c r="F653" t="s">
        <v>20</v>
      </c>
      <c r="G653" t="s">
        <v>21</v>
      </c>
      <c r="H653" t="s">
        <v>21</v>
      </c>
      <c r="I653" t="s">
        <v>58</v>
      </c>
      <c r="J653" t="s">
        <v>22</v>
      </c>
      <c r="K653" t="s">
        <v>23</v>
      </c>
      <c r="L653" t="s">
        <v>5155</v>
      </c>
      <c r="M653" t="s">
        <v>3661</v>
      </c>
      <c r="N653" t="s">
        <v>24</v>
      </c>
      <c r="O653" t="s">
        <v>28</v>
      </c>
      <c r="P653" s="1">
        <v>60</v>
      </c>
      <c r="Q653" s="1">
        <v>0</v>
      </c>
      <c r="R653" s="1">
        <v>5469000</v>
      </c>
      <c r="S653" t="s">
        <v>26</v>
      </c>
      <c r="T653" t="s">
        <v>3662</v>
      </c>
    </row>
    <row r="654" spans="1:20" x14ac:dyDescent="0.3">
      <c r="A654" t="s">
        <v>18</v>
      </c>
      <c r="B654" t="s">
        <v>19</v>
      </c>
      <c r="C654" t="s">
        <v>3663</v>
      </c>
      <c r="D654" t="s">
        <v>5122</v>
      </c>
      <c r="E654" t="s">
        <v>24</v>
      </c>
      <c r="F654" t="s">
        <v>20</v>
      </c>
      <c r="G654" t="s">
        <v>21</v>
      </c>
      <c r="H654" t="s">
        <v>21</v>
      </c>
      <c r="I654" t="s">
        <v>58</v>
      </c>
      <c r="J654" t="s">
        <v>22</v>
      </c>
      <c r="K654" t="s">
        <v>23</v>
      </c>
      <c r="L654" t="s">
        <v>5155</v>
      </c>
      <c r="M654" t="s">
        <v>3664</v>
      </c>
      <c r="N654" t="s">
        <v>24</v>
      </c>
      <c r="O654" t="s">
        <v>28</v>
      </c>
      <c r="P654" s="1">
        <v>60</v>
      </c>
      <c r="Q654" s="1">
        <v>0</v>
      </c>
      <c r="R654" s="1">
        <v>5469000</v>
      </c>
      <c r="S654" t="s">
        <v>26</v>
      </c>
      <c r="T654" t="s">
        <v>3665</v>
      </c>
    </row>
    <row r="655" spans="1:20" x14ac:dyDescent="0.3">
      <c r="A655" t="s">
        <v>18</v>
      </c>
      <c r="B655" t="s">
        <v>19</v>
      </c>
      <c r="C655" t="s">
        <v>3666</v>
      </c>
      <c r="D655" t="s">
        <v>5122</v>
      </c>
      <c r="E655" t="s">
        <v>24</v>
      </c>
      <c r="F655" t="s">
        <v>20</v>
      </c>
      <c r="G655" t="s">
        <v>21</v>
      </c>
      <c r="H655" t="s">
        <v>21</v>
      </c>
      <c r="I655" t="s">
        <v>58</v>
      </c>
      <c r="J655" t="s">
        <v>22</v>
      </c>
      <c r="K655" t="s">
        <v>23</v>
      </c>
      <c r="L655" t="s">
        <v>5155</v>
      </c>
      <c r="M655" t="s">
        <v>3667</v>
      </c>
      <c r="N655" t="s">
        <v>24</v>
      </c>
      <c r="O655" t="s">
        <v>28</v>
      </c>
      <c r="P655" s="1">
        <v>60</v>
      </c>
      <c r="Q655" s="1">
        <v>0</v>
      </c>
      <c r="R655" s="1">
        <v>5469000</v>
      </c>
      <c r="S655" t="s">
        <v>26</v>
      </c>
      <c r="T655" t="s">
        <v>3668</v>
      </c>
    </row>
    <row r="656" spans="1:20" x14ac:dyDescent="0.3">
      <c r="A656" t="s">
        <v>18</v>
      </c>
      <c r="B656" t="s">
        <v>19</v>
      </c>
      <c r="C656" t="s">
        <v>3669</v>
      </c>
      <c r="D656" t="s">
        <v>5122</v>
      </c>
      <c r="E656" t="s">
        <v>24</v>
      </c>
      <c r="F656" t="s">
        <v>20</v>
      </c>
      <c r="G656" t="s">
        <v>21</v>
      </c>
      <c r="H656" t="s">
        <v>21</v>
      </c>
      <c r="I656" t="s">
        <v>58</v>
      </c>
      <c r="J656" t="s">
        <v>22</v>
      </c>
      <c r="K656" t="s">
        <v>23</v>
      </c>
      <c r="L656" t="s">
        <v>5155</v>
      </c>
      <c r="M656" t="s">
        <v>3670</v>
      </c>
      <c r="N656" t="s">
        <v>24</v>
      </c>
      <c r="O656" t="s">
        <v>28</v>
      </c>
      <c r="P656" s="1">
        <v>60</v>
      </c>
      <c r="Q656" s="1">
        <v>0</v>
      </c>
      <c r="R656" s="1">
        <v>5469000</v>
      </c>
      <c r="S656" t="s">
        <v>26</v>
      </c>
      <c r="T656" t="s">
        <v>3671</v>
      </c>
    </row>
    <row r="657" spans="1:20" x14ac:dyDescent="0.3">
      <c r="A657" t="s">
        <v>18</v>
      </c>
      <c r="B657" t="s">
        <v>19</v>
      </c>
      <c r="C657" t="s">
        <v>3672</v>
      </c>
      <c r="D657" t="s">
        <v>5122</v>
      </c>
      <c r="E657" t="s">
        <v>24</v>
      </c>
      <c r="F657" t="s">
        <v>20</v>
      </c>
      <c r="G657" t="s">
        <v>21</v>
      </c>
      <c r="H657" t="s">
        <v>21</v>
      </c>
      <c r="I657" t="s">
        <v>58</v>
      </c>
      <c r="J657" t="s">
        <v>22</v>
      </c>
      <c r="K657" t="s">
        <v>23</v>
      </c>
      <c r="L657" t="s">
        <v>5155</v>
      </c>
      <c r="M657" t="s">
        <v>3673</v>
      </c>
      <c r="N657" t="s">
        <v>24</v>
      </c>
      <c r="O657" t="s">
        <v>28</v>
      </c>
      <c r="P657" s="1">
        <v>60</v>
      </c>
      <c r="Q657" s="1">
        <v>0</v>
      </c>
      <c r="R657" s="1">
        <v>5469000</v>
      </c>
      <c r="S657" t="s">
        <v>26</v>
      </c>
      <c r="T657" t="s">
        <v>3674</v>
      </c>
    </row>
    <row r="658" spans="1:20" x14ac:dyDescent="0.3">
      <c r="A658" t="s">
        <v>18</v>
      </c>
      <c r="B658" t="s">
        <v>19</v>
      </c>
      <c r="C658" t="s">
        <v>3675</v>
      </c>
      <c r="D658" t="s">
        <v>5122</v>
      </c>
      <c r="E658" t="s">
        <v>24</v>
      </c>
      <c r="F658" t="s">
        <v>20</v>
      </c>
      <c r="G658" t="s">
        <v>21</v>
      </c>
      <c r="H658" t="s">
        <v>21</v>
      </c>
      <c r="I658" t="s">
        <v>58</v>
      </c>
      <c r="J658" t="s">
        <v>22</v>
      </c>
      <c r="K658" t="s">
        <v>23</v>
      </c>
      <c r="L658" t="s">
        <v>5155</v>
      </c>
      <c r="M658" t="s">
        <v>3676</v>
      </c>
      <c r="N658" t="s">
        <v>24</v>
      </c>
      <c r="O658" t="s">
        <v>28</v>
      </c>
      <c r="P658" s="1">
        <v>60</v>
      </c>
      <c r="Q658" s="1">
        <v>0</v>
      </c>
      <c r="R658" s="1">
        <v>5469000</v>
      </c>
      <c r="S658" t="s">
        <v>26</v>
      </c>
      <c r="T658" t="s">
        <v>3677</v>
      </c>
    </row>
    <row r="659" spans="1:20" x14ac:dyDescent="0.3">
      <c r="A659" t="s">
        <v>18</v>
      </c>
      <c r="B659" t="s">
        <v>19</v>
      </c>
      <c r="C659" t="s">
        <v>3678</v>
      </c>
      <c r="D659" t="s">
        <v>5122</v>
      </c>
      <c r="E659" t="s">
        <v>24</v>
      </c>
      <c r="F659" t="s">
        <v>20</v>
      </c>
      <c r="G659" t="s">
        <v>21</v>
      </c>
      <c r="H659" t="s">
        <v>21</v>
      </c>
      <c r="I659" t="s">
        <v>58</v>
      </c>
      <c r="J659" t="s">
        <v>22</v>
      </c>
      <c r="K659" t="s">
        <v>23</v>
      </c>
      <c r="L659" t="s">
        <v>5164</v>
      </c>
      <c r="M659" t="s">
        <v>3679</v>
      </c>
      <c r="N659" t="s">
        <v>24</v>
      </c>
      <c r="O659" t="s">
        <v>28</v>
      </c>
      <c r="P659" s="1">
        <v>60</v>
      </c>
      <c r="Q659" s="1">
        <v>0</v>
      </c>
      <c r="R659" s="1">
        <v>5469000</v>
      </c>
      <c r="S659" t="s">
        <v>26</v>
      </c>
      <c r="T659" t="s">
        <v>3680</v>
      </c>
    </row>
    <row r="660" spans="1:20" x14ac:dyDescent="0.3">
      <c r="A660" t="s">
        <v>18</v>
      </c>
      <c r="B660" t="s">
        <v>19</v>
      </c>
      <c r="C660" t="s">
        <v>3681</v>
      </c>
      <c r="D660" t="s">
        <v>5122</v>
      </c>
      <c r="E660" t="s">
        <v>24</v>
      </c>
      <c r="F660" t="s">
        <v>20</v>
      </c>
      <c r="G660" t="s">
        <v>21</v>
      </c>
      <c r="H660" t="s">
        <v>21</v>
      </c>
      <c r="I660" t="s">
        <v>58</v>
      </c>
      <c r="J660" t="s">
        <v>22</v>
      </c>
      <c r="K660" t="s">
        <v>23</v>
      </c>
      <c r="L660" t="s">
        <v>5164</v>
      </c>
      <c r="M660" t="s">
        <v>3682</v>
      </c>
      <c r="N660" t="s">
        <v>24</v>
      </c>
      <c r="O660" t="s">
        <v>28</v>
      </c>
      <c r="P660" s="1">
        <v>60</v>
      </c>
      <c r="Q660" s="1">
        <v>0</v>
      </c>
      <c r="R660" s="1">
        <v>5469000</v>
      </c>
      <c r="S660" t="s">
        <v>26</v>
      </c>
      <c r="T660" t="s">
        <v>3683</v>
      </c>
    </row>
    <row r="661" spans="1:20" x14ac:dyDescent="0.3">
      <c r="A661" t="s">
        <v>18</v>
      </c>
      <c r="B661" t="s">
        <v>19</v>
      </c>
      <c r="C661" t="s">
        <v>3684</v>
      </c>
      <c r="D661" t="s">
        <v>5122</v>
      </c>
      <c r="E661" t="s">
        <v>24</v>
      </c>
      <c r="F661" t="s">
        <v>20</v>
      </c>
      <c r="G661" t="s">
        <v>21</v>
      </c>
      <c r="H661" t="s">
        <v>21</v>
      </c>
      <c r="I661" t="s">
        <v>58</v>
      </c>
      <c r="J661" t="s">
        <v>22</v>
      </c>
      <c r="K661" t="s">
        <v>23</v>
      </c>
      <c r="L661" t="s">
        <v>5164</v>
      </c>
      <c r="M661" t="s">
        <v>3685</v>
      </c>
      <c r="N661" t="s">
        <v>24</v>
      </c>
      <c r="O661" t="s">
        <v>28</v>
      </c>
      <c r="P661" s="1">
        <v>60</v>
      </c>
      <c r="Q661" s="1">
        <v>0</v>
      </c>
      <c r="R661" s="1">
        <v>5469000</v>
      </c>
      <c r="S661" t="s">
        <v>26</v>
      </c>
      <c r="T661" t="s">
        <v>3686</v>
      </c>
    </row>
    <row r="662" spans="1:20" x14ac:dyDescent="0.3">
      <c r="A662" t="s">
        <v>18</v>
      </c>
      <c r="B662" t="s">
        <v>19</v>
      </c>
      <c r="C662" t="s">
        <v>3687</v>
      </c>
      <c r="D662" t="s">
        <v>5122</v>
      </c>
      <c r="E662" t="s">
        <v>24</v>
      </c>
      <c r="F662" t="s">
        <v>20</v>
      </c>
      <c r="G662" t="s">
        <v>21</v>
      </c>
      <c r="H662" t="s">
        <v>21</v>
      </c>
      <c r="I662" t="s">
        <v>58</v>
      </c>
      <c r="J662" t="s">
        <v>22</v>
      </c>
      <c r="K662" t="s">
        <v>23</v>
      </c>
      <c r="L662" t="s">
        <v>5164</v>
      </c>
      <c r="M662" t="s">
        <v>3688</v>
      </c>
      <c r="N662" t="s">
        <v>24</v>
      </c>
      <c r="O662" t="s">
        <v>28</v>
      </c>
      <c r="P662" s="1">
        <v>60</v>
      </c>
      <c r="Q662" s="1">
        <v>0</v>
      </c>
      <c r="R662" s="1">
        <v>5469000</v>
      </c>
      <c r="S662" t="s">
        <v>26</v>
      </c>
      <c r="T662" t="s">
        <v>3689</v>
      </c>
    </row>
    <row r="663" spans="1:20" x14ac:dyDescent="0.3">
      <c r="A663" t="s">
        <v>18</v>
      </c>
      <c r="B663" t="s">
        <v>19</v>
      </c>
      <c r="C663" t="s">
        <v>3690</v>
      </c>
      <c r="D663" t="s">
        <v>5122</v>
      </c>
      <c r="E663" t="s">
        <v>24</v>
      </c>
      <c r="F663" t="s">
        <v>20</v>
      </c>
      <c r="G663" t="s">
        <v>21</v>
      </c>
      <c r="H663" t="s">
        <v>21</v>
      </c>
      <c r="I663" t="s">
        <v>58</v>
      </c>
      <c r="J663" t="s">
        <v>22</v>
      </c>
      <c r="K663" t="s">
        <v>23</v>
      </c>
      <c r="L663" t="s">
        <v>5164</v>
      </c>
      <c r="M663" t="s">
        <v>3691</v>
      </c>
      <c r="N663" t="s">
        <v>24</v>
      </c>
      <c r="O663" t="s">
        <v>28</v>
      </c>
      <c r="P663" s="1">
        <v>60</v>
      </c>
      <c r="Q663" s="1">
        <v>0</v>
      </c>
      <c r="R663" s="1">
        <v>5469000</v>
      </c>
      <c r="S663" t="s">
        <v>26</v>
      </c>
      <c r="T663" t="s">
        <v>3692</v>
      </c>
    </row>
    <row r="664" spans="1:20" x14ac:dyDescent="0.3">
      <c r="A664" t="s">
        <v>18</v>
      </c>
      <c r="B664" t="s">
        <v>19</v>
      </c>
      <c r="C664" t="s">
        <v>3693</v>
      </c>
      <c r="D664" t="s">
        <v>5122</v>
      </c>
      <c r="E664" t="s">
        <v>24</v>
      </c>
      <c r="F664" t="s">
        <v>20</v>
      </c>
      <c r="G664" t="s">
        <v>21</v>
      </c>
      <c r="H664" t="s">
        <v>21</v>
      </c>
      <c r="I664" t="s">
        <v>58</v>
      </c>
      <c r="J664" t="s">
        <v>22</v>
      </c>
      <c r="K664" t="s">
        <v>23</v>
      </c>
      <c r="L664" t="s">
        <v>5164</v>
      </c>
      <c r="M664" t="s">
        <v>3694</v>
      </c>
      <c r="N664" t="s">
        <v>24</v>
      </c>
      <c r="O664" t="s">
        <v>28</v>
      </c>
      <c r="P664" s="1">
        <v>60</v>
      </c>
      <c r="Q664" s="1">
        <v>0</v>
      </c>
      <c r="R664" s="1">
        <v>5469000</v>
      </c>
      <c r="S664" t="s">
        <v>26</v>
      </c>
      <c r="T664" t="s">
        <v>3695</v>
      </c>
    </row>
    <row r="665" spans="1:20" x14ac:dyDescent="0.3">
      <c r="A665" t="s">
        <v>18</v>
      </c>
      <c r="B665" t="s">
        <v>19</v>
      </c>
      <c r="C665" t="s">
        <v>3696</v>
      </c>
      <c r="D665" t="s">
        <v>5122</v>
      </c>
      <c r="E665" t="s">
        <v>24</v>
      </c>
      <c r="F665" t="s">
        <v>20</v>
      </c>
      <c r="G665" t="s">
        <v>21</v>
      </c>
      <c r="H665" t="s">
        <v>21</v>
      </c>
      <c r="I665" t="s">
        <v>58</v>
      </c>
      <c r="J665" t="s">
        <v>22</v>
      </c>
      <c r="K665" t="s">
        <v>23</v>
      </c>
      <c r="L665" t="s">
        <v>5164</v>
      </c>
      <c r="M665" t="s">
        <v>3697</v>
      </c>
      <c r="N665" t="s">
        <v>24</v>
      </c>
      <c r="O665" t="s">
        <v>28</v>
      </c>
      <c r="P665" s="1">
        <v>60</v>
      </c>
      <c r="Q665" s="1">
        <v>0</v>
      </c>
      <c r="R665" s="1">
        <v>5469000</v>
      </c>
      <c r="S665" t="s">
        <v>26</v>
      </c>
      <c r="T665" t="s">
        <v>3698</v>
      </c>
    </row>
    <row r="666" spans="1:20" x14ac:dyDescent="0.3">
      <c r="A666" t="s">
        <v>18</v>
      </c>
      <c r="B666" t="s">
        <v>19</v>
      </c>
      <c r="C666" t="s">
        <v>3699</v>
      </c>
      <c r="D666" t="s">
        <v>5122</v>
      </c>
      <c r="E666" t="s">
        <v>24</v>
      </c>
      <c r="F666" t="s">
        <v>20</v>
      </c>
      <c r="G666" t="s">
        <v>21</v>
      </c>
      <c r="H666" t="s">
        <v>21</v>
      </c>
      <c r="I666" t="s">
        <v>58</v>
      </c>
      <c r="J666" t="s">
        <v>22</v>
      </c>
      <c r="K666" t="s">
        <v>23</v>
      </c>
      <c r="L666" t="s">
        <v>5164</v>
      </c>
      <c r="M666" t="s">
        <v>3700</v>
      </c>
      <c r="N666" t="s">
        <v>24</v>
      </c>
      <c r="O666" t="s">
        <v>28</v>
      </c>
      <c r="P666" s="1">
        <v>60</v>
      </c>
      <c r="Q666" s="1">
        <v>0</v>
      </c>
      <c r="R666" s="1">
        <v>5469000</v>
      </c>
      <c r="S666" t="s">
        <v>26</v>
      </c>
      <c r="T666" t="s">
        <v>3701</v>
      </c>
    </row>
    <row r="667" spans="1:20" x14ac:dyDescent="0.3">
      <c r="A667" t="s">
        <v>18</v>
      </c>
      <c r="B667" t="s">
        <v>19</v>
      </c>
      <c r="C667" t="s">
        <v>3702</v>
      </c>
      <c r="D667" t="s">
        <v>5122</v>
      </c>
      <c r="E667" t="s">
        <v>24</v>
      </c>
      <c r="F667" t="s">
        <v>20</v>
      </c>
      <c r="G667" t="s">
        <v>21</v>
      </c>
      <c r="H667" t="s">
        <v>21</v>
      </c>
      <c r="I667" t="s">
        <v>58</v>
      </c>
      <c r="J667" t="s">
        <v>22</v>
      </c>
      <c r="K667" t="s">
        <v>23</v>
      </c>
      <c r="L667" t="s">
        <v>5155</v>
      </c>
      <c r="M667" t="s">
        <v>3703</v>
      </c>
      <c r="N667" t="s">
        <v>24</v>
      </c>
      <c r="O667" t="s">
        <v>28</v>
      </c>
      <c r="P667" s="1">
        <v>60</v>
      </c>
      <c r="Q667" s="1">
        <v>0</v>
      </c>
      <c r="R667" s="1">
        <v>5469000</v>
      </c>
      <c r="S667" t="s">
        <v>26</v>
      </c>
      <c r="T667" t="s">
        <v>3704</v>
      </c>
    </row>
    <row r="668" spans="1:20" x14ac:dyDescent="0.3">
      <c r="A668" t="s">
        <v>18</v>
      </c>
      <c r="B668" t="s">
        <v>19</v>
      </c>
      <c r="C668" t="s">
        <v>3705</v>
      </c>
      <c r="D668" t="s">
        <v>5122</v>
      </c>
      <c r="E668" t="s">
        <v>24</v>
      </c>
      <c r="F668" t="s">
        <v>20</v>
      </c>
      <c r="G668" t="s">
        <v>21</v>
      </c>
      <c r="H668" t="s">
        <v>21</v>
      </c>
      <c r="I668" t="s">
        <v>58</v>
      </c>
      <c r="J668" t="s">
        <v>22</v>
      </c>
      <c r="K668" t="s">
        <v>23</v>
      </c>
      <c r="L668" t="s">
        <v>5155</v>
      </c>
      <c r="M668" t="s">
        <v>3706</v>
      </c>
      <c r="N668" t="s">
        <v>24</v>
      </c>
      <c r="O668" t="s">
        <v>28</v>
      </c>
      <c r="P668" s="1">
        <v>60</v>
      </c>
      <c r="Q668" s="1">
        <v>0</v>
      </c>
      <c r="R668" s="1">
        <v>5469000</v>
      </c>
      <c r="S668" t="s">
        <v>26</v>
      </c>
      <c r="T668" t="s">
        <v>3707</v>
      </c>
    </row>
    <row r="669" spans="1:20" x14ac:dyDescent="0.3">
      <c r="A669" t="s">
        <v>18</v>
      </c>
      <c r="B669" t="s">
        <v>19</v>
      </c>
      <c r="C669" t="s">
        <v>3708</v>
      </c>
      <c r="D669" t="s">
        <v>5122</v>
      </c>
      <c r="E669" t="s">
        <v>24</v>
      </c>
      <c r="F669" t="s">
        <v>20</v>
      </c>
      <c r="G669" t="s">
        <v>21</v>
      </c>
      <c r="H669" t="s">
        <v>21</v>
      </c>
      <c r="I669" t="s">
        <v>58</v>
      </c>
      <c r="J669" t="s">
        <v>22</v>
      </c>
      <c r="K669" t="s">
        <v>23</v>
      </c>
      <c r="L669" t="s">
        <v>5155</v>
      </c>
      <c r="M669" t="s">
        <v>3709</v>
      </c>
      <c r="N669" t="s">
        <v>24</v>
      </c>
      <c r="O669" t="s">
        <v>28</v>
      </c>
      <c r="P669" s="1">
        <v>60</v>
      </c>
      <c r="Q669" s="1">
        <v>0</v>
      </c>
      <c r="R669" s="1">
        <v>5469000</v>
      </c>
      <c r="S669" t="s">
        <v>26</v>
      </c>
      <c r="T669" t="s">
        <v>3710</v>
      </c>
    </row>
    <row r="670" spans="1:20" x14ac:dyDescent="0.3">
      <c r="A670" t="s">
        <v>18</v>
      </c>
      <c r="B670" t="s">
        <v>19</v>
      </c>
      <c r="C670" t="s">
        <v>3711</v>
      </c>
      <c r="D670" t="s">
        <v>5122</v>
      </c>
      <c r="E670" t="s">
        <v>24</v>
      </c>
      <c r="F670" t="s">
        <v>20</v>
      </c>
      <c r="G670" t="s">
        <v>21</v>
      </c>
      <c r="H670" t="s">
        <v>21</v>
      </c>
      <c r="I670" t="s">
        <v>58</v>
      </c>
      <c r="J670" t="s">
        <v>22</v>
      </c>
      <c r="K670" t="s">
        <v>23</v>
      </c>
      <c r="L670" t="s">
        <v>5155</v>
      </c>
      <c r="M670" t="s">
        <v>3712</v>
      </c>
      <c r="N670" t="s">
        <v>24</v>
      </c>
      <c r="O670" t="s">
        <v>28</v>
      </c>
      <c r="P670" s="1">
        <v>60</v>
      </c>
      <c r="Q670" s="1">
        <v>0</v>
      </c>
      <c r="R670" s="1">
        <v>5469000</v>
      </c>
      <c r="S670" t="s">
        <v>26</v>
      </c>
      <c r="T670" t="s">
        <v>3713</v>
      </c>
    </row>
    <row r="671" spans="1:20" x14ac:dyDescent="0.3">
      <c r="A671" t="s">
        <v>18</v>
      </c>
      <c r="B671" t="s">
        <v>19</v>
      </c>
      <c r="C671" t="s">
        <v>3714</v>
      </c>
      <c r="D671" t="s">
        <v>5122</v>
      </c>
      <c r="E671" t="s">
        <v>24</v>
      </c>
      <c r="F671" t="s">
        <v>20</v>
      </c>
      <c r="G671" t="s">
        <v>21</v>
      </c>
      <c r="H671" t="s">
        <v>21</v>
      </c>
      <c r="I671" t="s">
        <v>58</v>
      </c>
      <c r="J671" t="s">
        <v>22</v>
      </c>
      <c r="K671" t="s">
        <v>23</v>
      </c>
      <c r="L671" t="s">
        <v>5155</v>
      </c>
      <c r="M671" t="s">
        <v>3715</v>
      </c>
      <c r="N671" t="s">
        <v>24</v>
      </c>
      <c r="O671" t="s">
        <v>28</v>
      </c>
      <c r="P671" s="1">
        <v>60</v>
      </c>
      <c r="Q671" s="1">
        <v>0</v>
      </c>
      <c r="R671" s="1">
        <v>5469000</v>
      </c>
      <c r="S671" t="s">
        <v>26</v>
      </c>
      <c r="T671" t="s">
        <v>3716</v>
      </c>
    </row>
    <row r="672" spans="1:20" x14ac:dyDescent="0.3">
      <c r="A672" t="s">
        <v>18</v>
      </c>
      <c r="B672" t="s">
        <v>19</v>
      </c>
      <c r="C672" t="s">
        <v>3717</v>
      </c>
      <c r="D672" t="s">
        <v>5122</v>
      </c>
      <c r="E672" t="s">
        <v>24</v>
      </c>
      <c r="F672" t="s">
        <v>20</v>
      </c>
      <c r="G672" t="s">
        <v>21</v>
      </c>
      <c r="H672" t="s">
        <v>21</v>
      </c>
      <c r="I672" t="s">
        <v>58</v>
      </c>
      <c r="J672" t="s">
        <v>22</v>
      </c>
      <c r="K672" t="s">
        <v>23</v>
      </c>
      <c r="L672" t="s">
        <v>5155</v>
      </c>
      <c r="M672" t="s">
        <v>3718</v>
      </c>
      <c r="N672" t="s">
        <v>24</v>
      </c>
      <c r="O672" t="s">
        <v>28</v>
      </c>
      <c r="P672" s="1">
        <v>60</v>
      </c>
      <c r="Q672" s="1">
        <v>0</v>
      </c>
      <c r="R672" s="1">
        <v>5469000</v>
      </c>
      <c r="S672" t="s">
        <v>26</v>
      </c>
      <c r="T672" t="s">
        <v>3719</v>
      </c>
    </row>
    <row r="673" spans="1:20" x14ac:dyDescent="0.3">
      <c r="A673" t="s">
        <v>18</v>
      </c>
      <c r="B673" t="s">
        <v>19</v>
      </c>
      <c r="C673" t="s">
        <v>3720</v>
      </c>
      <c r="D673" t="s">
        <v>5122</v>
      </c>
      <c r="E673" t="s">
        <v>24</v>
      </c>
      <c r="F673" t="s">
        <v>20</v>
      </c>
      <c r="G673" t="s">
        <v>21</v>
      </c>
      <c r="H673" t="s">
        <v>21</v>
      </c>
      <c r="I673" t="s">
        <v>58</v>
      </c>
      <c r="J673" t="s">
        <v>22</v>
      </c>
      <c r="K673" t="s">
        <v>23</v>
      </c>
      <c r="L673" t="s">
        <v>5155</v>
      </c>
      <c r="M673" t="s">
        <v>3721</v>
      </c>
      <c r="N673" t="s">
        <v>24</v>
      </c>
      <c r="O673" t="s">
        <v>28</v>
      </c>
      <c r="P673" s="1">
        <v>60</v>
      </c>
      <c r="Q673" s="1">
        <v>0</v>
      </c>
      <c r="R673" s="1">
        <v>5469000</v>
      </c>
      <c r="S673" t="s">
        <v>26</v>
      </c>
      <c r="T673" t="s">
        <v>3722</v>
      </c>
    </row>
    <row r="674" spans="1:20" x14ac:dyDescent="0.3">
      <c r="A674" t="s">
        <v>18</v>
      </c>
      <c r="B674" t="s">
        <v>19</v>
      </c>
      <c r="C674" t="s">
        <v>3723</v>
      </c>
      <c r="D674" t="s">
        <v>5122</v>
      </c>
      <c r="E674" t="s">
        <v>24</v>
      </c>
      <c r="F674" t="s">
        <v>20</v>
      </c>
      <c r="G674" t="s">
        <v>21</v>
      </c>
      <c r="H674" t="s">
        <v>21</v>
      </c>
      <c r="I674" t="s">
        <v>58</v>
      </c>
      <c r="J674" t="s">
        <v>22</v>
      </c>
      <c r="K674" t="s">
        <v>23</v>
      </c>
      <c r="L674" t="s">
        <v>5155</v>
      </c>
      <c r="M674" t="s">
        <v>3724</v>
      </c>
      <c r="N674" t="s">
        <v>24</v>
      </c>
      <c r="O674" t="s">
        <v>28</v>
      </c>
      <c r="P674" s="1">
        <v>60</v>
      </c>
      <c r="Q674" s="1">
        <v>0</v>
      </c>
      <c r="R674" s="1">
        <v>5469000</v>
      </c>
      <c r="S674" t="s">
        <v>26</v>
      </c>
      <c r="T674" t="s">
        <v>3725</v>
      </c>
    </row>
    <row r="675" spans="1:20" x14ac:dyDescent="0.3">
      <c r="A675" t="s">
        <v>18</v>
      </c>
      <c r="B675" t="s">
        <v>19</v>
      </c>
      <c r="C675" t="s">
        <v>3726</v>
      </c>
      <c r="D675" t="s">
        <v>5122</v>
      </c>
      <c r="E675" t="s">
        <v>24</v>
      </c>
      <c r="F675" t="s">
        <v>20</v>
      </c>
      <c r="G675" t="s">
        <v>21</v>
      </c>
      <c r="H675" t="s">
        <v>21</v>
      </c>
      <c r="I675" t="s">
        <v>58</v>
      </c>
      <c r="J675" t="s">
        <v>22</v>
      </c>
      <c r="K675" t="s">
        <v>23</v>
      </c>
      <c r="L675" t="s">
        <v>5155</v>
      </c>
      <c r="M675" t="s">
        <v>3727</v>
      </c>
      <c r="N675" t="s">
        <v>24</v>
      </c>
      <c r="O675" t="s">
        <v>28</v>
      </c>
      <c r="P675" s="1">
        <v>60</v>
      </c>
      <c r="Q675" s="1">
        <v>0</v>
      </c>
      <c r="R675" s="1">
        <v>5469000</v>
      </c>
      <c r="S675" t="s">
        <v>26</v>
      </c>
      <c r="T675" t="s">
        <v>3728</v>
      </c>
    </row>
    <row r="676" spans="1:20" x14ac:dyDescent="0.3">
      <c r="A676" t="s">
        <v>18</v>
      </c>
      <c r="B676" t="s">
        <v>19</v>
      </c>
      <c r="C676" t="s">
        <v>3729</v>
      </c>
      <c r="D676" t="s">
        <v>5122</v>
      </c>
      <c r="E676" t="s">
        <v>24</v>
      </c>
      <c r="F676" t="s">
        <v>20</v>
      </c>
      <c r="G676" t="s">
        <v>21</v>
      </c>
      <c r="H676" t="s">
        <v>21</v>
      </c>
      <c r="I676" t="s">
        <v>58</v>
      </c>
      <c r="J676" t="s">
        <v>22</v>
      </c>
      <c r="K676" t="s">
        <v>23</v>
      </c>
      <c r="L676" t="s">
        <v>5164</v>
      </c>
      <c r="M676" t="s">
        <v>3730</v>
      </c>
      <c r="N676" t="s">
        <v>24</v>
      </c>
      <c r="O676" t="s">
        <v>28</v>
      </c>
      <c r="P676" s="1">
        <v>60</v>
      </c>
      <c r="Q676" s="1">
        <v>0</v>
      </c>
      <c r="R676" s="1">
        <v>5469000</v>
      </c>
      <c r="S676" t="s">
        <v>26</v>
      </c>
      <c r="T676" t="s">
        <v>3731</v>
      </c>
    </row>
    <row r="677" spans="1:20" x14ac:dyDescent="0.3">
      <c r="A677" t="s">
        <v>18</v>
      </c>
      <c r="B677" t="s">
        <v>19</v>
      </c>
      <c r="C677" t="s">
        <v>3732</v>
      </c>
      <c r="D677" t="s">
        <v>5122</v>
      </c>
      <c r="E677" t="s">
        <v>24</v>
      </c>
      <c r="F677" t="s">
        <v>20</v>
      </c>
      <c r="G677" t="s">
        <v>21</v>
      </c>
      <c r="H677" t="s">
        <v>21</v>
      </c>
      <c r="I677" t="s">
        <v>58</v>
      </c>
      <c r="J677" t="s">
        <v>22</v>
      </c>
      <c r="K677" t="s">
        <v>23</v>
      </c>
      <c r="L677" t="s">
        <v>5155</v>
      </c>
      <c r="M677" t="s">
        <v>3733</v>
      </c>
      <c r="N677" t="s">
        <v>24</v>
      </c>
      <c r="O677" t="s">
        <v>28</v>
      </c>
      <c r="P677" s="1">
        <v>60</v>
      </c>
      <c r="Q677" s="1">
        <v>0</v>
      </c>
      <c r="R677" s="1">
        <v>5469000</v>
      </c>
      <c r="S677" t="s">
        <v>26</v>
      </c>
      <c r="T677" t="s">
        <v>3734</v>
      </c>
    </row>
    <row r="678" spans="1:20" x14ac:dyDescent="0.3">
      <c r="A678" t="s">
        <v>18</v>
      </c>
      <c r="B678" t="s">
        <v>19</v>
      </c>
      <c r="C678" t="s">
        <v>3735</v>
      </c>
      <c r="D678" t="s">
        <v>5122</v>
      </c>
      <c r="E678" t="s">
        <v>24</v>
      </c>
      <c r="F678" t="s">
        <v>20</v>
      </c>
      <c r="G678" t="s">
        <v>21</v>
      </c>
      <c r="H678" t="s">
        <v>21</v>
      </c>
      <c r="I678" t="s">
        <v>58</v>
      </c>
      <c r="J678" t="s">
        <v>22</v>
      </c>
      <c r="K678" t="s">
        <v>23</v>
      </c>
      <c r="L678" t="s">
        <v>5155</v>
      </c>
      <c r="M678" t="s">
        <v>3736</v>
      </c>
      <c r="N678" t="s">
        <v>24</v>
      </c>
      <c r="O678" t="s">
        <v>28</v>
      </c>
      <c r="P678" s="1">
        <v>60</v>
      </c>
      <c r="Q678" s="1">
        <v>0</v>
      </c>
      <c r="R678" s="1">
        <v>5469000</v>
      </c>
      <c r="S678" t="s">
        <v>26</v>
      </c>
      <c r="T678" t="s">
        <v>3737</v>
      </c>
    </row>
    <row r="679" spans="1:20" x14ac:dyDescent="0.3">
      <c r="A679" t="s">
        <v>18</v>
      </c>
      <c r="B679" t="s">
        <v>19</v>
      </c>
      <c r="C679" t="s">
        <v>3738</v>
      </c>
      <c r="D679" t="s">
        <v>5122</v>
      </c>
      <c r="E679" t="s">
        <v>24</v>
      </c>
      <c r="F679" t="s">
        <v>20</v>
      </c>
      <c r="G679" t="s">
        <v>21</v>
      </c>
      <c r="H679" t="s">
        <v>21</v>
      </c>
      <c r="I679" t="s">
        <v>58</v>
      </c>
      <c r="J679" t="s">
        <v>22</v>
      </c>
      <c r="K679" t="s">
        <v>23</v>
      </c>
      <c r="L679" t="s">
        <v>5155</v>
      </c>
      <c r="M679" t="s">
        <v>3739</v>
      </c>
      <c r="N679" t="s">
        <v>24</v>
      </c>
      <c r="O679" t="s">
        <v>28</v>
      </c>
      <c r="P679" s="1">
        <v>60</v>
      </c>
      <c r="Q679" s="1">
        <v>0</v>
      </c>
      <c r="R679" s="1">
        <v>5469000</v>
      </c>
      <c r="S679" t="s">
        <v>26</v>
      </c>
      <c r="T679" t="s">
        <v>3740</v>
      </c>
    </row>
    <row r="680" spans="1:20" x14ac:dyDescent="0.3">
      <c r="A680" t="s">
        <v>18</v>
      </c>
      <c r="B680" t="s">
        <v>19</v>
      </c>
      <c r="C680" t="s">
        <v>3741</v>
      </c>
      <c r="D680" t="s">
        <v>5122</v>
      </c>
      <c r="E680" t="s">
        <v>24</v>
      </c>
      <c r="F680" t="s">
        <v>20</v>
      </c>
      <c r="G680" t="s">
        <v>21</v>
      </c>
      <c r="H680" t="s">
        <v>21</v>
      </c>
      <c r="I680" t="s">
        <v>58</v>
      </c>
      <c r="J680" t="s">
        <v>22</v>
      </c>
      <c r="K680" t="s">
        <v>23</v>
      </c>
      <c r="L680" t="s">
        <v>5155</v>
      </c>
      <c r="M680" t="s">
        <v>3742</v>
      </c>
      <c r="N680" t="s">
        <v>24</v>
      </c>
      <c r="O680" t="s">
        <v>28</v>
      </c>
      <c r="P680" s="1">
        <v>60</v>
      </c>
      <c r="Q680" s="1">
        <v>0</v>
      </c>
      <c r="R680" s="1">
        <v>5469000</v>
      </c>
      <c r="S680" t="s">
        <v>26</v>
      </c>
      <c r="T680" t="s">
        <v>3743</v>
      </c>
    </row>
    <row r="681" spans="1:20" x14ac:dyDescent="0.3">
      <c r="A681" t="s">
        <v>18</v>
      </c>
      <c r="B681" t="s">
        <v>19</v>
      </c>
      <c r="C681" t="s">
        <v>3744</v>
      </c>
      <c r="D681" t="s">
        <v>5122</v>
      </c>
      <c r="E681" t="s">
        <v>24</v>
      </c>
      <c r="F681" t="s">
        <v>20</v>
      </c>
      <c r="G681" t="s">
        <v>21</v>
      </c>
      <c r="H681" t="s">
        <v>21</v>
      </c>
      <c r="I681" t="s">
        <v>58</v>
      </c>
      <c r="J681" t="s">
        <v>22</v>
      </c>
      <c r="K681" t="s">
        <v>23</v>
      </c>
      <c r="L681" t="s">
        <v>5155</v>
      </c>
      <c r="M681" t="s">
        <v>3745</v>
      </c>
      <c r="N681" t="s">
        <v>24</v>
      </c>
      <c r="O681" t="s">
        <v>28</v>
      </c>
      <c r="P681" s="1">
        <v>60</v>
      </c>
      <c r="Q681" s="1">
        <v>0</v>
      </c>
      <c r="R681" s="1">
        <v>5469000</v>
      </c>
      <c r="S681" t="s">
        <v>26</v>
      </c>
      <c r="T681" t="s">
        <v>3746</v>
      </c>
    </row>
    <row r="682" spans="1:20" x14ac:dyDescent="0.3">
      <c r="A682" t="s">
        <v>18</v>
      </c>
      <c r="B682" t="s">
        <v>19</v>
      </c>
      <c r="C682" t="s">
        <v>3747</v>
      </c>
      <c r="D682" t="s">
        <v>5122</v>
      </c>
      <c r="E682" t="s">
        <v>24</v>
      </c>
      <c r="F682" t="s">
        <v>20</v>
      </c>
      <c r="G682" t="s">
        <v>21</v>
      </c>
      <c r="H682" t="s">
        <v>21</v>
      </c>
      <c r="I682" t="s">
        <v>58</v>
      </c>
      <c r="J682" t="s">
        <v>22</v>
      </c>
      <c r="K682" t="s">
        <v>23</v>
      </c>
      <c r="L682" t="s">
        <v>5155</v>
      </c>
      <c r="M682" t="s">
        <v>3748</v>
      </c>
      <c r="N682" t="s">
        <v>24</v>
      </c>
      <c r="O682" t="s">
        <v>28</v>
      </c>
      <c r="P682" s="1">
        <v>60</v>
      </c>
      <c r="Q682" s="1">
        <v>0</v>
      </c>
      <c r="R682" s="1">
        <v>5469000</v>
      </c>
      <c r="S682" t="s">
        <v>26</v>
      </c>
      <c r="T682" t="s">
        <v>3749</v>
      </c>
    </row>
    <row r="683" spans="1:20" x14ac:dyDescent="0.3">
      <c r="A683" t="s">
        <v>18</v>
      </c>
      <c r="B683" t="s">
        <v>19</v>
      </c>
      <c r="C683" t="s">
        <v>3750</v>
      </c>
      <c r="D683" t="s">
        <v>5122</v>
      </c>
      <c r="E683" t="s">
        <v>24</v>
      </c>
      <c r="F683" t="s">
        <v>20</v>
      </c>
      <c r="G683" t="s">
        <v>21</v>
      </c>
      <c r="H683" t="s">
        <v>21</v>
      </c>
      <c r="I683" t="s">
        <v>58</v>
      </c>
      <c r="J683" t="s">
        <v>22</v>
      </c>
      <c r="K683" t="s">
        <v>23</v>
      </c>
      <c r="L683" t="s">
        <v>5155</v>
      </c>
      <c r="M683" t="s">
        <v>3751</v>
      </c>
      <c r="N683" t="s">
        <v>24</v>
      </c>
      <c r="O683" t="s">
        <v>28</v>
      </c>
      <c r="P683" s="1">
        <v>60</v>
      </c>
      <c r="Q683" s="1">
        <v>0</v>
      </c>
      <c r="R683" s="1">
        <v>5469000</v>
      </c>
      <c r="S683" t="s">
        <v>26</v>
      </c>
      <c r="T683" t="s">
        <v>3752</v>
      </c>
    </row>
    <row r="684" spans="1:20" x14ac:dyDescent="0.3">
      <c r="A684" t="s">
        <v>18</v>
      </c>
      <c r="B684" t="s">
        <v>19</v>
      </c>
      <c r="C684" t="s">
        <v>3753</v>
      </c>
      <c r="D684" t="s">
        <v>5122</v>
      </c>
      <c r="E684" t="s">
        <v>24</v>
      </c>
      <c r="F684" t="s">
        <v>20</v>
      </c>
      <c r="G684" t="s">
        <v>21</v>
      </c>
      <c r="H684" t="s">
        <v>21</v>
      </c>
      <c r="I684" t="s">
        <v>58</v>
      </c>
      <c r="J684" t="s">
        <v>22</v>
      </c>
      <c r="K684" t="s">
        <v>23</v>
      </c>
      <c r="L684" t="s">
        <v>5155</v>
      </c>
      <c r="M684" t="s">
        <v>3754</v>
      </c>
      <c r="N684" t="s">
        <v>24</v>
      </c>
      <c r="O684" t="s">
        <v>28</v>
      </c>
      <c r="P684" s="1">
        <v>60</v>
      </c>
      <c r="Q684" s="1">
        <v>0</v>
      </c>
      <c r="R684" s="1">
        <v>5469000</v>
      </c>
      <c r="S684" t="s">
        <v>26</v>
      </c>
      <c r="T684" t="s">
        <v>3755</v>
      </c>
    </row>
    <row r="685" spans="1:20" x14ac:dyDescent="0.3">
      <c r="A685" t="s">
        <v>18</v>
      </c>
      <c r="B685" t="s">
        <v>19</v>
      </c>
      <c r="C685" t="s">
        <v>3756</v>
      </c>
      <c r="D685" t="s">
        <v>5122</v>
      </c>
      <c r="E685" t="s">
        <v>24</v>
      </c>
      <c r="F685" t="s">
        <v>20</v>
      </c>
      <c r="G685" t="s">
        <v>21</v>
      </c>
      <c r="H685" t="s">
        <v>21</v>
      </c>
      <c r="I685" t="s">
        <v>58</v>
      </c>
      <c r="J685" t="s">
        <v>22</v>
      </c>
      <c r="K685" t="s">
        <v>23</v>
      </c>
      <c r="L685" t="s">
        <v>5164</v>
      </c>
      <c r="M685" t="s">
        <v>3757</v>
      </c>
      <c r="N685" t="s">
        <v>24</v>
      </c>
      <c r="O685" t="s">
        <v>28</v>
      </c>
      <c r="P685" s="1">
        <v>60</v>
      </c>
      <c r="Q685" s="1">
        <v>0</v>
      </c>
      <c r="R685" s="1">
        <v>5469000</v>
      </c>
      <c r="S685" t="s">
        <v>26</v>
      </c>
      <c r="T685" t="s">
        <v>3758</v>
      </c>
    </row>
    <row r="686" spans="1:20" x14ac:dyDescent="0.3">
      <c r="A686" t="s">
        <v>18</v>
      </c>
      <c r="B686" t="s">
        <v>19</v>
      </c>
      <c r="C686" t="s">
        <v>3759</v>
      </c>
      <c r="D686" t="s">
        <v>5122</v>
      </c>
      <c r="E686" t="s">
        <v>24</v>
      </c>
      <c r="F686" t="s">
        <v>20</v>
      </c>
      <c r="G686" t="s">
        <v>21</v>
      </c>
      <c r="H686" t="s">
        <v>21</v>
      </c>
      <c r="I686" t="s">
        <v>58</v>
      </c>
      <c r="J686" t="s">
        <v>22</v>
      </c>
      <c r="K686" t="s">
        <v>23</v>
      </c>
      <c r="L686" t="s">
        <v>5155</v>
      </c>
      <c r="M686" t="s">
        <v>3760</v>
      </c>
      <c r="N686" t="s">
        <v>24</v>
      </c>
      <c r="O686" t="s">
        <v>28</v>
      </c>
      <c r="P686" s="1">
        <v>60</v>
      </c>
      <c r="Q686" s="1">
        <v>0</v>
      </c>
      <c r="R686" s="1">
        <v>5469000</v>
      </c>
      <c r="S686" t="s">
        <v>26</v>
      </c>
      <c r="T686" t="s">
        <v>3761</v>
      </c>
    </row>
    <row r="687" spans="1:20" x14ac:dyDescent="0.3">
      <c r="A687" t="s">
        <v>18</v>
      </c>
      <c r="B687" t="s">
        <v>19</v>
      </c>
      <c r="C687" t="s">
        <v>3762</v>
      </c>
      <c r="D687" t="s">
        <v>5122</v>
      </c>
      <c r="E687" t="s">
        <v>24</v>
      </c>
      <c r="F687" t="s">
        <v>20</v>
      </c>
      <c r="G687" t="s">
        <v>21</v>
      </c>
      <c r="H687" t="s">
        <v>21</v>
      </c>
      <c r="I687" t="s">
        <v>58</v>
      </c>
      <c r="J687" t="s">
        <v>22</v>
      </c>
      <c r="K687" t="s">
        <v>23</v>
      </c>
      <c r="L687" t="s">
        <v>5164</v>
      </c>
      <c r="M687" t="s">
        <v>3763</v>
      </c>
      <c r="N687" t="s">
        <v>24</v>
      </c>
      <c r="O687" t="s">
        <v>28</v>
      </c>
      <c r="P687" s="1">
        <v>60</v>
      </c>
      <c r="Q687" s="1">
        <v>0</v>
      </c>
      <c r="R687" s="1">
        <v>5469000</v>
      </c>
      <c r="S687" t="s">
        <v>26</v>
      </c>
      <c r="T687" t="s">
        <v>3764</v>
      </c>
    </row>
    <row r="688" spans="1:20" x14ac:dyDescent="0.3">
      <c r="A688" t="s">
        <v>18</v>
      </c>
      <c r="B688" t="s">
        <v>19</v>
      </c>
      <c r="C688" t="s">
        <v>3765</v>
      </c>
      <c r="D688" t="s">
        <v>5122</v>
      </c>
      <c r="E688" t="s">
        <v>24</v>
      </c>
      <c r="F688" t="s">
        <v>20</v>
      </c>
      <c r="G688" t="s">
        <v>21</v>
      </c>
      <c r="H688" t="s">
        <v>21</v>
      </c>
      <c r="I688" t="s">
        <v>58</v>
      </c>
      <c r="J688" t="s">
        <v>22</v>
      </c>
      <c r="K688" t="s">
        <v>23</v>
      </c>
      <c r="L688" t="s">
        <v>5155</v>
      </c>
      <c r="M688" t="s">
        <v>3766</v>
      </c>
      <c r="N688" t="s">
        <v>24</v>
      </c>
      <c r="O688" t="s">
        <v>28</v>
      </c>
      <c r="P688" s="1">
        <v>60</v>
      </c>
      <c r="Q688" s="1">
        <v>0</v>
      </c>
      <c r="R688" s="1">
        <v>5469000</v>
      </c>
      <c r="S688" t="s">
        <v>26</v>
      </c>
      <c r="T688" t="s">
        <v>3767</v>
      </c>
    </row>
    <row r="689" spans="1:20" x14ac:dyDescent="0.3">
      <c r="A689" t="s">
        <v>18</v>
      </c>
      <c r="B689" t="s">
        <v>19</v>
      </c>
      <c r="C689" t="s">
        <v>3768</v>
      </c>
      <c r="D689" t="s">
        <v>5122</v>
      </c>
      <c r="E689" t="s">
        <v>24</v>
      </c>
      <c r="F689" t="s">
        <v>20</v>
      </c>
      <c r="G689" t="s">
        <v>21</v>
      </c>
      <c r="H689" t="s">
        <v>21</v>
      </c>
      <c r="I689" t="s">
        <v>58</v>
      </c>
      <c r="J689" t="s">
        <v>22</v>
      </c>
      <c r="K689" t="s">
        <v>23</v>
      </c>
      <c r="L689" t="s">
        <v>5155</v>
      </c>
      <c r="M689" t="s">
        <v>3769</v>
      </c>
      <c r="N689" t="s">
        <v>24</v>
      </c>
      <c r="O689" t="s">
        <v>28</v>
      </c>
      <c r="P689" s="1">
        <v>60</v>
      </c>
      <c r="Q689" s="1">
        <v>0</v>
      </c>
      <c r="R689" s="1">
        <v>5469000</v>
      </c>
      <c r="S689" t="s">
        <v>26</v>
      </c>
      <c r="T689" t="s">
        <v>3770</v>
      </c>
    </row>
    <row r="690" spans="1:20" x14ac:dyDescent="0.3">
      <c r="A690" t="s">
        <v>18</v>
      </c>
      <c r="B690" t="s">
        <v>19</v>
      </c>
      <c r="C690" t="s">
        <v>3771</v>
      </c>
      <c r="D690" t="s">
        <v>5122</v>
      </c>
      <c r="E690" t="s">
        <v>24</v>
      </c>
      <c r="F690" t="s">
        <v>20</v>
      </c>
      <c r="G690" t="s">
        <v>21</v>
      </c>
      <c r="H690" t="s">
        <v>21</v>
      </c>
      <c r="I690" t="s">
        <v>58</v>
      </c>
      <c r="J690" t="s">
        <v>22</v>
      </c>
      <c r="K690" t="s">
        <v>23</v>
      </c>
      <c r="L690" t="s">
        <v>5155</v>
      </c>
      <c r="M690" t="s">
        <v>3772</v>
      </c>
      <c r="N690" t="s">
        <v>24</v>
      </c>
      <c r="O690" t="s">
        <v>28</v>
      </c>
      <c r="P690" s="1">
        <v>60</v>
      </c>
      <c r="Q690" s="1">
        <v>0</v>
      </c>
      <c r="R690" s="1">
        <v>5469000</v>
      </c>
      <c r="S690" t="s">
        <v>26</v>
      </c>
      <c r="T690" t="s">
        <v>3773</v>
      </c>
    </row>
    <row r="691" spans="1:20" x14ac:dyDescent="0.3">
      <c r="A691" t="s">
        <v>18</v>
      </c>
      <c r="B691" t="s">
        <v>19</v>
      </c>
      <c r="C691" t="s">
        <v>3774</v>
      </c>
      <c r="D691" t="s">
        <v>5122</v>
      </c>
      <c r="E691" t="s">
        <v>24</v>
      </c>
      <c r="F691" t="s">
        <v>20</v>
      </c>
      <c r="G691" t="s">
        <v>21</v>
      </c>
      <c r="H691" t="s">
        <v>21</v>
      </c>
      <c r="I691" t="s">
        <v>58</v>
      </c>
      <c r="J691" t="s">
        <v>22</v>
      </c>
      <c r="K691" t="s">
        <v>23</v>
      </c>
      <c r="L691" t="s">
        <v>5155</v>
      </c>
      <c r="M691" t="s">
        <v>3775</v>
      </c>
      <c r="N691" t="s">
        <v>24</v>
      </c>
      <c r="O691" t="s">
        <v>28</v>
      </c>
      <c r="P691" s="1">
        <v>60</v>
      </c>
      <c r="Q691" s="1">
        <v>0</v>
      </c>
      <c r="R691" s="1">
        <v>5469000</v>
      </c>
      <c r="S691" t="s">
        <v>26</v>
      </c>
      <c r="T691" t="s">
        <v>3776</v>
      </c>
    </row>
    <row r="692" spans="1:20" x14ac:dyDescent="0.3">
      <c r="A692" t="s">
        <v>18</v>
      </c>
      <c r="B692" t="s">
        <v>19</v>
      </c>
      <c r="C692" t="s">
        <v>3777</v>
      </c>
      <c r="D692" t="s">
        <v>5122</v>
      </c>
      <c r="E692" t="s">
        <v>24</v>
      </c>
      <c r="F692" t="s">
        <v>20</v>
      </c>
      <c r="G692" t="s">
        <v>21</v>
      </c>
      <c r="H692" t="s">
        <v>21</v>
      </c>
      <c r="I692" t="s">
        <v>58</v>
      </c>
      <c r="J692" t="s">
        <v>22</v>
      </c>
      <c r="K692" t="s">
        <v>23</v>
      </c>
      <c r="L692" t="s">
        <v>5155</v>
      </c>
      <c r="M692" t="s">
        <v>3778</v>
      </c>
      <c r="N692" t="s">
        <v>24</v>
      </c>
      <c r="O692" t="s">
        <v>28</v>
      </c>
      <c r="P692" s="1">
        <v>60</v>
      </c>
      <c r="Q692" s="1">
        <v>0</v>
      </c>
      <c r="R692" s="1">
        <v>5469000</v>
      </c>
      <c r="S692" t="s">
        <v>26</v>
      </c>
      <c r="T692" t="s">
        <v>3779</v>
      </c>
    </row>
    <row r="693" spans="1:20" x14ac:dyDescent="0.3">
      <c r="A693" t="s">
        <v>18</v>
      </c>
      <c r="B693" t="s">
        <v>19</v>
      </c>
      <c r="C693" t="s">
        <v>3780</v>
      </c>
      <c r="D693" t="s">
        <v>5122</v>
      </c>
      <c r="E693" t="s">
        <v>24</v>
      </c>
      <c r="F693" t="s">
        <v>20</v>
      </c>
      <c r="G693" t="s">
        <v>21</v>
      </c>
      <c r="H693" t="s">
        <v>21</v>
      </c>
      <c r="I693" t="s">
        <v>58</v>
      </c>
      <c r="J693" t="s">
        <v>22</v>
      </c>
      <c r="K693" t="s">
        <v>23</v>
      </c>
      <c r="L693" t="s">
        <v>5155</v>
      </c>
      <c r="M693" t="s">
        <v>3781</v>
      </c>
      <c r="N693" t="s">
        <v>24</v>
      </c>
      <c r="O693" t="s">
        <v>28</v>
      </c>
      <c r="P693" s="1">
        <v>60</v>
      </c>
      <c r="Q693" s="1">
        <v>0</v>
      </c>
      <c r="R693" s="1">
        <v>5469000</v>
      </c>
      <c r="S693" t="s">
        <v>26</v>
      </c>
      <c r="T693" t="s">
        <v>3782</v>
      </c>
    </row>
    <row r="694" spans="1:20" x14ac:dyDescent="0.3">
      <c r="A694" t="s">
        <v>18</v>
      </c>
      <c r="B694" t="s">
        <v>19</v>
      </c>
      <c r="C694" t="s">
        <v>3783</v>
      </c>
      <c r="D694" t="s">
        <v>5122</v>
      </c>
      <c r="E694" t="s">
        <v>24</v>
      </c>
      <c r="F694" t="s">
        <v>20</v>
      </c>
      <c r="G694" t="s">
        <v>21</v>
      </c>
      <c r="H694" t="s">
        <v>21</v>
      </c>
      <c r="I694" t="s">
        <v>58</v>
      </c>
      <c r="J694" t="s">
        <v>22</v>
      </c>
      <c r="K694" t="s">
        <v>23</v>
      </c>
      <c r="L694" t="s">
        <v>5155</v>
      </c>
      <c r="M694" t="s">
        <v>3784</v>
      </c>
      <c r="N694" t="s">
        <v>24</v>
      </c>
      <c r="O694" t="s">
        <v>28</v>
      </c>
      <c r="P694" s="1">
        <v>60</v>
      </c>
      <c r="Q694" s="1">
        <v>0</v>
      </c>
      <c r="R694" s="1">
        <v>5469000</v>
      </c>
      <c r="S694" t="s">
        <v>26</v>
      </c>
      <c r="T694" t="s">
        <v>3785</v>
      </c>
    </row>
    <row r="695" spans="1:20" x14ac:dyDescent="0.3">
      <c r="A695" t="s">
        <v>18</v>
      </c>
      <c r="B695" t="s">
        <v>19</v>
      </c>
      <c r="C695" t="s">
        <v>3786</v>
      </c>
      <c r="D695" t="s">
        <v>5122</v>
      </c>
      <c r="E695" t="s">
        <v>24</v>
      </c>
      <c r="F695" t="s">
        <v>20</v>
      </c>
      <c r="G695" t="s">
        <v>21</v>
      </c>
      <c r="H695" t="s">
        <v>21</v>
      </c>
      <c r="I695" t="s">
        <v>58</v>
      </c>
      <c r="J695" t="s">
        <v>22</v>
      </c>
      <c r="K695" t="s">
        <v>23</v>
      </c>
      <c r="L695" t="s">
        <v>5155</v>
      </c>
      <c r="M695" t="s">
        <v>3787</v>
      </c>
      <c r="N695" t="s">
        <v>24</v>
      </c>
      <c r="O695" t="s">
        <v>478</v>
      </c>
      <c r="P695" s="1">
        <v>1950</v>
      </c>
      <c r="Q695" s="1">
        <v>0</v>
      </c>
      <c r="R695" s="1">
        <v>32314000</v>
      </c>
      <c r="S695" t="s">
        <v>26</v>
      </c>
      <c r="T695" t="s">
        <v>3788</v>
      </c>
    </row>
    <row r="696" spans="1:20" x14ac:dyDescent="0.3">
      <c r="A696" t="s">
        <v>18</v>
      </c>
      <c r="B696" t="s">
        <v>19</v>
      </c>
      <c r="C696" t="s">
        <v>3789</v>
      </c>
      <c r="D696" t="s">
        <v>5122</v>
      </c>
      <c r="E696" t="s">
        <v>24</v>
      </c>
      <c r="F696" t="s">
        <v>20</v>
      </c>
      <c r="G696" t="s">
        <v>21</v>
      </c>
      <c r="H696" t="s">
        <v>21</v>
      </c>
      <c r="I696" t="s">
        <v>58</v>
      </c>
      <c r="J696" t="s">
        <v>22</v>
      </c>
      <c r="K696" t="s">
        <v>23</v>
      </c>
      <c r="L696" t="s">
        <v>5155</v>
      </c>
      <c r="M696" t="s">
        <v>3790</v>
      </c>
      <c r="N696" t="s">
        <v>24</v>
      </c>
      <c r="O696" t="s">
        <v>80</v>
      </c>
      <c r="P696" s="1">
        <v>31191</v>
      </c>
      <c r="Q696" s="1">
        <v>0</v>
      </c>
      <c r="R696" s="1">
        <v>2067531000</v>
      </c>
      <c r="S696" t="s">
        <v>26</v>
      </c>
      <c r="T696" t="s">
        <v>3791</v>
      </c>
    </row>
    <row r="697" spans="1:20" x14ac:dyDescent="0.3">
      <c r="A697" t="s">
        <v>18</v>
      </c>
      <c r="B697" t="s">
        <v>19</v>
      </c>
      <c r="C697" t="s">
        <v>3831</v>
      </c>
      <c r="D697" t="s">
        <v>5122</v>
      </c>
      <c r="E697" t="s">
        <v>24</v>
      </c>
      <c r="F697" t="s">
        <v>20</v>
      </c>
      <c r="G697" t="s">
        <v>21</v>
      </c>
      <c r="H697" t="s">
        <v>21</v>
      </c>
      <c r="I697" t="s">
        <v>3832</v>
      </c>
      <c r="J697" t="s">
        <v>22</v>
      </c>
      <c r="K697" t="s">
        <v>27</v>
      </c>
      <c r="L697" t="s">
        <v>5315</v>
      </c>
      <c r="M697" t="s">
        <v>3833</v>
      </c>
      <c r="N697" t="s">
        <v>24</v>
      </c>
      <c r="O697" t="s">
        <v>28</v>
      </c>
      <c r="P697" s="1">
        <v>140</v>
      </c>
      <c r="Q697" s="1">
        <v>0</v>
      </c>
      <c r="R697" s="1">
        <v>37122000</v>
      </c>
      <c r="S697" t="s">
        <v>26</v>
      </c>
      <c r="T697" t="s">
        <v>3834</v>
      </c>
    </row>
    <row r="698" spans="1:20" x14ac:dyDescent="0.3">
      <c r="A698" t="s">
        <v>18</v>
      </c>
      <c r="B698" t="s">
        <v>19</v>
      </c>
      <c r="C698" t="s">
        <v>3837</v>
      </c>
      <c r="D698" t="s">
        <v>5122</v>
      </c>
      <c r="E698" t="s">
        <v>24</v>
      </c>
      <c r="F698" t="s">
        <v>20</v>
      </c>
      <c r="G698" t="s">
        <v>21</v>
      </c>
      <c r="H698" t="s">
        <v>21</v>
      </c>
      <c r="I698" t="s">
        <v>925</v>
      </c>
      <c r="J698" t="s">
        <v>22</v>
      </c>
      <c r="K698" t="s">
        <v>23</v>
      </c>
      <c r="L698" t="s">
        <v>5155</v>
      </c>
      <c r="M698" t="s">
        <v>3838</v>
      </c>
      <c r="N698" t="s">
        <v>24</v>
      </c>
      <c r="O698" t="s">
        <v>177</v>
      </c>
      <c r="P698" s="1">
        <v>843</v>
      </c>
      <c r="Q698" s="1">
        <v>0</v>
      </c>
      <c r="R698" s="1">
        <v>223517000</v>
      </c>
      <c r="S698" t="s">
        <v>26</v>
      </c>
      <c r="T698" t="s">
        <v>3839</v>
      </c>
    </row>
    <row r="699" spans="1:20" x14ac:dyDescent="0.3">
      <c r="A699" t="s">
        <v>18</v>
      </c>
      <c r="B699" t="s">
        <v>19</v>
      </c>
      <c r="C699" t="s">
        <v>3881</v>
      </c>
      <c r="D699" t="s">
        <v>5122</v>
      </c>
      <c r="E699" t="s">
        <v>24</v>
      </c>
      <c r="F699" t="s">
        <v>20</v>
      </c>
      <c r="G699" t="s">
        <v>21</v>
      </c>
      <c r="H699" t="s">
        <v>30</v>
      </c>
      <c r="I699" t="s">
        <v>3882</v>
      </c>
      <c r="J699" t="s">
        <v>22</v>
      </c>
      <c r="K699" t="s">
        <v>27</v>
      </c>
      <c r="L699" t="s">
        <v>5316</v>
      </c>
      <c r="M699" t="s">
        <v>3883</v>
      </c>
      <c r="N699" t="s">
        <v>24</v>
      </c>
      <c r="O699" t="s">
        <v>28</v>
      </c>
      <c r="P699" s="1">
        <v>65</v>
      </c>
      <c r="Q699" s="1">
        <v>0</v>
      </c>
      <c r="R699" s="1">
        <v>10771000</v>
      </c>
      <c r="S699" t="s">
        <v>26</v>
      </c>
      <c r="T699" t="s">
        <v>3884</v>
      </c>
    </row>
    <row r="700" spans="1:20" x14ac:dyDescent="0.3">
      <c r="A700" t="s">
        <v>18</v>
      </c>
      <c r="B700" t="s">
        <v>19</v>
      </c>
      <c r="C700" t="s">
        <v>3907</v>
      </c>
      <c r="D700" t="s">
        <v>5122</v>
      </c>
      <c r="E700" t="s">
        <v>24</v>
      </c>
      <c r="F700" t="s">
        <v>20</v>
      </c>
      <c r="G700" t="s">
        <v>21</v>
      </c>
      <c r="H700" t="s">
        <v>21</v>
      </c>
      <c r="I700" t="s">
        <v>3908</v>
      </c>
      <c r="J700" t="s">
        <v>22</v>
      </c>
      <c r="K700" t="s">
        <v>27</v>
      </c>
      <c r="L700" t="s">
        <v>5158</v>
      </c>
      <c r="M700" t="s">
        <v>3909</v>
      </c>
      <c r="N700" t="s">
        <v>24</v>
      </c>
      <c r="O700" t="s">
        <v>28</v>
      </c>
      <c r="P700" s="1">
        <v>1620</v>
      </c>
      <c r="Q700" s="1">
        <v>0</v>
      </c>
      <c r="R700" s="1">
        <v>271690000</v>
      </c>
      <c r="S700" t="s">
        <v>26</v>
      </c>
      <c r="T700" t="s">
        <v>3910</v>
      </c>
    </row>
    <row r="701" spans="1:20" x14ac:dyDescent="0.3">
      <c r="A701" t="s">
        <v>18</v>
      </c>
      <c r="B701" t="s">
        <v>19</v>
      </c>
      <c r="C701" t="s">
        <v>3927</v>
      </c>
      <c r="D701" t="s">
        <v>5122</v>
      </c>
      <c r="E701" t="s">
        <v>24</v>
      </c>
      <c r="F701" t="s">
        <v>20</v>
      </c>
      <c r="G701" t="s">
        <v>21</v>
      </c>
      <c r="H701" t="s">
        <v>21</v>
      </c>
      <c r="I701" t="s">
        <v>3908</v>
      </c>
      <c r="J701" t="s">
        <v>22</v>
      </c>
      <c r="K701" t="s">
        <v>27</v>
      </c>
      <c r="L701" t="s">
        <v>5158</v>
      </c>
      <c r="M701" t="s">
        <v>3928</v>
      </c>
      <c r="N701" t="s">
        <v>24</v>
      </c>
      <c r="O701" t="s">
        <v>28</v>
      </c>
      <c r="P701" s="1">
        <v>179</v>
      </c>
      <c r="Q701" s="1">
        <v>0</v>
      </c>
      <c r="R701" s="1">
        <v>34112000</v>
      </c>
      <c r="S701" t="s">
        <v>26</v>
      </c>
      <c r="T701" t="s">
        <v>3929</v>
      </c>
    </row>
    <row r="702" spans="1:20" x14ac:dyDescent="0.3">
      <c r="A702" t="s">
        <v>18</v>
      </c>
      <c r="B702" t="s">
        <v>19</v>
      </c>
      <c r="C702" t="s">
        <v>3941</v>
      </c>
      <c r="D702" t="s">
        <v>5122</v>
      </c>
      <c r="E702" t="s">
        <v>24</v>
      </c>
      <c r="F702" t="s">
        <v>20</v>
      </c>
      <c r="G702" t="s">
        <v>21</v>
      </c>
      <c r="H702" t="s">
        <v>31</v>
      </c>
      <c r="I702" t="s">
        <v>3942</v>
      </c>
      <c r="J702" t="s">
        <v>22</v>
      </c>
      <c r="K702" t="s">
        <v>27</v>
      </c>
      <c r="L702" t="s">
        <v>5317</v>
      </c>
      <c r="M702" t="s">
        <v>3943</v>
      </c>
      <c r="N702" t="s">
        <v>24</v>
      </c>
      <c r="O702" t="s">
        <v>28</v>
      </c>
      <c r="P702" s="1">
        <v>314</v>
      </c>
      <c r="Q702" s="1">
        <v>0</v>
      </c>
      <c r="R702" s="1">
        <v>52032000</v>
      </c>
      <c r="S702" t="s">
        <v>26</v>
      </c>
      <c r="T702" t="s">
        <v>3944</v>
      </c>
    </row>
    <row r="703" spans="1:20" x14ac:dyDescent="0.3">
      <c r="A703" t="s">
        <v>18</v>
      </c>
      <c r="B703" t="s">
        <v>19</v>
      </c>
      <c r="C703" t="s">
        <v>3979</v>
      </c>
      <c r="D703" t="s">
        <v>5122</v>
      </c>
      <c r="E703" t="s">
        <v>24</v>
      </c>
      <c r="F703" t="s">
        <v>20</v>
      </c>
      <c r="G703" t="s">
        <v>21</v>
      </c>
      <c r="H703" t="s">
        <v>21</v>
      </c>
      <c r="I703" t="s">
        <v>58</v>
      </c>
      <c r="J703" t="s">
        <v>22</v>
      </c>
      <c r="K703" t="s">
        <v>23</v>
      </c>
      <c r="L703" t="s">
        <v>5158</v>
      </c>
      <c r="M703" t="s">
        <v>3980</v>
      </c>
      <c r="N703" t="s">
        <v>24</v>
      </c>
      <c r="O703" t="s">
        <v>28</v>
      </c>
      <c r="P703" s="1">
        <v>34</v>
      </c>
      <c r="Q703" s="1">
        <v>0</v>
      </c>
      <c r="R703" s="1">
        <v>6479000</v>
      </c>
      <c r="S703" t="s">
        <v>26</v>
      </c>
      <c r="T703" t="s">
        <v>3981</v>
      </c>
    </row>
    <row r="704" spans="1:20" x14ac:dyDescent="0.3">
      <c r="A704" t="s">
        <v>18</v>
      </c>
      <c r="B704" t="s">
        <v>19</v>
      </c>
      <c r="C704" t="s">
        <v>4013</v>
      </c>
      <c r="D704" t="s">
        <v>5122</v>
      </c>
      <c r="E704" t="s">
        <v>24</v>
      </c>
      <c r="F704" t="s">
        <v>20</v>
      </c>
      <c r="G704" t="s">
        <v>21</v>
      </c>
      <c r="H704" t="s">
        <v>21</v>
      </c>
      <c r="I704" t="s">
        <v>3807</v>
      </c>
      <c r="J704" t="s">
        <v>22</v>
      </c>
      <c r="K704" t="s">
        <v>27</v>
      </c>
      <c r="L704" t="s">
        <v>5318</v>
      </c>
      <c r="M704" t="s">
        <v>4014</v>
      </c>
      <c r="N704" t="s">
        <v>24</v>
      </c>
      <c r="O704" t="s">
        <v>28</v>
      </c>
      <c r="P704" s="1">
        <v>39</v>
      </c>
      <c r="Q704" s="1">
        <v>0</v>
      </c>
      <c r="R704" s="1">
        <v>11311000</v>
      </c>
      <c r="S704" t="s">
        <v>26</v>
      </c>
      <c r="T704" t="s">
        <v>4015</v>
      </c>
    </row>
    <row r="705" spans="1:20" x14ac:dyDescent="0.3">
      <c r="A705" t="s">
        <v>18</v>
      </c>
      <c r="B705" t="s">
        <v>19</v>
      </c>
      <c r="C705" t="s">
        <v>4033</v>
      </c>
      <c r="D705" t="s">
        <v>5122</v>
      </c>
      <c r="E705" t="s">
        <v>5267</v>
      </c>
      <c r="F705" t="s">
        <v>20</v>
      </c>
      <c r="G705" t="s">
        <v>21</v>
      </c>
      <c r="H705" t="s">
        <v>21</v>
      </c>
      <c r="I705" t="s">
        <v>4032</v>
      </c>
      <c r="J705" t="s">
        <v>22</v>
      </c>
      <c r="K705" t="s">
        <v>27</v>
      </c>
      <c r="L705" t="s">
        <v>5319</v>
      </c>
      <c r="M705" t="s">
        <v>4034</v>
      </c>
      <c r="N705" t="s">
        <v>24</v>
      </c>
      <c r="O705" t="s">
        <v>28</v>
      </c>
      <c r="P705" s="1">
        <v>69</v>
      </c>
      <c r="Q705" s="1">
        <v>0</v>
      </c>
      <c r="R705" s="1">
        <v>20011000</v>
      </c>
      <c r="S705" t="s">
        <v>26</v>
      </c>
      <c r="T705" t="s">
        <v>4035</v>
      </c>
    </row>
    <row r="706" spans="1:20" x14ac:dyDescent="0.3">
      <c r="A706" t="s">
        <v>18</v>
      </c>
      <c r="B706" t="s">
        <v>19</v>
      </c>
      <c r="C706" t="s">
        <v>4102</v>
      </c>
      <c r="D706" t="s">
        <v>5122</v>
      </c>
      <c r="E706" t="s">
        <v>24</v>
      </c>
      <c r="F706" t="s">
        <v>20</v>
      </c>
      <c r="G706" t="s">
        <v>21</v>
      </c>
      <c r="H706" t="s">
        <v>21</v>
      </c>
      <c r="I706" t="s">
        <v>4103</v>
      </c>
      <c r="J706" t="s">
        <v>22</v>
      </c>
      <c r="K706" t="s">
        <v>27</v>
      </c>
      <c r="L706" t="s">
        <v>5320</v>
      </c>
      <c r="M706" t="s">
        <v>4104</v>
      </c>
      <c r="N706" t="s">
        <v>24</v>
      </c>
      <c r="O706" t="s">
        <v>28</v>
      </c>
      <c r="P706" s="1">
        <v>133</v>
      </c>
      <c r="Q706" s="1">
        <v>0</v>
      </c>
      <c r="R706" s="1">
        <v>22040000</v>
      </c>
      <c r="S706" t="s">
        <v>26</v>
      </c>
      <c r="T706" t="s">
        <v>4105</v>
      </c>
    </row>
    <row r="707" spans="1:20" x14ac:dyDescent="0.3">
      <c r="A707" t="s">
        <v>18</v>
      </c>
      <c r="B707" t="s">
        <v>19</v>
      </c>
      <c r="C707" t="s">
        <v>4118</v>
      </c>
      <c r="D707" t="s">
        <v>5122</v>
      </c>
      <c r="E707" t="s">
        <v>24</v>
      </c>
      <c r="F707" t="s">
        <v>20</v>
      </c>
      <c r="G707" t="s">
        <v>21</v>
      </c>
      <c r="H707" t="s">
        <v>31</v>
      </c>
      <c r="I707" t="s">
        <v>4119</v>
      </c>
      <c r="J707" t="s">
        <v>22</v>
      </c>
      <c r="K707" t="s">
        <v>27</v>
      </c>
      <c r="L707" t="s">
        <v>5321</v>
      </c>
      <c r="M707" t="s">
        <v>4120</v>
      </c>
      <c r="N707" t="s">
        <v>24</v>
      </c>
      <c r="O707" t="s">
        <v>27</v>
      </c>
      <c r="P707" s="1">
        <v>148</v>
      </c>
      <c r="Q707" s="1">
        <v>0</v>
      </c>
      <c r="R707" s="1">
        <v>42919000</v>
      </c>
      <c r="S707" t="s">
        <v>26</v>
      </c>
      <c r="T707" t="s">
        <v>4121</v>
      </c>
    </row>
    <row r="708" spans="1:20" x14ac:dyDescent="0.3">
      <c r="A708" t="s">
        <v>18</v>
      </c>
      <c r="B708" t="s">
        <v>19</v>
      </c>
      <c r="C708" t="s">
        <v>4182</v>
      </c>
      <c r="D708" t="s">
        <v>5122</v>
      </c>
      <c r="E708" t="s">
        <v>5267</v>
      </c>
      <c r="F708" t="s">
        <v>20</v>
      </c>
      <c r="G708" t="s">
        <v>21</v>
      </c>
      <c r="H708" t="s">
        <v>21</v>
      </c>
      <c r="I708" t="s">
        <v>4183</v>
      </c>
      <c r="J708" t="s">
        <v>22</v>
      </c>
      <c r="K708" t="s">
        <v>27</v>
      </c>
      <c r="L708" t="s">
        <v>5322</v>
      </c>
      <c r="M708" t="s">
        <v>4184</v>
      </c>
      <c r="N708" t="s">
        <v>24</v>
      </c>
      <c r="O708" t="s">
        <v>28</v>
      </c>
      <c r="P708" s="1">
        <v>82</v>
      </c>
      <c r="Q708" s="1">
        <v>0</v>
      </c>
      <c r="R708" s="1">
        <v>17664000</v>
      </c>
      <c r="S708" t="s">
        <v>26</v>
      </c>
      <c r="T708" t="s">
        <v>4185</v>
      </c>
    </row>
    <row r="709" spans="1:20" x14ac:dyDescent="0.3">
      <c r="A709" t="s">
        <v>18</v>
      </c>
      <c r="B709" t="s">
        <v>19</v>
      </c>
      <c r="C709" t="s">
        <v>4219</v>
      </c>
      <c r="D709" t="s">
        <v>5122</v>
      </c>
      <c r="E709" t="s">
        <v>24</v>
      </c>
      <c r="F709" t="s">
        <v>20</v>
      </c>
      <c r="G709" t="s">
        <v>21</v>
      </c>
      <c r="H709" t="s">
        <v>21</v>
      </c>
      <c r="I709" t="s">
        <v>58</v>
      </c>
      <c r="J709" t="s">
        <v>22</v>
      </c>
      <c r="K709" t="s">
        <v>23</v>
      </c>
      <c r="L709" t="s">
        <v>5323</v>
      </c>
      <c r="M709" t="s">
        <v>4220</v>
      </c>
      <c r="N709" t="s">
        <v>24</v>
      </c>
      <c r="O709" t="s">
        <v>28</v>
      </c>
      <c r="P709" s="1">
        <v>106</v>
      </c>
      <c r="Q709" s="1">
        <v>0</v>
      </c>
      <c r="R709" s="1">
        <v>17567000</v>
      </c>
      <c r="S709" t="s">
        <v>26</v>
      </c>
      <c r="T709" t="s">
        <v>4221</v>
      </c>
    </row>
    <row r="710" spans="1:20" x14ac:dyDescent="0.3">
      <c r="A710" t="s">
        <v>18</v>
      </c>
      <c r="B710" t="s">
        <v>19</v>
      </c>
      <c r="C710" t="s">
        <v>4222</v>
      </c>
      <c r="D710" t="s">
        <v>5122</v>
      </c>
      <c r="E710" t="s">
        <v>24</v>
      </c>
      <c r="F710" t="s">
        <v>20</v>
      </c>
      <c r="G710" t="s">
        <v>21</v>
      </c>
      <c r="H710" t="s">
        <v>21</v>
      </c>
      <c r="I710" t="s">
        <v>4218</v>
      </c>
      <c r="J710" t="s">
        <v>22</v>
      </c>
      <c r="K710" t="s">
        <v>27</v>
      </c>
      <c r="L710" t="s">
        <v>5324</v>
      </c>
      <c r="M710" t="s">
        <v>4223</v>
      </c>
      <c r="N710" t="s">
        <v>24</v>
      </c>
      <c r="O710" t="s">
        <v>28</v>
      </c>
      <c r="P710" s="1">
        <v>29</v>
      </c>
      <c r="Q710" s="1">
        <v>0</v>
      </c>
      <c r="R710" s="1">
        <v>4806000</v>
      </c>
      <c r="S710" t="s">
        <v>26</v>
      </c>
      <c r="T710" t="s">
        <v>4224</v>
      </c>
    </row>
    <row r="711" spans="1:20" x14ac:dyDescent="0.3">
      <c r="A711" t="s">
        <v>18</v>
      </c>
      <c r="B711" t="s">
        <v>19</v>
      </c>
      <c r="C711" t="s">
        <v>4225</v>
      </c>
      <c r="D711" t="s">
        <v>5122</v>
      </c>
      <c r="E711" t="s">
        <v>24</v>
      </c>
      <c r="F711" t="s">
        <v>20</v>
      </c>
      <c r="G711" t="s">
        <v>21</v>
      </c>
      <c r="H711" t="s">
        <v>21</v>
      </c>
      <c r="I711" t="s">
        <v>4226</v>
      </c>
      <c r="J711" t="s">
        <v>22</v>
      </c>
      <c r="K711" t="s">
        <v>27</v>
      </c>
      <c r="L711" t="s">
        <v>5324</v>
      </c>
      <c r="M711" t="s">
        <v>4227</v>
      </c>
      <c r="N711" t="s">
        <v>24</v>
      </c>
      <c r="O711" t="s">
        <v>28</v>
      </c>
      <c r="P711" s="1">
        <v>5</v>
      </c>
      <c r="Q711" s="1">
        <v>0</v>
      </c>
      <c r="R711" s="1">
        <v>830000</v>
      </c>
      <c r="S711" t="s">
        <v>26</v>
      </c>
      <c r="T711" t="s">
        <v>4228</v>
      </c>
    </row>
    <row r="712" spans="1:20" x14ac:dyDescent="0.3">
      <c r="A712" t="s">
        <v>18</v>
      </c>
      <c r="B712" t="s">
        <v>19</v>
      </c>
      <c r="C712" t="s">
        <v>4229</v>
      </c>
      <c r="D712" t="s">
        <v>5122</v>
      </c>
      <c r="E712" t="s">
        <v>24</v>
      </c>
      <c r="F712" t="s">
        <v>20</v>
      </c>
      <c r="G712" t="s">
        <v>21</v>
      </c>
      <c r="H712" t="s">
        <v>21</v>
      </c>
      <c r="I712" t="s">
        <v>4230</v>
      </c>
      <c r="J712" t="s">
        <v>22</v>
      </c>
      <c r="K712" t="s">
        <v>23</v>
      </c>
      <c r="L712" t="s">
        <v>5155</v>
      </c>
      <c r="M712" t="s">
        <v>4231</v>
      </c>
      <c r="N712" t="s">
        <v>24</v>
      </c>
      <c r="O712" t="s">
        <v>27</v>
      </c>
      <c r="P712" s="1">
        <v>2150</v>
      </c>
      <c r="Q712" s="1">
        <v>0</v>
      </c>
      <c r="R712" s="1">
        <v>623504000</v>
      </c>
      <c r="S712" t="s">
        <v>26</v>
      </c>
      <c r="T712" t="s">
        <v>4232</v>
      </c>
    </row>
    <row r="713" spans="1:20" x14ac:dyDescent="0.3">
      <c r="A713" t="s">
        <v>18</v>
      </c>
      <c r="B713" t="s">
        <v>19</v>
      </c>
      <c r="C713" t="s">
        <v>4254</v>
      </c>
      <c r="D713" t="s">
        <v>5122</v>
      </c>
      <c r="E713" t="s">
        <v>24</v>
      </c>
      <c r="F713" t="s">
        <v>20</v>
      </c>
      <c r="G713" t="s">
        <v>21</v>
      </c>
      <c r="H713" t="s">
        <v>21</v>
      </c>
      <c r="I713" t="s">
        <v>3835</v>
      </c>
      <c r="J713" t="s">
        <v>22</v>
      </c>
      <c r="K713" t="s">
        <v>27</v>
      </c>
      <c r="L713" t="s">
        <v>5325</v>
      </c>
      <c r="M713" t="s">
        <v>4255</v>
      </c>
      <c r="N713" t="s">
        <v>24</v>
      </c>
      <c r="O713" t="s">
        <v>28</v>
      </c>
      <c r="P713" s="1">
        <v>81</v>
      </c>
      <c r="Q713" s="1">
        <v>0</v>
      </c>
      <c r="R713" s="1">
        <v>16555000</v>
      </c>
      <c r="S713" t="s">
        <v>26</v>
      </c>
      <c r="T713" t="s">
        <v>4256</v>
      </c>
    </row>
    <row r="714" spans="1:20" x14ac:dyDescent="0.3">
      <c r="A714" t="s">
        <v>18</v>
      </c>
      <c r="B714" t="s">
        <v>19</v>
      </c>
      <c r="C714" t="s">
        <v>4299</v>
      </c>
      <c r="D714" t="s">
        <v>5122</v>
      </c>
      <c r="E714" t="s">
        <v>24</v>
      </c>
      <c r="F714" t="s">
        <v>20</v>
      </c>
      <c r="G714" t="s">
        <v>21</v>
      </c>
      <c r="H714" t="s">
        <v>21</v>
      </c>
      <c r="I714" t="s">
        <v>58</v>
      </c>
      <c r="J714" t="s">
        <v>22</v>
      </c>
      <c r="K714" t="s">
        <v>23</v>
      </c>
      <c r="L714" t="s">
        <v>5155</v>
      </c>
      <c r="M714" t="s">
        <v>4300</v>
      </c>
      <c r="N714" t="s">
        <v>24</v>
      </c>
      <c r="O714" t="s">
        <v>28</v>
      </c>
      <c r="P714" s="1">
        <v>410</v>
      </c>
      <c r="Q714" s="1">
        <v>0</v>
      </c>
      <c r="R714" s="1">
        <v>57751000</v>
      </c>
      <c r="S714" t="s">
        <v>26</v>
      </c>
      <c r="T714" t="s">
        <v>4301</v>
      </c>
    </row>
    <row r="715" spans="1:20" x14ac:dyDescent="0.3">
      <c r="A715" t="s">
        <v>18</v>
      </c>
      <c r="B715" t="s">
        <v>19</v>
      </c>
      <c r="C715" t="s">
        <v>4318</v>
      </c>
      <c r="D715" t="s">
        <v>5122</v>
      </c>
      <c r="E715" t="s">
        <v>24</v>
      </c>
      <c r="F715" t="s">
        <v>20</v>
      </c>
      <c r="G715" t="s">
        <v>21</v>
      </c>
      <c r="H715" t="s">
        <v>21</v>
      </c>
      <c r="I715" t="s">
        <v>4319</v>
      </c>
      <c r="J715" t="s">
        <v>22</v>
      </c>
      <c r="K715" t="s">
        <v>27</v>
      </c>
      <c r="L715" t="s">
        <v>5326</v>
      </c>
      <c r="M715" t="s">
        <v>4320</v>
      </c>
      <c r="N715" t="s">
        <v>24</v>
      </c>
      <c r="O715" t="s">
        <v>28</v>
      </c>
      <c r="P715" s="1">
        <v>13</v>
      </c>
      <c r="Q715" s="1">
        <v>0</v>
      </c>
      <c r="R715" s="1">
        <v>1830000</v>
      </c>
      <c r="S715" t="s">
        <v>26</v>
      </c>
      <c r="T715" t="s">
        <v>4321</v>
      </c>
    </row>
    <row r="716" spans="1:20" x14ac:dyDescent="0.3">
      <c r="A716" t="s">
        <v>18</v>
      </c>
      <c r="B716" t="s">
        <v>19</v>
      </c>
      <c r="C716" t="s">
        <v>4322</v>
      </c>
      <c r="D716" t="s">
        <v>5122</v>
      </c>
      <c r="E716" t="s">
        <v>24</v>
      </c>
      <c r="F716" t="s">
        <v>20</v>
      </c>
      <c r="G716" t="s">
        <v>21</v>
      </c>
      <c r="H716" t="s">
        <v>21</v>
      </c>
      <c r="I716" t="s">
        <v>58</v>
      </c>
      <c r="J716" t="s">
        <v>22</v>
      </c>
      <c r="K716" t="s">
        <v>23</v>
      </c>
      <c r="L716" t="s">
        <v>5155</v>
      </c>
      <c r="M716" t="s">
        <v>4323</v>
      </c>
      <c r="N716" t="s">
        <v>24</v>
      </c>
      <c r="O716" t="s">
        <v>28</v>
      </c>
      <c r="P716" s="1">
        <v>73</v>
      </c>
      <c r="Q716" s="1">
        <v>0</v>
      </c>
      <c r="R716" s="1">
        <v>10283000</v>
      </c>
      <c r="S716" t="s">
        <v>26</v>
      </c>
      <c r="T716" t="s">
        <v>4324</v>
      </c>
    </row>
    <row r="717" spans="1:20" x14ac:dyDescent="0.3">
      <c r="A717" t="s">
        <v>18</v>
      </c>
      <c r="B717" t="s">
        <v>19</v>
      </c>
      <c r="C717" t="s">
        <v>4331</v>
      </c>
      <c r="D717" t="s">
        <v>5122</v>
      </c>
      <c r="E717" t="s">
        <v>24</v>
      </c>
      <c r="F717" t="s">
        <v>20</v>
      </c>
      <c r="G717" t="s">
        <v>21</v>
      </c>
      <c r="H717" t="s">
        <v>21</v>
      </c>
      <c r="I717" t="s">
        <v>4315</v>
      </c>
      <c r="J717" t="s">
        <v>22</v>
      </c>
      <c r="K717" t="s">
        <v>27</v>
      </c>
      <c r="L717" t="s">
        <v>5327</v>
      </c>
      <c r="M717" t="s">
        <v>4332</v>
      </c>
      <c r="N717" t="s">
        <v>24</v>
      </c>
      <c r="O717" t="s">
        <v>28</v>
      </c>
      <c r="P717" s="1">
        <v>31</v>
      </c>
      <c r="Q717" s="1">
        <v>0</v>
      </c>
      <c r="R717" s="1">
        <v>4369000</v>
      </c>
      <c r="S717" t="s">
        <v>26</v>
      </c>
      <c r="T717" t="s">
        <v>4333</v>
      </c>
    </row>
    <row r="718" spans="1:20" x14ac:dyDescent="0.3">
      <c r="A718" t="s">
        <v>18</v>
      </c>
      <c r="B718" t="s">
        <v>19</v>
      </c>
      <c r="C718" t="s">
        <v>4336</v>
      </c>
      <c r="D718" t="s">
        <v>5122</v>
      </c>
      <c r="E718" t="s">
        <v>5267</v>
      </c>
      <c r="F718" t="s">
        <v>20</v>
      </c>
      <c r="G718" t="s">
        <v>21</v>
      </c>
      <c r="H718" t="s">
        <v>21</v>
      </c>
      <c r="I718" t="s">
        <v>4335</v>
      </c>
      <c r="J718" t="s">
        <v>22</v>
      </c>
      <c r="K718" t="s">
        <v>27</v>
      </c>
      <c r="L718" t="s">
        <v>5328</v>
      </c>
      <c r="M718" t="s">
        <v>4337</v>
      </c>
      <c r="N718" t="s">
        <v>24</v>
      </c>
      <c r="O718" t="s">
        <v>28</v>
      </c>
      <c r="P718" s="1">
        <v>46</v>
      </c>
      <c r="Q718" s="1">
        <v>0</v>
      </c>
      <c r="R718" s="1">
        <v>12196000</v>
      </c>
      <c r="S718" t="s">
        <v>26</v>
      </c>
      <c r="T718" t="s">
        <v>4338</v>
      </c>
    </row>
    <row r="719" spans="1:20" x14ac:dyDescent="0.3">
      <c r="A719" t="s">
        <v>18</v>
      </c>
      <c r="B719" t="s">
        <v>19</v>
      </c>
      <c r="C719" t="s">
        <v>4388</v>
      </c>
      <c r="D719" t="s">
        <v>5122</v>
      </c>
      <c r="E719" t="s">
        <v>24</v>
      </c>
      <c r="F719" t="s">
        <v>20</v>
      </c>
      <c r="G719" t="s">
        <v>21</v>
      </c>
      <c r="H719" t="s">
        <v>31</v>
      </c>
      <c r="I719" t="s">
        <v>33</v>
      </c>
      <c r="J719" t="s">
        <v>22</v>
      </c>
      <c r="K719" t="s">
        <v>27</v>
      </c>
      <c r="L719" t="s">
        <v>5329</v>
      </c>
      <c r="M719" t="s">
        <v>4389</v>
      </c>
      <c r="N719" t="s">
        <v>24</v>
      </c>
      <c r="O719" t="s">
        <v>28</v>
      </c>
      <c r="P719" s="1">
        <v>115</v>
      </c>
      <c r="Q719" s="1">
        <v>0</v>
      </c>
      <c r="R719" s="1">
        <v>16198000</v>
      </c>
      <c r="S719" t="s">
        <v>26</v>
      </c>
      <c r="T719" t="s">
        <v>4390</v>
      </c>
    </row>
    <row r="720" spans="1:20" x14ac:dyDescent="0.3">
      <c r="A720" t="s">
        <v>18</v>
      </c>
      <c r="B720" t="s">
        <v>19</v>
      </c>
      <c r="C720" t="s">
        <v>4391</v>
      </c>
      <c r="D720" t="s">
        <v>5122</v>
      </c>
      <c r="E720" t="s">
        <v>24</v>
      </c>
      <c r="F720" t="s">
        <v>20</v>
      </c>
      <c r="G720" t="s">
        <v>21</v>
      </c>
      <c r="H720" t="s">
        <v>21</v>
      </c>
      <c r="I720" t="s">
        <v>58</v>
      </c>
      <c r="J720" t="s">
        <v>22</v>
      </c>
      <c r="K720" t="s">
        <v>23</v>
      </c>
      <c r="L720" t="s">
        <v>5155</v>
      </c>
      <c r="M720" t="s">
        <v>4392</v>
      </c>
      <c r="N720" t="s">
        <v>24</v>
      </c>
      <c r="O720" t="s">
        <v>28</v>
      </c>
      <c r="P720" s="1">
        <v>215</v>
      </c>
      <c r="Q720" s="1">
        <v>0</v>
      </c>
      <c r="R720" s="1">
        <v>30285000</v>
      </c>
      <c r="S720" t="s">
        <v>26</v>
      </c>
      <c r="T720" t="s">
        <v>4393</v>
      </c>
    </row>
    <row r="721" spans="1:20" x14ac:dyDescent="0.3">
      <c r="A721" t="s">
        <v>18</v>
      </c>
      <c r="B721" t="s">
        <v>19</v>
      </c>
      <c r="C721" t="s">
        <v>4394</v>
      </c>
      <c r="D721" t="s">
        <v>5122</v>
      </c>
      <c r="E721" t="s">
        <v>24</v>
      </c>
      <c r="F721" t="s">
        <v>20</v>
      </c>
      <c r="G721" t="s">
        <v>21</v>
      </c>
      <c r="H721" t="s">
        <v>21</v>
      </c>
      <c r="I721" t="s">
        <v>58</v>
      </c>
      <c r="J721" t="s">
        <v>22</v>
      </c>
      <c r="K721" t="s">
        <v>23</v>
      </c>
      <c r="L721" t="s">
        <v>5155</v>
      </c>
      <c r="M721" t="s">
        <v>4395</v>
      </c>
      <c r="N721" t="s">
        <v>24</v>
      </c>
      <c r="O721" t="s">
        <v>28</v>
      </c>
      <c r="P721" s="1">
        <v>30</v>
      </c>
      <c r="Q721" s="1">
        <v>0</v>
      </c>
      <c r="R721" s="1">
        <v>4225000</v>
      </c>
      <c r="S721" t="s">
        <v>26</v>
      </c>
      <c r="T721" t="s">
        <v>4396</v>
      </c>
    </row>
    <row r="722" spans="1:20" x14ac:dyDescent="0.3">
      <c r="A722" t="s">
        <v>18</v>
      </c>
      <c r="B722" t="s">
        <v>19</v>
      </c>
      <c r="C722" t="s">
        <v>4397</v>
      </c>
      <c r="D722" t="s">
        <v>5122</v>
      </c>
      <c r="E722" t="s">
        <v>24</v>
      </c>
      <c r="F722" t="s">
        <v>20</v>
      </c>
      <c r="G722" t="s">
        <v>21</v>
      </c>
      <c r="H722" t="s">
        <v>21</v>
      </c>
      <c r="I722" t="s">
        <v>58</v>
      </c>
      <c r="J722" t="s">
        <v>22</v>
      </c>
      <c r="K722" t="s">
        <v>23</v>
      </c>
      <c r="L722" t="s">
        <v>5155</v>
      </c>
      <c r="M722" t="s">
        <v>4398</v>
      </c>
      <c r="N722" t="s">
        <v>24</v>
      </c>
      <c r="O722" t="s">
        <v>28</v>
      </c>
      <c r="P722" s="1">
        <v>25</v>
      </c>
      <c r="Q722" s="1">
        <v>0</v>
      </c>
      <c r="R722" s="1">
        <v>3522000</v>
      </c>
      <c r="S722" t="s">
        <v>26</v>
      </c>
      <c r="T722" t="s">
        <v>4399</v>
      </c>
    </row>
    <row r="723" spans="1:20" x14ac:dyDescent="0.3">
      <c r="A723" t="s">
        <v>18</v>
      </c>
      <c r="B723" t="s">
        <v>19</v>
      </c>
      <c r="C723" t="s">
        <v>4404</v>
      </c>
      <c r="D723" t="s">
        <v>5122</v>
      </c>
      <c r="E723" t="s">
        <v>24</v>
      </c>
      <c r="F723" t="s">
        <v>20</v>
      </c>
      <c r="G723" t="s">
        <v>21</v>
      </c>
      <c r="H723" t="s">
        <v>21</v>
      </c>
      <c r="I723" t="s">
        <v>4405</v>
      </c>
      <c r="J723" t="s">
        <v>22</v>
      </c>
      <c r="K723" t="s">
        <v>27</v>
      </c>
      <c r="L723" t="s">
        <v>5330</v>
      </c>
      <c r="M723" t="s">
        <v>4406</v>
      </c>
      <c r="N723" t="s">
        <v>24</v>
      </c>
      <c r="O723" t="s">
        <v>28</v>
      </c>
      <c r="P723" s="1">
        <v>112</v>
      </c>
      <c r="Q723" s="1">
        <v>0</v>
      </c>
      <c r="R723" s="1">
        <v>12992000</v>
      </c>
      <c r="S723" t="s">
        <v>26</v>
      </c>
      <c r="T723" t="s">
        <v>4407</v>
      </c>
    </row>
    <row r="724" spans="1:20" x14ac:dyDescent="0.3">
      <c r="A724" t="s">
        <v>18</v>
      </c>
      <c r="B724" t="s">
        <v>19</v>
      </c>
      <c r="C724" t="s">
        <v>4412</v>
      </c>
      <c r="D724" t="s">
        <v>5122</v>
      </c>
      <c r="E724" t="s">
        <v>24</v>
      </c>
      <c r="F724" t="s">
        <v>20</v>
      </c>
      <c r="G724" t="s">
        <v>21</v>
      </c>
      <c r="H724" t="s">
        <v>21</v>
      </c>
      <c r="I724" t="s">
        <v>4403</v>
      </c>
      <c r="J724" t="s">
        <v>22</v>
      </c>
      <c r="K724" t="s">
        <v>27</v>
      </c>
      <c r="L724" t="s">
        <v>5331</v>
      </c>
      <c r="M724" t="s">
        <v>4413</v>
      </c>
      <c r="N724" t="s">
        <v>24</v>
      </c>
      <c r="O724" t="s">
        <v>28</v>
      </c>
      <c r="P724" s="1">
        <v>30</v>
      </c>
      <c r="Q724" s="1">
        <v>0</v>
      </c>
      <c r="R724" s="1">
        <v>6464000</v>
      </c>
      <c r="S724" t="s">
        <v>26</v>
      </c>
      <c r="T724" t="s">
        <v>4414</v>
      </c>
    </row>
    <row r="725" spans="1:20" x14ac:dyDescent="0.3">
      <c r="A725" t="s">
        <v>18</v>
      </c>
      <c r="B725" t="s">
        <v>19</v>
      </c>
      <c r="C725" t="s">
        <v>4415</v>
      </c>
      <c r="D725" t="s">
        <v>5122</v>
      </c>
      <c r="E725" t="s">
        <v>24</v>
      </c>
      <c r="F725" t="s">
        <v>20</v>
      </c>
      <c r="G725" t="s">
        <v>21</v>
      </c>
      <c r="H725" t="s">
        <v>21</v>
      </c>
      <c r="I725" t="s">
        <v>58</v>
      </c>
      <c r="J725" t="s">
        <v>22</v>
      </c>
      <c r="K725" t="s">
        <v>23</v>
      </c>
      <c r="L725" t="s">
        <v>5155</v>
      </c>
      <c r="M725" t="s">
        <v>4416</v>
      </c>
      <c r="N725" t="s">
        <v>24</v>
      </c>
      <c r="O725" t="s">
        <v>28</v>
      </c>
      <c r="P725" s="1">
        <v>514</v>
      </c>
      <c r="Q725" s="1">
        <v>0</v>
      </c>
      <c r="R725" s="1">
        <v>59624000</v>
      </c>
      <c r="S725" t="s">
        <v>26</v>
      </c>
      <c r="T725" t="s">
        <v>4417</v>
      </c>
    </row>
    <row r="726" spans="1:20" x14ac:dyDescent="0.3">
      <c r="A726" t="s">
        <v>18</v>
      </c>
      <c r="B726" t="s">
        <v>19</v>
      </c>
      <c r="C726" t="s">
        <v>4440</v>
      </c>
      <c r="D726" t="s">
        <v>5122</v>
      </c>
      <c r="E726" t="s">
        <v>24</v>
      </c>
      <c r="F726" t="s">
        <v>20</v>
      </c>
      <c r="G726" t="s">
        <v>21</v>
      </c>
      <c r="H726" t="s">
        <v>21</v>
      </c>
      <c r="I726" t="s">
        <v>4441</v>
      </c>
      <c r="J726" t="s">
        <v>22</v>
      </c>
      <c r="K726" t="s">
        <v>27</v>
      </c>
      <c r="L726" t="s">
        <v>5332</v>
      </c>
      <c r="M726" t="s">
        <v>4442</v>
      </c>
      <c r="N726" t="s">
        <v>24</v>
      </c>
      <c r="O726" t="s">
        <v>28</v>
      </c>
      <c r="P726" s="1">
        <v>49</v>
      </c>
      <c r="Q726" s="1">
        <v>0</v>
      </c>
      <c r="R726" s="1">
        <v>5683000</v>
      </c>
      <c r="S726" t="s">
        <v>26</v>
      </c>
      <c r="T726" t="s">
        <v>4443</v>
      </c>
    </row>
    <row r="727" spans="1:20" x14ac:dyDescent="0.3">
      <c r="A727" t="s">
        <v>18</v>
      </c>
      <c r="B727" t="s">
        <v>19</v>
      </c>
      <c r="C727" t="s">
        <v>4448</v>
      </c>
      <c r="D727" t="s">
        <v>5122</v>
      </c>
      <c r="E727" t="s">
        <v>24</v>
      </c>
      <c r="F727" t="s">
        <v>20</v>
      </c>
      <c r="G727" t="s">
        <v>21</v>
      </c>
      <c r="H727" t="s">
        <v>21</v>
      </c>
      <c r="I727" t="s">
        <v>546</v>
      </c>
      <c r="J727" t="s">
        <v>22</v>
      </c>
      <c r="K727" t="s">
        <v>27</v>
      </c>
      <c r="L727" t="s">
        <v>5333</v>
      </c>
      <c r="M727" t="s">
        <v>4449</v>
      </c>
      <c r="N727" t="s">
        <v>24</v>
      </c>
      <c r="O727" t="s">
        <v>28</v>
      </c>
      <c r="P727" s="1">
        <v>162</v>
      </c>
      <c r="Q727" s="1">
        <v>0</v>
      </c>
      <c r="R727" s="1">
        <v>14764000</v>
      </c>
      <c r="S727" t="s">
        <v>26</v>
      </c>
      <c r="T727" t="s">
        <v>4450</v>
      </c>
    </row>
    <row r="728" spans="1:20" x14ac:dyDescent="0.3">
      <c r="A728" t="s">
        <v>18</v>
      </c>
      <c r="B728" t="s">
        <v>19</v>
      </c>
      <c r="C728" t="s">
        <v>4451</v>
      </c>
      <c r="D728" t="s">
        <v>5122</v>
      </c>
      <c r="E728" t="s">
        <v>24</v>
      </c>
      <c r="F728" t="s">
        <v>20</v>
      </c>
      <c r="G728" t="s">
        <v>21</v>
      </c>
      <c r="H728" t="s">
        <v>30</v>
      </c>
      <c r="I728" t="s">
        <v>4452</v>
      </c>
      <c r="J728" t="s">
        <v>22</v>
      </c>
      <c r="K728" t="s">
        <v>27</v>
      </c>
      <c r="L728" t="s">
        <v>5334</v>
      </c>
      <c r="M728" t="s">
        <v>4453</v>
      </c>
      <c r="N728" t="s">
        <v>24</v>
      </c>
      <c r="O728" t="s">
        <v>28</v>
      </c>
      <c r="P728" s="1">
        <v>410</v>
      </c>
      <c r="Q728" s="1">
        <v>0</v>
      </c>
      <c r="R728" s="1">
        <v>47560000</v>
      </c>
      <c r="S728" t="s">
        <v>26</v>
      </c>
      <c r="T728" t="s">
        <v>4454</v>
      </c>
    </row>
    <row r="729" spans="1:20" x14ac:dyDescent="0.3">
      <c r="A729" t="s">
        <v>18</v>
      </c>
      <c r="B729" t="s">
        <v>19</v>
      </c>
      <c r="C729" t="s">
        <v>4455</v>
      </c>
      <c r="D729" t="s">
        <v>5122</v>
      </c>
      <c r="E729" t="s">
        <v>24</v>
      </c>
      <c r="F729" t="s">
        <v>20</v>
      </c>
      <c r="G729" t="s">
        <v>21</v>
      </c>
      <c r="H729" t="s">
        <v>21</v>
      </c>
      <c r="I729" t="s">
        <v>4456</v>
      </c>
      <c r="J729" t="s">
        <v>22</v>
      </c>
      <c r="K729" t="s">
        <v>27</v>
      </c>
      <c r="L729" t="s">
        <v>5335</v>
      </c>
      <c r="M729" t="s">
        <v>4457</v>
      </c>
      <c r="N729" t="s">
        <v>24</v>
      </c>
      <c r="O729" t="s">
        <v>28</v>
      </c>
      <c r="P729" s="1">
        <v>43</v>
      </c>
      <c r="Q729" s="1">
        <v>0</v>
      </c>
      <c r="R729" s="1">
        <v>10331000</v>
      </c>
      <c r="S729" t="s">
        <v>26</v>
      </c>
      <c r="T729" t="s">
        <v>4458</v>
      </c>
    </row>
    <row r="730" spans="1:20" x14ac:dyDescent="0.3">
      <c r="A730" t="s">
        <v>18</v>
      </c>
      <c r="B730" t="s">
        <v>19</v>
      </c>
      <c r="C730" t="s">
        <v>4472</v>
      </c>
      <c r="D730" t="s">
        <v>5122</v>
      </c>
      <c r="E730" t="s">
        <v>24</v>
      </c>
      <c r="F730" t="s">
        <v>20</v>
      </c>
      <c r="G730" t="s">
        <v>21</v>
      </c>
      <c r="H730" t="s">
        <v>21</v>
      </c>
      <c r="I730" t="s">
        <v>813</v>
      </c>
      <c r="J730" t="s">
        <v>22</v>
      </c>
      <c r="K730" t="s">
        <v>27</v>
      </c>
      <c r="L730" t="s">
        <v>5336</v>
      </c>
      <c r="M730" t="s">
        <v>4473</v>
      </c>
      <c r="N730" t="s">
        <v>24</v>
      </c>
      <c r="O730" t="s">
        <v>28</v>
      </c>
      <c r="P730" s="1">
        <v>65</v>
      </c>
      <c r="Q730" s="1">
        <v>0</v>
      </c>
      <c r="R730" s="1">
        <v>7540000</v>
      </c>
      <c r="S730" t="s">
        <v>26</v>
      </c>
      <c r="T730" t="s">
        <v>4474</v>
      </c>
    </row>
    <row r="731" spans="1:20" x14ac:dyDescent="0.3">
      <c r="A731" t="s">
        <v>18</v>
      </c>
      <c r="B731" t="s">
        <v>19</v>
      </c>
      <c r="C731" t="s">
        <v>4475</v>
      </c>
      <c r="D731" t="s">
        <v>5122</v>
      </c>
      <c r="E731" t="s">
        <v>24</v>
      </c>
      <c r="F731" t="s">
        <v>20</v>
      </c>
      <c r="G731" t="s">
        <v>21</v>
      </c>
      <c r="H731" t="s">
        <v>21</v>
      </c>
      <c r="I731" t="s">
        <v>4476</v>
      </c>
      <c r="J731" t="s">
        <v>22</v>
      </c>
      <c r="K731" t="s">
        <v>27</v>
      </c>
      <c r="L731" t="s">
        <v>5337</v>
      </c>
      <c r="M731" t="s">
        <v>4477</v>
      </c>
      <c r="N731" t="s">
        <v>24</v>
      </c>
      <c r="O731" t="s">
        <v>28</v>
      </c>
      <c r="P731" s="1">
        <v>166</v>
      </c>
      <c r="Q731" s="1">
        <v>0</v>
      </c>
      <c r="R731" s="1">
        <v>31984000</v>
      </c>
      <c r="S731" t="s">
        <v>26</v>
      </c>
      <c r="T731" t="s">
        <v>4478</v>
      </c>
    </row>
    <row r="732" spans="1:20" x14ac:dyDescent="0.3">
      <c r="A732" t="s">
        <v>18</v>
      </c>
      <c r="B732" t="s">
        <v>19</v>
      </c>
      <c r="C732" t="s">
        <v>4479</v>
      </c>
      <c r="D732" t="s">
        <v>5122</v>
      </c>
      <c r="E732" t="s">
        <v>24</v>
      </c>
      <c r="F732" t="s">
        <v>20</v>
      </c>
      <c r="G732" t="s">
        <v>21</v>
      </c>
      <c r="H732" t="s">
        <v>30</v>
      </c>
      <c r="I732" t="s">
        <v>4480</v>
      </c>
      <c r="J732" t="s">
        <v>22</v>
      </c>
      <c r="K732" t="s">
        <v>27</v>
      </c>
      <c r="L732" t="s">
        <v>5338</v>
      </c>
      <c r="M732" t="s">
        <v>4481</v>
      </c>
      <c r="N732" t="s">
        <v>24</v>
      </c>
      <c r="O732" t="s">
        <v>28</v>
      </c>
      <c r="P732" s="1">
        <v>152</v>
      </c>
      <c r="Q732" s="1">
        <v>0</v>
      </c>
      <c r="R732" s="1">
        <v>36523000</v>
      </c>
      <c r="S732" t="s">
        <v>26</v>
      </c>
      <c r="T732" t="s">
        <v>4482</v>
      </c>
    </row>
    <row r="733" spans="1:20" x14ac:dyDescent="0.3">
      <c r="A733" t="s">
        <v>18</v>
      </c>
      <c r="B733" t="s">
        <v>19</v>
      </c>
      <c r="C733" t="s">
        <v>4483</v>
      </c>
      <c r="D733" t="s">
        <v>5122</v>
      </c>
      <c r="E733" t="s">
        <v>24</v>
      </c>
      <c r="F733" t="s">
        <v>20</v>
      </c>
      <c r="G733" t="s">
        <v>21</v>
      </c>
      <c r="H733" t="s">
        <v>21</v>
      </c>
      <c r="I733" t="s">
        <v>4484</v>
      </c>
      <c r="J733" t="s">
        <v>22</v>
      </c>
      <c r="K733" t="s">
        <v>27</v>
      </c>
      <c r="L733" t="s">
        <v>5339</v>
      </c>
      <c r="M733" t="s">
        <v>4485</v>
      </c>
      <c r="N733" t="s">
        <v>24</v>
      </c>
      <c r="O733" t="s">
        <v>28</v>
      </c>
      <c r="P733" s="1">
        <v>187</v>
      </c>
      <c r="Q733" s="1">
        <v>0</v>
      </c>
      <c r="R733" s="1">
        <v>44936000</v>
      </c>
      <c r="S733" t="s">
        <v>26</v>
      </c>
      <c r="T733" t="s">
        <v>4486</v>
      </c>
    </row>
    <row r="734" spans="1:20" x14ac:dyDescent="0.3">
      <c r="A734" t="s">
        <v>18</v>
      </c>
      <c r="B734" t="s">
        <v>19</v>
      </c>
      <c r="C734" t="s">
        <v>4506</v>
      </c>
      <c r="D734" t="s">
        <v>5122</v>
      </c>
      <c r="E734" t="s">
        <v>24</v>
      </c>
      <c r="F734" t="s">
        <v>20</v>
      </c>
      <c r="G734" t="s">
        <v>21</v>
      </c>
      <c r="H734" t="s">
        <v>21</v>
      </c>
      <c r="I734" t="s">
        <v>4492</v>
      </c>
      <c r="J734" t="s">
        <v>22</v>
      </c>
      <c r="K734" t="s">
        <v>27</v>
      </c>
      <c r="L734" t="s">
        <v>5340</v>
      </c>
      <c r="M734" t="s">
        <v>4507</v>
      </c>
      <c r="N734" t="s">
        <v>24</v>
      </c>
      <c r="O734" t="s">
        <v>28</v>
      </c>
      <c r="P734" s="1">
        <v>86</v>
      </c>
      <c r="Q734" s="1">
        <v>0</v>
      </c>
      <c r="R734" s="1">
        <v>7837000</v>
      </c>
      <c r="S734" t="s">
        <v>26</v>
      </c>
      <c r="T734" t="s">
        <v>4508</v>
      </c>
    </row>
    <row r="735" spans="1:20" x14ac:dyDescent="0.3">
      <c r="A735" t="s">
        <v>18</v>
      </c>
      <c r="B735" t="s">
        <v>19</v>
      </c>
      <c r="C735" t="s">
        <v>4509</v>
      </c>
      <c r="D735" t="s">
        <v>5122</v>
      </c>
      <c r="E735" t="s">
        <v>24</v>
      </c>
      <c r="F735" t="s">
        <v>20</v>
      </c>
      <c r="G735" t="s">
        <v>21</v>
      </c>
      <c r="H735" t="s">
        <v>21</v>
      </c>
      <c r="I735" t="s">
        <v>58</v>
      </c>
      <c r="J735" t="s">
        <v>22</v>
      </c>
      <c r="K735" t="s">
        <v>23</v>
      </c>
      <c r="L735" t="s">
        <v>5155</v>
      </c>
      <c r="M735" t="s">
        <v>4510</v>
      </c>
      <c r="N735" t="s">
        <v>24</v>
      </c>
      <c r="O735" t="s">
        <v>28</v>
      </c>
      <c r="P735" s="1">
        <v>84</v>
      </c>
      <c r="Q735" s="1">
        <v>0</v>
      </c>
      <c r="R735" s="1">
        <v>7656000</v>
      </c>
      <c r="S735" t="s">
        <v>26</v>
      </c>
      <c r="T735" t="s">
        <v>4511</v>
      </c>
    </row>
    <row r="736" spans="1:20" x14ac:dyDescent="0.3">
      <c r="A736" t="s">
        <v>18</v>
      </c>
      <c r="B736" t="s">
        <v>19</v>
      </c>
      <c r="C736" t="s">
        <v>4512</v>
      </c>
      <c r="D736" t="s">
        <v>5122</v>
      </c>
      <c r="E736" t="s">
        <v>24</v>
      </c>
      <c r="F736" t="s">
        <v>20</v>
      </c>
      <c r="G736" t="s">
        <v>21</v>
      </c>
      <c r="H736" t="s">
        <v>30</v>
      </c>
      <c r="I736" t="s">
        <v>4513</v>
      </c>
      <c r="J736" t="s">
        <v>22</v>
      </c>
      <c r="K736" t="s">
        <v>27</v>
      </c>
      <c r="L736" t="s">
        <v>5158</v>
      </c>
      <c r="M736" t="s">
        <v>4514</v>
      </c>
      <c r="N736" t="s">
        <v>24</v>
      </c>
      <c r="O736" t="s">
        <v>28</v>
      </c>
      <c r="P736" s="1">
        <v>967</v>
      </c>
      <c r="Q736" s="1">
        <v>0</v>
      </c>
      <c r="R736" s="1">
        <v>64098000</v>
      </c>
      <c r="S736" t="s">
        <v>26</v>
      </c>
      <c r="T736" t="s">
        <v>4515</v>
      </c>
    </row>
    <row r="737" spans="1:20" x14ac:dyDescent="0.3">
      <c r="A737" t="s">
        <v>18</v>
      </c>
      <c r="B737" t="s">
        <v>19</v>
      </c>
      <c r="C737" t="s">
        <v>4517</v>
      </c>
      <c r="D737" t="s">
        <v>5122</v>
      </c>
      <c r="E737" t="s">
        <v>24</v>
      </c>
      <c r="F737" t="s">
        <v>20</v>
      </c>
      <c r="G737" t="s">
        <v>21</v>
      </c>
      <c r="H737" t="s">
        <v>30</v>
      </c>
      <c r="I737" t="s">
        <v>4513</v>
      </c>
      <c r="J737" t="s">
        <v>22</v>
      </c>
      <c r="K737" t="s">
        <v>27</v>
      </c>
      <c r="L737" t="s">
        <v>5158</v>
      </c>
      <c r="M737" t="s">
        <v>4518</v>
      </c>
      <c r="N737" t="s">
        <v>24</v>
      </c>
      <c r="O737" t="s">
        <v>28</v>
      </c>
      <c r="P737" s="1">
        <v>477</v>
      </c>
      <c r="Q737" s="1">
        <v>0</v>
      </c>
      <c r="R737" s="1">
        <v>92344000</v>
      </c>
      <c r="S737" t="s">
        <v>26</v>
      </c>
      <c r="T737" t="s">
        <v>4519</v>
      </c>
    </row>
    <row r="738" spans="1:20" x14ac:dyDescent="0.3">
      <c r="A738" t="s">
        <v>18</v>
      </c>
      <c r="B738" t="s">
        <v>19</v>
      </c>
      <c r="C738" t="s">
        <v>4540</v>
      </c>
      <c r="D738" t="s">
        <v>5122</v>
      </c>
      <c r="E738" t="s">
        <v>24</v>
      </c>
      <c r="F738" t="s">
        <v>20</v>
      </c>
      <c r="G738" t="s">
        <v>21</v>
      </c>
      <c r="H738" t="s">
        <v>32</v>
      </c>
      <c r="I738" t="s">
        <v>4541</v>
      </c>
      <c r="J738" t="s">
        <v>22</v>
      </c>
      <c r="K738" t="s">
        <v>27</v>
      </c>
      <c r="L738" t="s">
        <v>5341</v>
      </c>
      <c r="M738" t="s">
        <v>4542</v>
      </c>
      <c r="N738" t="s">
        <v>24</v>
      </c>
      <c r="O738" t="s">
        <v>28</v>
      </c>
      <c r="P738" s="1">
        <v>17</v>
      </c>
      <c r="Q738" s="1">
        <v>0</v>
      </c>
      <c r="R738" s="1">
        <v>1972000</v>
      </c>
      <c r="S738" t="s">
        <v>26</v>
      </c>
      <c r="T738" t="s">
        <v>4543</v>
      </c>
    </row>
    <row r="739" spans="1:20" x14ac:dyDescent="0.3">
      <c r="A739" t="s">
        <v>18</v>
      </c>
      <c r="B739" t="s">
        <v>19</v>
      </c>
      <c r="C739" t="s">
        <v>4550</v>
      </c>
      <c r="D739" t="s">
        <v>5122</v>
      </c>
      <c r="E739" t="s">
        <v>24</v>
      </c>
      <c r="F739" t="s">
        <v>20</v>
      </c>
      <c r="G739" t="s">
        <v>21</v>
      </c>
      <c r="H739" t="s">
        <v>21</v>
      </c>
      <c r="I739" t="s">
        <v>4545</v>
      </c>
      <c r="J739" t="s">
        <v>22</v>
      </c>
      <c r="K739" t="s">
        <v>27</v>
      </c>
      <c r="L739" t="s">
        <v>5342</v>
      </c>
      <c r="M739" t="s">
        <v>4551</v>
      </c>
      <c r="N739" t="s">
        <v>24</v>
      </c>
      <c r="O739" t="s">
        <v>28</v>
      </c>
      <c r="P739" s="1">
        <v>20</v>
      </c>
      <c r="Q739" s="1">
        <v>0</v>
      </c>
      <c r="R739" s="1">
        <v>2319000</v>
      </c>
      <c r="S739" t="s">
        <v>26</v>
      </c>
      <c r="T739" t="s">
        <v>4552</v>
      </c>
    </row>
    <row r="740" spans="1:20" x14ac:dyDescent="0.3">
      <c r="A740" t="s">
        <v>18</v>
      </c>
      <c r="B740" t="s">
        <v>19</v>
      </c>
      <c r="C740" t="s">
        <v>4553</v>
      </c>
      <c r="D740" t="s">
        <v>5122</v>
      </c>
      <c r="E740" t="s">
        <v>24</v>
      </c>
      <c r="F740" t="s">
        <v>20</v>
      </c>
      <c r="G740" t="s">
        <v>21</v>
      </c>
      <c r="H740" t="s">
        <v>30</v>
      </c>
      <c r="I740" t="s">
        <v>4554</v>
      </c>
      <c r="J740" t="s">
        <v>22</v>
      </c>
      <c r="K740" t="s">
        <v>27</v>
      </c>
      <c r="L740" t="s">
        <v>5343</v>
      </c>
      <c r="M740" t="s">
        <v>4555</v>
      </c>
      <c r="N740" t="s">
        <v>24</v>
      </c>
      <c r="O740" t="s">
        <v>28</v>
      </c>
      <c r="P740" s="1">
        <v>36</v>
      </c>
      <c r="Q740" s="1">
        <v>0</v>
      </c>
      <c r="R740" s="1">
        <v>4175000</v>
      </c>
      <c r="S740" t="s">
        <v>26</v>
      </c>
      <c r="T740" t="s">
        <v>4556</v>
      </c>
    </row>
    <row r="741" spans="1:20" x14ac:dyDescent="0.3">
      <c r="A741" t="s">
        <v>18</v>
      </c>
      <c r="B741" t="s">
        <v>19</v>
      </c>
      <c r="C741" t="s">
        <v>4557</v>
      </c>
      <c r="D741" t="s">
        <v>5122</v>
      </c>
      <c r="E741" t="s">
        <v>24</v>
      </c>
      <c r="F741" t="s">
        <v>20</v>
      </c>
      <c r="G741" t="s">
        <v>21</v>
      </c>
      <c r="H741" t="s">
        <v>21</v>
      </c>
      <c r="I741" t="s">
        <v>4558</v>
      </c>
      <c r="J741" t="s">
        <v>22</v>
      </c>
      <c r="K741" t="s">
        <v>27</v>
      </c>
      <c r="L741" t="s">
        <v>5344</v>
      </c>
      <c r="M741" t="s">
        <v>4559</v>
      </c>
      <c r="N741" t="s">
        <v>24</v>
      </c>
      <c r="O741" t="s">
        <v>28</v>
      </c>
      <c r="P741" s="1">
        <v>31</v>
      </c>
      <c r="Q741" s="1">
        <v>0</v>
      </c>
      <c r="R741" s="1">
        <v>3595000</v>
      </c>
      <c r="S741" t="s">
        <v>26</v>
      </c>
      <c r="T741" t="s">
        <v>4560</v>
      </c>
    </row>
    <row r="742" spans="1:20" x14ac:dyDescent="0.3">
      <c r="A742" t="s">
        <v>18</v>
      </c>
      <c r="B742" t="s">
        <v>19</v>
      </c>
      <c r="C742" t="s">
        <v>4563</v>
      </c>
      <c r="D742" t="s">
        <v>5122</v>
      </c>
      <c r="E742" t="s">
        <v>24</v>
      </c>
      <c r="F742" t="s">
        <v>20</v>
      </c>
      <c r="G742" t="s">
        <v>21</v>
      </c>
      <c r="H742" t="s">
        <v>21</v>
      </c>
      <c r="I742" t="s">
        <v>925</v>
      </c>
      <c r="J742" t="s">
        <v>22</v>
      </c>
      <c r="K742" t="s">
        <v>23</v>
      </c>
      <c r="L742" t="s">
        <v>5155</v>
      </c>
      <c r="M742" t="s">
        <v>4564</v>
      </c>
      <c r="N742" t="s">
        <v>24</v>
      </c>
      <c r="O742" t="s">
        <v>28</v>
      </c>
      <c r="P742" s="1">
        <v>174</v>
      </c>
      <c r="Q742" s="1">
        <v>0</v>
      </c>
      <c r="R742" s="1">
        <v>217000</v>
      </c>
      <c r="S742" t="s">
        <v>26</v>
      </c>
      <c r="T742" t="s">
        <v>4565</v>
      </c>
    </row>
    <row r="743" spans="1:20" x14ac:dyDescent="0.3">
      <c r="A743" t="s">
        <v>18</v>
      </c>
      <c r="B743" t="s">
        <v>19</v>
      </c>
      <c r="C743" t="s">
        <v>4593</v>
      </c>
      <c r="D743" t="s">
        <v>5122</v>
      </c>
      <c r="E743" t="s">
        <v>5267</v>
      </c>
      <c r="F743" t="s">
        <v>20</v>
      </c>
      <c r="G743" t="s">
        <v>21</v>
      </c>
      <c r="H743" t="s">
        <v>21</v>
      </c>
      <c r="I743" t="s">
        <v>66</v>
      </c>
      <c r="J743" t="s">
        <v>22</v>
      </c>
      <c r="K743" t="s">
        <v>27</v>
      </c>
      <c r="L743" t="s">
        <v>5345</v>
      </c>
      <c r="M743" t="s">
        <v>4594</v>
      </c>
      <c r="N743" t="s">
        <v>24</v>
      </c>
      <c r="O743" t="s">
        <v>27</v>
      </c>
      <c r="P743" s="1">
        <v>37</v>
      </c>
      <c r="Q743" s="1">
        <v>0</v>
      </c>
      <c r="R743" s="1">
        <v>7474000</v>
      </c>
      <c r="S743" t="s">
        <v>26</v>
      </c>
      <c r="T743" t="s">
        <v>4595</v>
      </c>
    </row>
    <row r="744" spans="1:20" x14ac:dyDescent="0.3">
      <c r="A744" t="s">
        <v>18</v>
      </c>
      <c r="B744" t="s">
        <v>19</v>
      </c>
      <c r="C744" t="s">
        <v>4596</v>
      </c>
      <c r="D744" t="s">
        <v>5122</v>
      </c>
      <c r="E744" t="s">
        <v>5267</v>
      </c>
      <c r="F744" t="s">
        <v>20</v>
      </c>
      <c r="G744" t="s">
        <v>21</v>
      </c>
      <c r="H744" t="s">
        <v>21</v>
      </c>
      <c r="I744" t="s">
        <v>66</v>
      </c>
      <c r="J744" t="s">
        <v>22</v>
      </c>
      <c r="K744" t="s">
        <v>27</v>
      </c>
      <c r="L744" t="s">
        <v>5345</v>
      </c>
      <c r="M744" t="s">
        <v>4597</v>
      </c>
      <c r="N744" t="s">
        <v>24</v>
      </c>
      <c r="O744" t="s">
        <v>28</v>
      </c>
      <c r="P744" s="1">
        <v>63</v>
      </c>
      <c r="Q744" s="1">
        <v>0</v>
      </c>
      <c r="R744" s="1">
        <v>12717000</v>
      </c>
      <c r="S744" t="s">
        <v>26</v>
      </c>
      <c r="T744" t="s">
        <v>4595</v>
      </c>
    </row>
    <row r="745" spans="1:20" x14ac:dyDescent="0.3">
      <c r="A745" t="s">
        <v>18</v>
      </c>
      <c r="B745" t="s">
        <v>19</v>
      </c>
      <c r="C745" t="s">
        <v>4598</v>
      </c>
      <c r="D745" t="s">
        <v>5122</v>
      </c>
      <c r="E745" t="s">
        <v>5267</v>
      </c>
      <c r="F745" t="s">
        <v>20</v>
      </c>
      <c r="G745" t="s">
        <v>21</v>
      </c>
      <c r="H745" t="s">
        <v>21</v>
      </c>
      <c r="I745" t="s">
        <v>4599</v>
      </c>
      <c r="J745" t="s">
        <v>22</v>
      </c>
      <c r="K745" t="s">
        <v>27</v>
      </c>
      <c r="L745" t="s">
        <v>5346</v>
      </c>
      <c r="M745" t="s">
        <v>4594</v>
      </c>
      <c r="N745" t="s">
        <v>24</v>
      </c>
      <c r="O745" t="s">
        <v>28</v>
      </c>
      <c r="P745" s="1">
        <v>42</v>
      </c>
      <c r="Q745" s="1">
        <v>0</v>
      </c>
      <c r="R745" s="1">
        <v>8414000</v>
      </c>
      <c r="S745" t="s">
        <v>26</v>
      </c>
      <c r="T745" t="s">
        <v>4595</v>
      </c>
    </row>
    <row r="746" spans="1:20" x14ac:dyDescent="0.3">
      <c r="A746" t="s">
        <v>18</v>
      </c>
      <c r="B746" t="s">
        <v>19</v>
      </c>
      <c r="C746" t="s">
        <v>4600</v>
      </c>
      <c r="D746" t="s">
        <v>5122</v>
      </c>
      <c r="E746" t="s">
        <v>5267</v>
      </c>
      <c r="F746" t="s">
        <v>20</v>
      </c>
      <c r="G746" t="s">
        <v>21</v>
      </c>
      <c r="H746" t="s">
        <v>21</v>
      </c>
      <c r="I746" t="s">
        <v>66</v>
      </c>
      <c r="J746" t="s">
        <v>22</v>
      </c>
      <c r="K746" t="s">
        <v>27</v>
      </c>
      <c r="L746" t="s">
        <v>5345</v>
      </c>
      <c r="M746" t="s">
        <v>4594</v>
      </c>
      <c r="N746" t="s">
        <v>24</v>
      </c>
      <c r="O746" t="s">
        <v>27</v>
      </c>
      <c r="P746" s="1">
        <v>35</v>
      </c>
      <c r="Q746" s="1">
        <v>0</v>
      </c>
      <c r="R746" s="1">
        <v>7030000</v>
      </c>
      <c r="S746" t="s">
        <v>26</v>
      </c>
      <c r="T746" t="s">
        <v>4595</v>
      </c>
    </row>
    <row r="747" spans="1:20" x14ac:dyDescent="0.3">
      <c r="A747" t="s">
        <v>18</v>
      </c>
      <c r="B747" t="s">
        <v>19</v>
      </c>
      <c r="C747" t="s">
        <v>4601</v>
      </c>
      <c r="D747" t="s">
        <v>5122</v>
      </c>
      <c r="E747" t="s">
        <v>5267</v>
      </c>
      <c r="F747" t="s">
        <v>20</v>
      </c>
      <c r="G747" t="s">
        <v>21</v>
      </c>
      <c r="H747" t="s">
        <v>21</v>
      </c>
      <c r="I747" t="s">
        <v>66</v>
      </c>
      <c r="J747" t="s">
        <v>22</v>
      </c>
      <c r="K747" t="s">
        <v>27</v>
      </c>
      <c r="L747" t="s">
        <v>5345</v>
      </c>
      <c r="M747" t="s">
        <v>4594</v>
      </c>
      <c r="N747" t="s">
        <v>24</v>
      </c>
      <c r="O747" t="s">
        <v>28</v>
      </c>
      <c r="P747" s="1">
        <v>52</v>
      </c>
      <c r="Q747" s="1">
        <v>0</v>
      </c>
      <c r="R747" s="1">
        <v>10507000</v>
      </c>
      <c r="S747" t="s">
        <v>26</v>
      </c>
      <c r="T747" t="s">
        <v>4595</v>
      </c>
    </row>
    <row r="748" spans="1:20" x14ac:dyDescent="0.3">
      <c r="A748" t="s">
        <v>18</v>
      </c>
      <c r="B748" t="s">
        <v>19</v>
      </c>
      <c r="C748" t="s">
        <v>4602</v>
      </c>
      <c r="D748" t="s">
        <v>5122</v>
      </c>
      <c r="E748" t="s">
        <v>5267</v>
      </c>
      <c r="F748" t="s">
        <v>20</v>
      </c>
      <c r="G748" t="s">
        <v>21</v>
      </c>
      <c r="H748" t="s">
        <v>21</v>
      </c>
      <c r="I748" t="s">
        <v>553</v>
      </c>
      <c r="J748" t="s">
        <v>22</v>
      </c>
      <c r="K748" t="s">
        <v>27</v>
      </c>
      <c r="L748" t="s">
        <v>5347</v>
      </c>
      <c r="M748" t="s">
        <v>4594</v>
      </c>
      <c r="N748" t="s">
        <v>24</v>
      </c>
      <c r="O748" t="s">
        <v>28</v>
      </c>
      <c r="P748" s="1">
        <v>42</v>
      </c>
      <c r="Q748" s="1">
        <v>0</v>
      </c>
      <c r="R748" s="1">
        <v>8378000</v>
      </c>
      <c r="S748" t="s">
        <v>26</v>
      </c>
      <c r="T748" t="s">
        <v>4595</v>
      </c>
    </row>
    <row r="749" spans="1:20" x14ac:dyDescent="0.3">
      <c r="A749" t="s">
        <v>18</v>
      </c>
      <c r="B749" t="s">
        <v>19</v>
      </c>
      <c r="C749" t="s">
        <v>4603</v>
      </c>
      <c r="D749" t="s">
        <v>5122</v>
      </c>
      <c r="E749" t="s">
        <v>5267</v>
      </c>
      <c r="F749" t="s">
        <v>20</v>
      </c>
      <c r="G749" t="s">
        <v>21</v>
      </c>
      <c r="H749" t="s">
        <v>21</v>
      </c>
      <c r="I749" t="s">
        <v>66</v>
      </c>
      <c r="J749" t="s">
        <v>22</v>
      </c>
      <c r="K749" t="s">
        <v>27</v>
      </c>
      <c r="L749" t="s">
        <v>5345</v>
      </c>
      <c r="M749" t="s">
        <v>4594</v>
      </c>
      <c r="N749" t="s">
        <v>24</v>
      </c>
      <c r="O749" t="s">
        <v>28</v>
      </c>
      <c r="P749" s="1">
        <v>41</v>
      </c>
      <c r="Q749" s="1">
        <v>0</v>
      </c>
      <c r="R749" s="1">
        <v>8337000</v>
      </c>
      <c r="S749" t="s">
        <v>26</v>
      </c>
      <c r="T749" t="s">
        <v>4595</v>
      </c>
    </row>
    <row r="750" spans="1:20" x14ac:dyDescent="0.3">
      <c r="A750" t="s">
        <v>18</v>
      </c>
      <c r="B750" t="s">
        <v>19</v>
      </c>
      <c r="C750" t="s">
        <v>4604</v>
      </c>
      <c r="D750" t="s">
        <v>5122</v>
      </c>
      <c r="E750" t="s">
        <v>5267</v>
      </c>
      <c r="F750" t="s">
        <v>20</v>
      </c>
      <c r="G750" t="s">
        <v>21</v>
      </c>
      <c r="H750" t="s">
        <v>30</v>
      </c>
      <c r="I750" t="s">
        <v>4605</v>
      </c>
      <c r="J750" t="s">
        <v>22</v>
      </c>
      <c r="K750" t="s">
        <v>27</v>
      </c>
      <c r="L750" t="s">
        <v>5348</v>
      </c>
      <c r="M750" t="s">
        <v>4594</v>
      </c>
      <c r="N750" t="s">
        <v>24</v>
      </c>
      <c r="O750" t="s">
        <v>28</v>
      </c>
      <c r="P750" s="1">
        <v>38</v>
      </c>
      <c r="Q750" s="1">
        <v>0</v>
      </c>
      <c r="R750" s="1">
        <v>7667000</v>
      </c>
      <c r="S750" t="s">
        <v>26</v>
      </c>
      <c r="T750" t="s">
        <v>4595</v>
      </c>
    </row>
    <row r="751" spans="1:20" x14ac:dyDescent="0.3">
      <c r="A751" t="s">
        <v>18</v>
      </c>
      <c r="B751" t="s">
        <v>19</v>
      </c>
      <c r="C751" t="s">
        <v>4606</v>
      </c>
      <c r="D751" t="s">
        <v>5122</v>
      </c>
      <c r="E751" t="s">
        <v>24</v>
      </c>
      <c r="F751" t="s">
        <v>20</v>
      </c>
      <c r="G751" t="s">
        <v>21</v>
      </c>
      <c r="H751" t="s">
        <v>21</v>
      </c>
      <c r="I751" t="s">
        <v>3820</v>
      </c>
      <c r="J751" t="s">
        <v>22</v>
      </c>
      <c r="K751" t="s">
        <v>27</v>
      </c>
      <c r="L751" t="s">
        <v>5349</v>
      </c>
      <c r="M751" t="s">
        <v>4607</v>
      </c>
      <c r="N751" t="s">
        <v>24</v>
      </c>
      <c r="O751" t="s">
        <v>28</v>
      </c>
      <c r="P751" s="1">
        <v>280</v>
      </c>
      <c r="Q751" s="1">
        <v>0</v>
      </c>
      <c r="R751" s="1">
        <v>53661000</v>
      </c>
      <c r="S751" t="s">
        <v>26</v>
      </c>
      <c r="T751" t="s">
        <v>4608</v>
      </c>
    </row>
    <row r="752" spans="1:20" x14ac:dyDescent="0.3">
      <c r="A752" t="s">
        <v>18</v>
      </c>
      <c r="B752" t="s">
        <v>19</v>
      </c>
      <c r="C752" t="s">
        <v>4609</v>
      </c>
      <c r="D752" t="s">
        <v>5122</v>
      </c>
      <c r="E752" t="s">
        <v>24</v>
      </c>
      <c r="F752" t="s">
        <v>20</v>
      </c>
      <c r="G752" t="s">
        <v>21</v>
      </c>
      <c r="H752" t="s">
        <v>30</v>
      </c>
      <c r="I752" t="s">
        <v>4610</v>
      </c>
      <c r="J752" t="s">
        <v>22</v>
      </c>
      <c r="K752" t="s">
        <v>27</v>
      </c>
      <c r="L752" t="s">
        <v>5350</v>
      </c>
      <c r="M752" t="s">
        <v>4611</v>
      </c>
      <c r="N752" t="s">
        <v>24</v>
      </c>
      <c r="O752" t="s">
        <v>28</v>
      </c>
      <c r="P752" s="1">
        <v>1068</v>
      </c>
      <c r="Q752" s="1">
        <v>0</v>
      </c>
      <c r="R752" s="1">
        <v>44245000</v>
      </c>
      <c r="S752" t="s">
        <v>26</v>
      </c>
      <c r="T752" t="s">
        <v>4612</v>
      </c>
    </row>
    <row r="753" spans="1:20" x14ac:dyDescent="0.3">
      <c r="A753" t="s">
        <v>18</v>
      </c>
      <c r="B753" t="s">
        <v>19</v>
      </c>
      <c r="C753" t="s">
        <v>4635</v>
      </c>
      <c r="D753" t="s">
        <v>5122</v>
      </c>
      <c r="E753" t="s">
        <v>24</v>
      </c>
      <c r="F753" t="s">
        <v>20</v>
      </c>
      <c r="G753" t="s">
        <v>21</v>
      </c>
      <c r="H753" t="s">
        <v>21</v>
      </c>
      <c r="I753" t="s">
        <v>4636</v>
      </c>
      <c r="J753" t="s">
        <v>22</v>
      </c>
      <c r="K753" t="s">
        <v>27</v>
      </c>
      <c r="L753" t="s">
        <v>5351</v>
      </c>
      <c r="M753" t="s">
        <v>4637</v>
      </c>
      <c r="N753" t="s">
        <v>24</v>
      </c>
      <c r="O753" t="s">
        <v>28</v>
      </c>
      <c r="P753" s="1">
        <v>185</v>
      </c>
      <c r="Q753" s="1">
        <v>0</v>
      </c>
      <c r="R753" s="1">
        <v>7666000</v>
      </c>
      <c r="S753" t="s">
        <v>26</v>
      </c>
      <c r="T753" t="s">
        <v>4638</v>
      </c>
    </row>
    <row r="754" spans="1:20" x14ac:dyDescent="0.3">
      <c r="A754" t="s">
        <v>18</v>
      </c>
      <c r="B754" t="s">
        <v>19</v>
      </c>
      <c r="C754" t="s">
        <v>4639</v>
      </c>
      <c r="D754" t="s">
        <v>5122</v>
      </c>
      <c r="E754" t="s">
        <v>24</v>
      </c>
      <c r="F754" t="s">
        <v>20</v>
      </c>
      <c r="G754" t="s">
        <v>21</v>
      </c>
      <c r="H754" t="s">
        <v>21</v>
      </c>
      <c r="I754" t="s">
        <v>4634</v>
      </c>
      <c r="J754" t="s">
        <v>22</v>
      </c>
      <c r="K754" t="s">
        <v>27</v>
      </c>
      <c r="L754" t="s">
        <v>5352</v>
      </c>
      <c r="M754" t="s">
        <v>4640</v>
      </c>
      <c r="N754" t="s">
        <v>24</v>
      </c>
      <c r="O754" t="s">
        <v>28</v>
      </c>
      <c r="P754" s="1">
        <v>460</v>
      </c>
      <c r="Q754" s="1">
        <v>0</v>
      </c>
      <c r="R754" s="1">
        <v>20077000</v>
      </c>
      <c r="S754" t="s">
        <v>26</v>
      </c>
      <c r="T754" t="s">
        <v>4641</v>
      </c>
    </row>
    <row r="755" spans="1:20" x14ac:dyDescent="0.3">
      <c r="A755" t="s">
        <v>18</v>
      </c>
      <c r="B755" t="s">
        <v>19</v>
      </c>
      <c r="C755" t="s">
        <v>4678</v>
      </c>
      <c r="D755" t="s">
        <v>5122</v>
      </c>
      <c r="E755" t="s">
        <v>24</v>
      </c>
      <c r="F755" t="s">
        <v>20</v>
      </c>
      <c r="G755" t="s">
        <v>21</v>
      </c>
      <c r="H755" t="s">
        <v>21</v>
      </c>
      <c r="I755" t="s">
        <v>1501</v>
      </c>
      <c r="J755" t="s">
        <v>22</v>
      </c>
      <c r="K755" t="s">
        <v>27</v>
      </c>
      <c r="L755" t="s">
        <v>5205</v>
      </c>
      <c r="M755" t="s">
        <v>4679</v>
      </c>
      <c r="N755" t="s">
        <v>24</v>
      </c>
      <c r="O755" t="s">
        <v>27</v>
      </c>
      <c r="P755" s="1">
        <v>44</v>
      </c>
      <c r="Q755" s="1">
        <v>0</v>
      </c>
      <c r="R755" s="1">
        <v>7291000</v>
      </c>
      <c r="S755" t="s">
        <v>26</v>
      </c>
      <c r="T755" t="s">
        <v>4680</v>
      </c>
    </row>
    <row r="756" spans="1:20" x14ac:dyDescent="0.3">
      <c r="A756" t="s">
        <v>18</v>
      </c>
      <c r="B756" t="s">
        <v>19</v>
      </c>
      <c r="C756" t="s">
        <v>4702</v>
      </c>
      <c r="D756" t="s">
        <v>5122</v>
      </c>
      <c r="E756" t="s">
        <v>24</v>
      </c>
      <c r="F756" t="s">
        <v>20</v>
      </c>
      <c r="G756" t="s">
        <v>21</v>
      </c>
      <c r="H756" t="s">
        <v>21</v>
      </c>
      <c r="I756" t="s">
        <v>4703</v>
      </c>
      <c r="J756" t="s">
        <v>22</v>
      </c>
      <c r="K756" t="s">
        <v>27</v>
      </c>
      <c r="L756" t="s">
        <v>5353</v>
      </c>
      <c r="M756" t="s">
        <v>4704</v>
      </c>
      <c r="N756" t="s">
        <v>24</v>
      </c>
      <c r="O756" t="s">
        <v>28</v>
      </c>
      <c r="P756" s="1">
        <v>100</v>
      </c>
      <c r="Q756" s="1">
        <v>0</v>
      </c>
      <c r="R756" s="1">
        <v>11601000</v>
      </c>
      <c r="S756" t="s">
        <v>26</v>
      </c>
      <c r="T756" t="s">
        <v>4705</v>
      </c>
    </row>
    <row r="757" spans="1:20" x14ac:dyDescent="0.3">
      <c r="A757" t="s">
        <v>18</v>
      </c>
      <c r="B757" t="s">
        <v>19</v>
      </c>
      <c r="C757" t="s">
        <v>4706</v>
      </c>
      <c r="D757" t="s">
        <v>5122</v>
      </c>
      <c r="E757" t="s">
        <v>24</v>
      </c>
      <c r="F757" t="s">
        <v>20</v>
      </c>
      <c r="G757" t="s">
        <v>21</v>
      </c>
      <c r="H757" t="s">
        <v>21</v>
      </c>
      <c r="I757" t="s">
        <v>4707</v>
      </c>
      <c r="J757" t="s">
        <v>22</v>
      </c>
      <c r="K757" t="s">
        <v>27</v>
      </c>
      <c r="L757" t="s">
        <v>5354</v>
      </c>
      <c r="M757" t="s">
        <v>4708</v>
      </c>
      <c r="N757" t="s">
        <v>24</v>
      </c>
      <c r="O757" t="s">
        <v>28</v>
      </c>
      <c r="P757" s="1">
        <v>141</v>
      </c>
      <c r="Q757" s="1">
        <v>0</v>
      </c>
      <c r="R757" s="1">
        <v>19860000</v>
      </c>
      <c r="S757" t="s">
        <v>26</v>
      </c>
      <c r="T757" t="s">
        <v>4709</v>
      </c>
    </row>
    <row r="758" spans="1:20" x14ac:dyDescent="0.3">
      <c r="A758" t="s">
        <v>18</v>
      </c>
      <c r="B758" t="s">
        <v>19</v>
      </c>
      <c r="C758" t="s">
        <v>4742</v>
      </c>
      <c r="D758" t="s">
        <v>5122</v>
      </c>
      <c r="E758" t="s">
        <v>24</v>
      </c>
      <c r="F758" t="s">
        <v>20</v>
      </c>
      <c r="G758" t="s">
        <v>21</v>
      </c>
      <c r="H758" t="s">
        <v>285</v>
      </c>
      <c r="I758" t="s">
        <v>4743</v>
      </c>
      <c r="J758" t="s">
        <v>22</v>
      </c>
      <c r="K758" t="s">
        <v>27</v>
      </c>
      <c r="L758" t="s">
        <v>5355</v>
      </c>
      <c r="M758" t="s">
        <v>4744</v>
      </c>
      <c r="N758" t="s">
        <v>24</v>
      </c>
      <c r="O758" t="s">
        <v>28</v>
      </c>
      <c r="P758" s="1">
        <v>95</v>
      </c>
      <c r="Q758" s="1">
        <v>0</v>
      </c>
      <c r="R758" s="1">
        <v>11021000</v>
      </c>
      <c r="S758" t="s">
        <v>26</v>
      </c>
      <c r="T758" t="s">
        <v>4745</v>
      </c>
    </row>
    <row r="759" spans="1:20" x14ac:dyDescent="0.3">
      <c r="A759" t="s">
        <v>18</v>
      </c>
      <c r="B759" t="s">
        <v>19</v>
      </c>
      <c r="C759" t="s">
        <v>4753</v>
      </c>
      <c r="D759" t="s">
        <v>5122</v>
      </c>
      <c r="E759" t="s">
        <v>24</v>
      </c>
      <c r="F759" t="s">
        <v>20</v>
      </c>
      <c r="G759" t="s">
        <v>21</v>
      </c>
      <c r="H759" t="s">
        <v>21</v>
      </c>
      <c r="I759" t="s">
        <v>4754</v>
      </c>
      <c r="J759" t="s">
        <v>22</v>
      </c>
      <c r="K759" t="s">
        <v>27</v>
      </c>
      <c r="L759" t="s">
        <v>5356</v>
      </c>
      <c r="M759" t="s">
        <v>4755</v>
      </c>
      <c r="N759" t="s">
        <v>24</v>
      </c>
      <c r="O759" t="s">
        <v>28</v>
      </c>
      <c r="P759" s="1">
        <v>103</v>
      </c>
      <c r="Q759" s="1">
        <v>0</v>
      </c>
      <c r="R759" s="1">
        <v>6827000</v>
      </c>
      <c r="S759" t="s">
        <v>26</v>
      </c>
      <c r="T759" t="s">
        <v>4756</v>
      </c>
    </row>
    <row r="760" spans="1:20" x14ac:dyDescent="0.3">
      <c r="A760" t="s">
        <v>18</v>
      </c>
      <c r="B760" t="s">
        <v>19</v>
      </c>
      <c r="C760" t="s">
        <v>4757</v>
      </c>
      <c r="D760" t="s">
        <v>5122</v>
      </c>
      <c r="E760" t="s">
        <v>24</v>
      </c>
      <c r="F760" t="s">
        <v>20</v>
      </c>
      <c r="G760" t="s">
        <v>21</v>
      </c>
      <c r="H760" t="s">
        <v>21</v>
      </c>
      <c r="I760" t="s">
        <v>4752</v>
      </c>
      <c r="J760" t="s">
        <v>22</v>
      </c>
      <c r="K760" t="s">
        <v>27</v>
      </c>
      <c r="L760" t="s">
        <v>5357</v>
      </c>
      <c r="M760" t="s">
        <v>4758</v>
      </c>
      <c r="N760" t="s">
        <v>24</v>
      </c>
      <c r="O760" t="s">
        <v>28</v>
      </c>
      <c r="P760" s="1">
        <v>56</v>
      </c>
      <c r="Q760" s="1">
        <v>0</v>
      </c>
      <c r="R760" s="1">
        <v>3713000</v>
      </c>
      <c r="S760" t="s">
        <v>26</v>
      </c>
      <c r="T760" t="s">
        <v>4759</v>
      </c>
    </row>
    <row r="761" spans="1:20" x14ac:dyDescent="0.3">
      <c r="A761" t="s">
        <v>18</v>
      </c>
      <c r="B761" t="s">
        <v>19</v>
      </c>
      <c r="C761" t="s">
        <v>4760</v>
      </c>
      <c r="D761" t="s">
        <v>5122</v>
      </c>
      <c r="E761" t="s">
        <v>24</v>
      </c>
      <c r="F761" t="s">
        <v>20</v>
      </c>
      <c r="G761" t="s">
        <v>21</v>
      </c>
      <c r="H761" t="s">
        <v>21</v>
      </c>
      <c r="I761" t="s">
        <v>58</v>
      </c>
      <c r="J761" t="s">
        <v>22</v>
      </c>
      <c r="K761" t="s">
        <v>23</v>
      </c>
      <c r="L761" t="s">
        <v>5155</v>
      </c>
      <c r="M761" t="s">
        <v>4761</v>
      </c>
      <c r="N761" t="s">
        <v>24</v>
      </c>
      <c r="O761" t="s">
        <v>28</v>
      </c>
      <c r="P761" s="1">
        <v>44</v>
      </c>
      <c r="Q761" s="1">
        <v>0</v>
      </c>
      <c r="R761" s="1">
        <v>2915000</v>
      </c>
      <c r="S761" t="s">
        <v>26</v>
      </c>
      <c r="T761" t="s">
        <v>4762</v>
      </c>
    </row>
    <row r="762" spans="1:20" x14ac:dyDescent="0.3">
      <c r="A762" t="s">
        <v>18</v>
      </c>
      <c r="B762" t="s">
        <v>19</v>
      </c>
      <c r="C762" t="s">
        <v>4763</v>
      </c>
      <c r="D762" t="s">
        <v>5122</v>
      </c>
      <c r="E762" t="s">
        <v>24</v>
      </c>
      <c r="F762" t="s">
        <v>20</v>
      </c>
      <c r="G762" t="s">
        <v>21</v>
      </c>
      <c r="H762" t="s">
        <v>21</v>
      </c>
      <c r="I762" t="s">
        <v>4764</v>
      </c>
      <c r="J762" t="s">
        <v>22</v>
      </c>
      <c r="K762" t="s">
        <v>23</v>
      </c>
      <c r="L762" t="s">
        <v>5155</v>
      </c>
      <c r="M762" t="s">
        <v>4765</v>
      </c>
      <c r="N762" t="s">
        <v>24</v>
      </c>
      <c r="O762" t="s">
        <v>28</v>
      </c>
      <c r="P762" s="1">
        <v>1977</v>
      </c>
      <c r="Q762" s="1">
        <v>0</v>
      </c>
      <c r="R762" s="1">
        <v>83781000</v>
      </c>
      <c r="S762" t="s">
        <v>26</v>
      </c>
      <c r="T762" t="s">
        <v>4766</v>
      </c>
    </row>
    <row r="763" spans="1:20" x14ac:dyDescent="0.3">
      <c r="A763" t="s">
        <v>18</v>
      </c>
      <c r="B763" t="s">
        <v>19</v>
      </c>
      <c r="C763" t="s">
        <v>4776</v>
      </c>
      <c r="D763" t="s">
        <v>5122</v>
      </c>
      <c r="E763" t="s">
        <v>24</v>
      </c>
      <c r="F763" t="s">
        <v>20</v>
      </c>
      <c r="G763" t="s">
        <v>21</v>
      </c>
      <c r="H763" t="s">
        <v>21</v>
      </c>
      <c r="I763" t="s">
        <v>4777</v>
      </c>
      <c r="J763" t="s">
        <v>22</v>
      </c>
      <c r="K763" t="s">
        <v>27</v>
      </c>
      <c r="L763" t="s">
        <v>5358</v>
      </c>
      <c r="M763" t="s">
        <v>4778</v>
      </c>
      <c r="N763" t="s">
        <v>24</v>
      </c>
      <c r="O763" t="s">
        <v>28</v>
      </c>
      <c r="P763" s="1">
        <v>16755</v>
      </c>
      <c r="Q763" s="1">
        <v>0</v>
      </c>
      <c r="R763" s="1">
        <v>69414000</v>
      </c>
      <c r="S763" t="s">
        <v>26</v>
      </c>
      <c r="T763" t="s">
        <v>4779</v>
      </c>
    </row>
    <row r="764" spans="1:20" x14ac:dyDescent="0.3">
      <c r="A764" t="s">
        <v>18</v>
      </c>
      <c r="B764" t="s">
        <v>19</v>
      </c>
      <c r="C764" t="s">
        <v>4780</v>
      </c>
      <c r="D764" t="s">
        <v>5122</v>
      </c>
      <c r="E764" t="s">
        <v>24</v>
      </c>
      <c r="F764" t="s">
        <v>20</v>
      </c>
      <c r="G764" t="s">
        <v>21</v>
      </c>
      <c r="H764" t="s">
        <v>21</v>
      </c>
      <c r="I764" t="s">
        <v>4027</v>
      </c>
      <c r="J764" t="s">
        <v>22</v>
      </c>
      <c r="K764" t="s">
        <v>27</v>
      </c>
      <c r="L764" t="s">
        <v>5359</v>
      </c>
      <c r="M764" t="s">
        <v>4781</v>
      </c>
      <c r="N764" t="s">
        <v>24</v>
      </c>
      <c r="O764" t="s">
        <v>28</v>
      </c>
      <c r="P764" s="1">
        <v>16755</v>
      </c>
      <c r="Q764" s="1">
        <v>0</v>
      </c>
      <c r="R764" s="1">
        <v>20823000</v>
      </c>
      <c r="S764" t="s">
        <v>26</v>
      </c>
      <c r="T764" t="s">
        <v>4782</v>
      </c>
    </row>
    <row r="765" spans="1:20" x14ac:dyDescent="0.3">
      <c r="A765" t="s">
        <v>18</v>
      </c>
      <c r="B765" t="s">
        <v>19</v>
      </c>
      <c r="C765" t="s">
        <v>4783</v>
      </c>
      <c r="D765" t="s">
        <v>5122</v>
      </c>
      <c r="E765" t="s">
        <v>24</v>
      </c>
      <c r="F765" t="s">
        <v>20</v>
      </c>
      <c r="G765" t="s">
        <v>21</v>
      </c>
      <c r="H765" t="s">
        <v>21</v>
      </c>
      <c r="I765" t="s">
        <v>4784</v>
      </c>
      <c r="J765" t="s">
        <v>22</v>
      </c>
      <c r="K765" t="s">
        <v>27</v>
      </c>
      <c r="L765" t="s">
        <v>5360</v>
      </c>
      <c r="M765" t="s">
        <v>4785</v>
      </c>
      <c r="N765" t="s">
        <v>24</v>
      </c>
      <c r="O765" t="s">
        <v>28</v>
      </c>
      <c r="P765" s="1">
        <v>16755</v>
      </c>
      <c r="Q765" s="1">
        <v>0</v>
      </c>
      <c r="R765" s="1">
        <v>20823000</v>
      </c>
      <c r="S765" t="s">
        <v>26</v>
      </c>
      <c r="T765" t="s">
        <v>4786</v>
      </c>
    </row>
    <row r="766" spans="1:20" x14ac:dyDescent="0.3">
      <c r="A766" t="s">
        <v>18</v>
      </c>
      <c r="B766" t="s">
        <v>19</v>
      </c>
      <c r="C766" t="s">
        <v>4787</v>
      </c>
      <c r="D766" t="s">
        <v>5122</v>
      </c>
      <c r="E766" t="s">
        <v>24</v>
      </c>
      <c r="F766" t="s">
        <v>20</v>
      </c>
      <c r="G766" t="s">
        <v>21</v>
      </c>
      <c r="H766" t="s">
        <v>21</v>
      </c>
      <c r="I766" t="s">
        <v>4788</v>
      </c>
      <c r="J766" t="s">
        <v>22</v>
      </c>
      <c r="K766" t="s">
        <v>27</v>
      </c>
      <c r="L766" t="s">
        <v>5361</v>
      </c>
      <c r="M766" t="s">
        <v>4789</v>
      </c>
      <c r="N766" t="s">
        <v>24</v>
      </c>
      <c r="O766" t="s">
        <v>28</v>
      </c>
      <c r="P766" s="1">
        <v>84</v>
      </c>
      <c r="Q766" s="1">
        <v>0</v>
      </c>
      <c r="R766" s="1">
        <v>13919000</v>
      </c>
      <c r="S766" t="s">
        <v>26</v>
      </c>
      <c r="T766" t="s">
        <v>4790</v>
      </c>
    </row>
    <row r="767" spans="1:20" x14ac:dyDescent="0.3">
      <c r="A767" t="s">
        <v>18</v>
      </c>
      <c r="B767" t="s">
        <v>19</v>
      </c>
      <c r="C767" t="s">
        <v>4791</v>
      </c>
      <c r="D767" t="s">
        <v>5122</v>
      </c>
      <c r="E767" t="s">
        <v>24</v>
      </c>
      <c r="F767" t="s">
        <v>20</v>
      </c>
      <c r="G767" t="s">
        <v>21</v>
      </c>
      <c r="H767" t="s">
        <v>21</v>
      </c>
      <c r="I767" t="s">
        <v>4792</v>
      </c>
      <c r="J767" t="s">
        <v>22</v>
      </c>
      <c r="K767" t="s">
        <v>27</v>
      </c>
      <c r="L767" t="s">
        <v>5362</v>
      </c>
      <c r="M767" t="s">
        <v>4793</v>
      </c>
      <c r="N767" t="s">
        <v>24</v>
      </c>
      <c r="O767" t="s">
        <v>28</v>
      </c>
      <c r="P767" s="1">
        <v>126</v>
      </c>
      <c r="Q767" s="1">
        <v>0</v>
      </c>
      <c r="R767" s="1">
        <v>11485000</v>
      </c>
      <c r="S767" t="s">
        <v>26</v>
      </c>
      <c r="T767" t="s">
        <v>4794</v>
      </c>
    </row>
    <row r="768" spans="1:20" x14ac:dyDescent="0.3">
      <c r="A768" t="s">
        <v>18</v>
      </c>
      <c r="B768" t="s">
        <v>19</v>
      </c>
      <c r="C768" t="s">
        <v>4795</v>
      </c>
      <c r="D768" t="s">
        <v>5122</v>
      </c>
      <c r="E768" t="s">
        <v>24</v>
      </c>
      <c r="F768" t="s">
        <v>20</v>
      </c>
      <c r="G768" t="s">
        <v>21</v>
      </c>
      <c r="H768" t="s">
        <v>21</v>
      </c>
      <c r="I768" t="s">
        <v>4796</v>
      </c>
      <c r="J768" t="s">
        <v>22</v>
      </c>
      <c r="K768" t="s">
        <v>27</v>
      </c>
      <c r="L768" t="s">
        <v>5363</v>
      </c>
      <c r="M768" t="s">
        <v>4797</v>
      </c>
      <c r="N768" t="s">
        <v>24</v>
      </c>
      <c r="O768" t="s">
        <v>28</v>
      </c>
      <c r="P768" s="1">
        <v>130</v>
      </c>
      <c r="Q768" s="1">
        <v>0</v>
      </c>
      <c r="R768" s="1">
        <v>11847000</v>
      </c>
      <c r="S768" t="s">
        <v>26</v>
      </c>
      <c r="T768" t="s">
        <v>4798</v>
      </c>
    </row>
    <row r="769" spans="1:20" x14ac:dyDescent="0.3">
      <c r="A769" t="s">
        <v>18</v>
      </c>
      <c r="B769" t="s">
        <v>19</v>
      </c>
      <c r="C769" t="s">
        <v>4812</v>
      </c>
      <c r="D769" t="s">
        <v>5122</v>
      </c>
      <c r="E769" t="s">
        <v>24</v>
      </c>
      <c r="F769" t="s">
        <v>20</v>
      </c>
      <c r="G769" t="s">
        <v>21</v>
      </c>
      <c r="H769" t="s">
        <v>30</v>
      </c>
      <c r="I769" t="s">
        <v>4813</v>
      </c>
      <c r="J769" t="s">
        <v>22</v>
      </c>
      <c r="K769" t="s">
        <v>27</v>
      </c>
      <c r="L769" t="s">
        <v>5364</v>
      </c>
      <c r="M769" t="s">
        <v>4814</v>
      </c>
      <c r="N769" t="s">
        <v>24</v>
      </c>
      <c r="O769" t="s">
        <v>28</v>
      </c>
      <c r="P769" s="1">
        <v>79</v>
      </c>
      <c r="Q769" s="1">
        <v>0</v>
      </c>
      <c r="R769" s="1">
        <v>7200000</v>
      </c>
      <c r="S769" t="s">
        <v>26</v>
      </c>
      <c r="T769" t="s">
        <v>4815</v>
      </c>
    </row>
    <row r="770" spans="1:20" x14ac:dyDescent="0.3">
      <c r="A770" t="s">
        <v>18</v>
      </c>
      <c r="B770" t="s">
        <v>19</v>
      </c>
      <c r="C770" t="s">
        <v>4816</v>
      </c>
      <c r="D770" t="s">
        <v>5122</v>
      </c>
      <c r="E770" t="s">
        <v>24</v>
      </c>
      <c r="F770" t="s">
        <v>20</v>
      </c>
      <c r="G770" t="s">
        <v>21</v>
      </c>
      <c r="H770" t="s">
        <v>21</v>
      </c>
      <c r="I770" t="s">
        <v>4817</v>
      </c>
      <c r="J770" t="s">
        <v>22</v>
      </c>
      <c r="K770" t="s">
        <v>27</v>
      </c>
      <c r="L770" t="s">
        <v>5365</v>
      </c>
      <c r="M770" t="s">
        <v>4818</v>
      </c>
      <c r="N770" t="s">
        <v>24</v>
      </c>
      <c r="O770" t="s">
        <v>28</v>
      </c>
      <c r="P770" s="1">
        <v>79</v>
      </c>
      <c r="Q770" s="1">
        <v>0</v>
      </c>
      <c r="R770" s="1">
        <v>7200000</v>
      </c>
      <c r="S770" t="s">
        <v>26</v>
      </c>
      <c r="T770" t="s">
        <v>4819</v>
      </c>
    </row>
    <row r="771" spans="1:20" x14ac:dyDescent="0.3">
      <c r="A771" t="s">
        <v>18</v>
      </c>
      <c r="B771" t="s">
        <v>19</v>
      </c>
      <c r="C771" t="s">
        <v>4832</v>
      </c>
      <c r="D771" t="s">
        <v>5122</v>
      </c>
      <c r="E771" t="s">
        <v>24</v>
      </c>
      <c r="F771" t="s">
        <v>20</v>
      </c>
      <c r="G771" t="s">
        <v>21</v>
      </c>
      <c r="H771" t="s">
        <v>30</v>
      </c>
      <c r="I771" t="s">
        <v>4833</v>
      </c>
      <c r="J771" t="s">
        <v>22</v>
      </c>
      <c r="K771" t="s">
        <v>27</v>
      </c>
      <c r="L771" t="s">
        <v>5366</v>
      </c>
      <c r="M771" t="s">
        <v>4834</v>
      </c>
      <c r="N771" t="s">
        <v>24</v>
      </c>
      <c r="O771" t="s">
        <v>28</v>
      </c>
      <c r="P771" s="1">
        <v>79</v>
      </c>
      <c r="Q771" s="1">
        <v>0</v>
      </c>
      <c r="R771" s="1">
        <v>7200000</v>
      </c>
      <c r="S771" t="s">
        <v>26</v>
      </c>
      <c r="T771" t="s">
        <v>4835</v>
      </c>
    </row>
    <row r="772" spans="1:20" x14ac:dyDescent="0.3">
      <c r="A772" t="s">
        <v>18</v>
      </c>
      <c r="B772" t="s">
        <v>19</v>
      </c>
      <c r="C772" t="s">
        <v>4840</v>
      </c>
      <c r="D772" t="s">
        <v>5122</v>
      </c>
      <c r="E772" t="s">
        <v>24</v>
      </c>
      <c r="F772" t="s">
        <v>20</v>
      </c>
      <c r="G772" t="s">
        <v>21</v>
      </c>
      <c r="H772" t="s">
        <v>21</v>
      </c>
      <c r="I772" t="s">
        <v>58</v>
      </c>
      <c r="J772" t="s">
        <v>22</v>
      </c>
      <c r="K772" t="s">
        <v>23</v>
      </c>
      <c r="L772" t="s">
        <v>5155</v>
      </c>
      <c r="M772" t="s">
        <v>4841</v>
      </c>
      <c r="N772" t="s">
        <v>24</v>
      </c>
      <c r="O772" t="s">
        <v>28</v>
      </c>
      <c r="P772" s="1">
        <v>402</v>
      </c>
      <c r="Q772" s="1">
        <v>0</v>
      </c>
      <c r="R772" s="1">
        <v>1665000</v>
      </c>
      <c r="S772" t="s">
        <v>26</v>
      </c>
      <c r="T772" t="s">
        <v>4842</v>
      </c>
    </row>
    <row r="773" spans="1:20" x14ac:dyDescent="0.3">
      <c r="A773" t="s">
        <v>18</v>
      </c>
      <c r="B773" t="s">
        <v>19</v>
      </c>
      <c r="C773" t="s">
        <v>4850</v>
      </c>
      <c r="D773" t="s">
        <v>5122</v>
      </c>
      <c r="E773" t="s">
        <v>24</v>
      </c>
      <c r="F773" t="s">
        <v>20</v>
      </c>
      <c r="G773" t="s">
        <v>21</v>
      </c>
      <c r="H773" t="s">
        <v>21</v>
      </c>
      <c r="I773" t="s">
        <v>58</v>
      </c>
      <c r="J773" t="s">
        <v>22</v>
      </c>
      <c r="K773" t="s">
        <v>23</v>
      </c>
      <c r="L773" t="s">
        <v>5155</v>
      </c>
      <c r="M773" t="s">
        <v>4851</v>
      </c>
      <c r="N773" t="s">
        <v>24</v>
      </c>
      <c r="O773" t="s">
        <v>28</v>
      </c>
      <c r="P773" s="1">
        <v>120</v>
      </c>
      <c r="Q773" s="1">
        <v>0</v>
      </c>
      <c r="R773" s="1">
        <v>13919000</v>
      </c>
      <c r="S773" t="s">
        <v>26</v>
      </c>
      <c r="T773" t="s">
        <v>4852</v>
      </c>
    </row>
    <row r="774" spans="1:20" x14ac:dyDescent="0.3">
      <c r="A774" t="s">
        <v>18</v>
      </c>
      <c r="B774" t="s">
        <v>19</v>
      </c>
      <c r="C774" t="s">
        <v>4870</v>
      </c>
      <c r="D774" t="s">
        <v>5122</v>
      </c>
      <c r="E774" t="s">
        <v>24</v>
      </c>
      <c r="F774" t="s">
        <v>20</v>
      </c>
      <c r="G774" t="s">
        <v>21</v>
      </c>
      <c r="H774" t="s">
        <v>21</v>
      </c>
      <c r="I774" t="s">
        <v>1834</v>
      </c>
      <c r="J774" t="s">
        <v>22</v>
      </c>
      <c r="K774" t="s">
        <v>27</v>
      </c>
      <c r="L774" t="s">
        <v>5367</v>
      </c>
      <c r="M774" t="s">
        <v>4871</v>
      </c>
      <c r="N774" t="s">
        <v>24</v>
      </c>
      <c r="O774" t="s">
        <v>28</v>
      </c>
      <c r="P774" s="1">
        <v>60</v>
      </c>
      <c r="Q774" s="1">
        <v>0</v>
      </c>
      <c r="R774" s="1">
        <v>249000</v>
      </c>
      <c r="S774" t="s">
        <v>26</v>
      </c>
      <c r="T774" t="s">
        <v>4872</v>
      </c>
    </row>
    <row r="775" spans="1:20" x14ac:dyDescent="0.3">
      <c r="A775" t="s">
        <v>18</v>
      </c>
      <c r="B775" t="s">
        <v>19</v>
      </c>
      <c r="C775" t="s">
        <v>4877</v>
      </c>
      <c r="D775" t="s">
        <v>5122</v>
      </c>
      <c r="E775" t="s">
        <v>24</v>
      </c>
      <c r="F775" t="s">
        <v>20</v>
      </c>
      <c r="G775" t="s">
        <v>21</v>
      </c>
      <c r="H775" t="s">
        <v>21</v>
      </c>
      <c r="I775" t="s">
        <v>58</v>
      </c>
      <c r="J775" t="s">
        <v>22</v>
      </c>
      <c r="K775" t="s">
        <v>23</v>
      </c>
      <c r="L775" t="s">
        <v>5155</v>
      </c>
      <c r="M775" t="s">
        <v>4878</v>
      </c>
      <c r="N775" t="s">
        <v>24</v>
      </c>
      <c r="O775" t="s">
        <v>28</v>
      </c>
      <c r="P775" s="1">
        <v>279</v>
      </c>
      <c r="Q775" s="1">
        <v>0</v>
      </c>
      <c r="R775" s="1">
        <v>32364000</v>
      </c>
      <c r="S775" t="s">
        <v>26</v>
      </c>
      <c r="T775" t="s">
        <v>4879</v>
      </c>
    </row>
    <row r="776" spans="1:20" x14ac:dyDescent="0.3">
      <c r="A776" t="s">
        <v>18</v>
      </c>
      <c r="B776" t="s">
        <v>19</v>
      </c>
      <c r="C776" t="s">
        <v>4880</v>
      </c>
      <c r="D776" t="s">
        <v>5122</v>
      </c>
      <c r="E776" t="s">
        <v>24</v>
      </c>
      <c r="F776" t="s">
        <v>20</v>
      </c>
      <c r="G776" t="s">
        <v>21</v>
      </c>
      <c r="H776" t="s">
        <v>21</v>
      </c>
      <c r="I776" t="s">
        <v>58</v>
      </c>
      <c r="J776" t="s">
        <v>22</v>
      </c>
      <c r="K776" t="s">
        <v>23</v>
      </c>
      <c r="L776" t="s">
        <v>5155</v>
      </c>
      <c r="M776" t="s">
        <v>4881</v>
      </c>
      <c r="N776" t="s">
        <v>24</v>
      </c>
      <c r="O776" t="s">
        <v>28</v>
      </c>
      <c r="P776" s="1">
        <v>231</v>
      </c>
      <c r="Q776" s="1">
        <v>0</v>
      </c>
      <c r="R776" s="1">
        <v>26796000</v>
      </c>
      <c r="S776" t="s">
        <v>26</v>
      </c>
      <c r="T776" t="s">
        <v>4882</v>
      </c>
    </row>
    <row r="777" spans="1:20" x14ac:dyDescent="0.3">
      <c r="A777" t="s">
        <v>18</v>
      </c>
      <c r="B777" t="s">
        <v>19</v>
      </c>
      <c r="C777" t="s">
        <v>4883</v>
      </c>
      <c r="D777" t="s">
        <v>5122</v>
      </c>
      <c r="E777" t="s">
        <v>24</v>
      </c>
      <c r="F777" t="s">
        <v>20</v>
      </c>
      <c r="G777" t="s">
        <v>21</v>
      </c>
      <c r="H777" t="s">
        <v>21</v>
      </c>
      <c r="I777" t="s">
        <v>58</v>
      </c>
      <c r="J777" t="s">
        <v>22</v>
      </c>
      <c r="K777" t="s">
        <v>23</v>
      </c>
      <c r="L777" t="s">
        <v>5155</v>
      </c>
      <c r="M777" t="s">
        <v>4884</v>
      </c>
      <c r="N777" t="s">
        <v>24</v>
      </c>
      <c r="O777" t="s">
        <v>28</v>
      </c>
      <c r="P777" s="1">
        <v>156</v>
      </c>
      <c r="Q777" s="1">
        <v>0</v>
      </c>
      <c r="R777" s="1">
        <v>18095000</v>
      </c>
      <c r="S777" t="s">
        <v>26</v>
      </c>
      <c r="T777" t="s">
        <v>4885</v>
      </c>
    </row>
    <row r="778" spans="1:20" x14ac:dyDescent="0.3">
      <c r="A778" t="s">
        <v>18</v>
      </c>
      <c r="B778" t="s">
        <v>19</v>
      </c>
      <c r="C778" t="s">
        <v>4886</v>
      </c>
      <c r="D778" t="s">
        <v>5122</v>
      </c>
      <c r="E778" t="s">
        <v>24</v>
      </c>
      <c r="F778" t="s">
        <v>20</v>
      </c>
      <c r="G778" t="s">
        <v>21</v>
      </c>
      <c r="H778" t="s">
        <v>21</v>
      </c>
      <c r="I778" t="s">
        <v>4887</v>
      </c>
      <c r="J778" t="s">
        <v>22</v>
      </c>
      <c r="K778" t="s">
        <v>27</v>
      </c>
      <c r="L778" t="s">
        <v>5368</v>
      </c>
      <c r="M778" t="s">
        <v>4888</v>
      </c>
      <c r="N778" t="s">
        <v>24</v>
      </c>
      <c r="O778" t="s">
        <v>28</v>
      </c>
      <c r="P778" s="1">
        <v>70</v>
      </c>
      <c r="Q778" s="1">
        <v>0</v>
      </c>
      <c r="R778" s="1">
        <v>8121000</v>
      </c>
      <c r="S778" t="s">
        <v>26</v>
      </c>
      <c r="T778" t="s">
        <v>4889</v>
      </c>
    </row>
    <row r="779" spans="1:20" x14ac:dyDescent="0.3">
      <c r="A779" t="s">
        <v>18</v>
      </c>
      <c r="B779" t="s">
        <v>19</v>
      </c>
      <c r="C779" t="s">
        <v>4892</v>
      </c>
      <c r="D779" t="s">
        <v>5122</v>
      </c>
      <c r="E779" t="s">
        <v>24</v>
      </c>
      <c r="F779" t="s">
        <v>20</v>
      </c>
      <c r="G779" t="s">
        <v>21</v>
      </c>
      <c r="H779" t="s">
        <v>21</v>
      </c>
      <c r="I779" t="s">
        <v>58</v>
      </c>
      <c r="J779" t="s">
        <v>22</v>
      </c>
      <c r="K779" t="s">
        <v>23</v>
      </c>
      <c r="L779" t="s">
        <v>5155</v>
      </c>
      <c r="M779" t="s">
        <v>4893</v>
      </c>
      <c r="N779" t="s">
        <v>24</v>
      </c>
      <c r="O779" t="s">
        <v>28</v>
      </c>
      <c r="P779" s="1">
        <v>252</v>
      </c>
      <c r="Q779" s="1">
        <v>0</v>
      </c>
      <c r="R779" s="1">
        <v>29232000</v>
      </c>
      <c r="S779" t="s">
        <v>26</v>
      </c>
      <c r="T779" t="s">
        <v>4894</v>
      </c>
    </row>
    <row r="780" spans="1:20" x14ac:dyDescent="0.3">
      <c r="A780" t="s">
        <v>18</v>
      </c>
      <c r="B780" t="s">
        <v>19</v>
      </c>
      <c r="C780" t="s">
        <v>4895</v>
      </c>
      <c r="D780" t="s">
        <v>5122</v>
      </c>
      <c r="E780" t="s">
        <v>24</v>
      </c>
      <c r="F780" t="s">
        <v>20</v>
      </c>
      <c r="G780" t="s">
        <v>21</v>
      </c>
      <c r="H780" t="s">
        <v>21</v>
      </c>
      <c r="I780" t="s">
        <v>4896</v>
      </c>
      <c r="J780" t="s">
        <v>22</v>
      </c>
      <c r="K780" t="s">
        <v>27</v>
      </c>
      <c r="L780" t="s">
        <v>5369</v>
      </c>
      <c r="M780" t="s">
        <v>4897</v>
      </c>
      <c r="N780" t="s">
        <v>24</v>
      </c>
      <c r="O780" t="s">
        <v>28</v>
      </c>
      <c r="P780" s="1">
        <v>72</v>
      </c>
      <c r="Q780" s="1">
        <v>0</v>
      </c>
      <c r="R780" s="1">
        <v>8350000</v>
      </c>
      <c r="S780" t="s">
        <v>26</v>
      </c>
      <c r="T780" t="s">
        <v>4898</v>
      </c>
    </row>
    <row r="781" spans="1:20" x14ac:dyDescent="0.3">
      <c r="A781" t="s">
        <v>18</v>
      </c>
      <c r="B781" t="s">
        <v>19</v>
      </c>
      <c r="C781" t="s">
        <v>4899</v>
      </c>
      <c r="D781" t="s">
        <v>5122</v>
      </c>
      <c r="E781" t="s">
        <v>24</v>
      </c>
      <c r="F781" t="s">
        <v>20</v>
      </c>
      <c r="G781" t="s">
        <v>21</v>
      </c>
      <c r="H781" t="s">
        <v>21</v>
      </c>
      <c r="I781" t="s">
        <v>58</v>
      </c>
      <c r="J781" t="s">
        <v>22</v>
      </c>
      <c r="K781" t="s">
        <v>23</v>
      </c>
      <c r="L781" t="s">
        <v>5155</v>
      </c>
      <c r="M781" t="s">
        <v>4900</v>
      </c>
      <c r="N781" t="s">
        <v>24</v>
      </c>
      <c r="O781" t="s">
        <v>28</v>
      </c>
      <c r="P781" s="1">
        <v>336</v>
      </c>
      <c r="Q781" s="1">
        <v>0</v>
      </c>
      <c r="R781" s="1">
        <v>1391000</v>
      </c>
      <c r="S781" t="s">
        <v>26</v>
      </c>
      <c r="T781" t="s">
        <v>4901</v>
      </c>
    </row>
    <row r="782" spans="1:20" x14ac:dyDescent="0.3">
      <c r="A782" t="s">
        <v>18</v>
      </c>
      <c r="B782" t="s">
        <v>19</v>
      </c>
      <c r="C782" t="s">
        <v>4902</v>
      </c>
      <c r="D782" t="s">
        <v>5122</v>
      </c>
      <c r="E782" t="s">
        <v>24</v>
      </c>
      <c r="F782" t="s">
        <v>20</v>
      </c>
      <c r="G782" t="s">
        <v>21</v>
      </c>
      <c r="H782" t="s">
        <v>21</v>
      </c>
      <c r="I782" t="s">
        <v>58</v>
      </c>
      <c r="J782" t="s">
        <v>22</v>
      </c>
      <c r="K782" t="s">
        <v>23</v>
      </c>
      <c r="L782" t="s">
        <v>5155</v>
      </c>
      <c r="M782" t="s">
        <v>4903</v>
      </c>
      <c r="N782" t="s">
        <v>24</v>
      </c>
      <c r="O782" t="s">
        <v>28</v>
      </c>
      <c r="P782" s="1">
        <v>82</v>
      </c>
      <c r="Q782" s="1">
        <v>0</v>
      </c>
      <c r="R782" s="1">
        <v>9514000</v>
      </c>
      <c r="S782" t="s">
        <v>26</v>
      </c>
      <c r="T782" t="s">
        <v>4904</v>
      </c>
    </row>
    <row r="783" spans="1:20" x14ac:dyDescent="0.3">
      <c r="A783" t="s">
        <v>18</v>
      </c>
      <c r="B783" t="s">
        <v>19</v>
      </c>
      <c r="C783" t="s">
        <v>4905</v>
      </c>
      <c r="D783" t="s">
        <v>5122</v>
      </c>
      <c r="E783" t="s">
        <v>24</v>
      </c>
      <c r="F783" t="s">
        <v>20</v>
      </c>
      <c r="G783" t="s">
        <v>21</v>
      </c>
      <c r="H783" t="s">
        <v>21</v>
      </c>
      <c r="I783" t="s">
        <v>58</v>
      </c>
      <c r="J783" t="s">
        <v>22</v>
      </c>
      <c r="K783" t="s">
        <v>23</v>
      </c>
      <c r="L783" t="s">
        <v>5155</v>
      </c>
      <c r="M783" t="s">
        <v>4906</v>
      </c>
      <c r="N783" t="s">
        <v>24</v>
      </c>
      <c r="O783" t="s">
        <v>28</v>
      </c>
      <c r="P783" s="1">
        <v>4790</v>
      </c>
      <c r="Q783" s="1">
        <v>0</v>
      </c>
      <c r="R783" s="1">
        <v>19844000</v>
      </c>
      <c r="S783" t="s">
        <v>26</v>
      </c>
      <c r="T783" t="s">
        <v>4907</v>
      </c>
    </row>
    <row r="784" spans="1:20" x14ac:dyDescent="0.3">
      <c r="A784" t="s">
        <v>18</v>
      </c>
      <c r="B784" t="s">
        <v>19</v>
      </c>
      <c r="C784" t="s">
        <v>4908</v>
      </c>
      <c r="D784" t="s">
        <v>5122</v>
      </c>
      <c r="E784" t="s">
        <v>24</v>
      </c>
      <c r="F784" t="s">
        <v>20</v>
      </c>
      <c r="G784" t="s">
        <v>21</v>
      </c>
      <c r="H784" t="s">
        <v>21</v>
      </c>
      <c r="I784" t="s">
        <v>4909</v>
      </c>
      <c r="J784" t="s">
        <v>22</v>
      </c>
      <c r="K784" t="s">
        <v>23</v>
      </c>
      <c r="L784" t="s">
        <v>5370</v>
      </c>
      <c r="M784" t="s">
        <v>4910</v>
      </c>
      <c r="N784" t="s">
        <v>24</v>
      </c>
      <c r="O784" t="s">
        <v>28</v>
      </c>
      <c r="P784" s="1">
        <v>80</v>
      </c>
      <c r="Q784" s="1">
        <v>0</v>
      </c>
      <c r="R784" s="1">
        <v>9282000</v>
      </c>
      <c r="S784" t="s">
        <v>26</v>
      </c>
      <c r="T784" t="s">
        <v>4911</v>
      </c>
    </row>
    <row r="785" spans="1:20" x14ac:dyDescent="0.3">
      <c r="A785" t="s">
        <v>18</v>
      </c>
      <c r="B785" t="s">
        <v>19</v>
      </c>
      <c r="C785" t="s">
        <v>4912</v>
      </c>
      <c r="D785" t="s">
        <v>5122</v>
      </c>
      <c r="E785" t="s">
        <v>24</v>
      </c>
      <c r="F785" t="s">
        <v>20</v>
      </c>
      <c r="G785" t="s">
        <v>21</v>
      </c>
      <c r="H785" t="s">
        <v>21</v>
      </c>
      <c r="I785" t="s">
        <v>4913</v>
      </c>
      <c r="J785" t="s">
        <v>22</v>
      </c>
      <c r="K785" t="s">
        <v>27</v>
      </c>
      <c r="L785" t="s">
        <v>5371</v>
      </c>
      <c r="M785" t="s">
        <v>4914</v>
      </c>
      <c r="N785" t="s">
        <v>24</v>
      </c>
      <c r="O785" t="s">
        <v>28</v>
      </c>
      <c r="P785" s="1">
        <v>160</v>
      </c>
      <c r="Q785" s="1">
        <v>0</v>
      </c>
      <c r="R785" s="1">
        <v>18560000</v>
      </c>
      <c r="S785" t="s">
        <v>26</v>
      </c>
      <c r="T785" t="s">
        <v>4915</v>
      </c>
    </row>
    <row r="786" spans="1:20" x14ac:dyDescent="0.3">
      <c r="A786" t="s">
        <v>18</v>
      </c>
      <c r="B786" t="s">
        <v>19</v>
      </c>
      <c r="C786" t="s">
        <v>4916</v>
      </c>
      <c r="D786" t="s">
        <v>5122</v>
      </c>
      <c r="E786" t="s">
        <v>24</v>
      </c>
      <c r="F786" t="s">
        <v>20</v>
      </c>
      <c r="G786" t="s">
        <v>21</v>
      </c>
      <c r="H786" t="s">
        <v>21</v>
      </c>
      <c r="I786" t="s">
        <v>4909</v>
      </c>
      <c r="J786" t="s">
        <v>22</v>
      </c>
      <c r="K786" t="s">
        <v>23</v>
      </c>
      <c r="L786" t="s">
        <v>5370</v>
      </c>
      <c r="M786" t="s">
        <v>4917</v>
      </c>
      <c r="N786" t="s">
        <v>24</v>
      </c>
      <c r="O786" t="s">
        <v>28</v>
      </c>
      <c r="P786" s="1">
        <v>89</v>
      </c>
      <c r="Q786" s="1">
        <v>0</v>
      </c>
      <c r="R786" s="1">
        <v>10323000</v>
      </c>
      <c r="S786" t="s">
        <v>26</v>
      </c>
      <c r="T786" t="s">
        <v>4918</v>
      </c>
    </row>
    <row r="787" spans="1:20" x14ac:dyDescent="0.3">
      <c r="A787" t="s">
        <v>18</v>
      </c>
      <c r="B787" t="s">
        <v>19</v>
      </c>
      <c r="C787" t="s">
        <v>4919</v>
      </c>
      <c r="D787" t="s">
        <v>5122</v>
      </c>
      <c r="E787" t="s">
        <v>24</v>
      </c>
      <c r="F787" t="s">
        <v>20</v>
      </c>
      <c r="G787" t="s">
        <v>21</v>
      </c>
      <c r="H787" t="s">
        <v>21</v>
      </c>
      <c r="I787" t="s">
        <v>4909</v>
      </c>
      <c r="J787" t="s">
        <v>22</v>
      </c>
      <c r="K787" t="s">
        <v>23</v>
      </c>
      <c r="L787" t="s">
        <v>5370</v>
      </c>
      <c r="M787" t="s">
        <v>4920</v>
      </c>
      <c r="N787" t="s">
        <v>24</v>
      </c>
      <c r="O787" t="s">
        <v>28</v>
      </c>
      <c r="P787" s="1">
        <v>28</v>
      </c>
      <c r="Q787" s="1">
        <v>0</v>
      </c>
      <c r="R787" s="1">
        <v>3248000</v>
      </c>
      <c r="S787" t="s">
        <v>26</v>
      </c>
      <c r="T787" t="s">
        <v>4921</v>
      </c>
    </row>
    <row r="788" spans="1:20" x14ac:dyDescent="0.3">
      <c r="A788" t="s">
        <v>18</v>
      </c>
      <c r="B788" t="s">
        <v>19</v>
      </c>
      <c r="C788" t="s">
        <v>4922</v>
      </c>
      <c r="D788" t="s">
        <v>5122</v>
      </c>
      <c r="E788" t="s">
        <v>24</v>
      </c>
      <c r="F788" t="s">
        <v>20</v>
      </c>
      <c r="G788" t="s">
        <v>21</v>
      </c>
      <c r="H788" t="s">
        <v>21</v>
      </c>
      <c r="I788" t="s">
        <v>4909</v>
      </c>
      <c r="J788" t="s">
        <v>22</v>
      </c>
      <c r="K788" t="s">
        <v>23</v>
      </c>
      <c r="L788" t="s">
        <v>5370</v>
      </c>
      <c r="M788" t="s">
        <v>4923</v>
      </c>
      <c r="N788" t="s">
        <v>24</v>
      </c>
      <c r="O788" t="s">
        <v>28</v>
      </c>
      <c r="P788" s="1">
        <v>67</v>
      </c>
      <c r="Q788" s="1">
        <v>0</v>
      </c>
      <c r="R788" s="1">
        <v>7773000</v>
      </c>
      <c r="S788" t="s">
        <v>26</v>
      </c>
      <c r="T788" t="s">
        <v>4924</v>
      </c>
    </row>
    <row r="789" spans="1:20" x14ac:dyDescent="0.3">
      <c r="A789" t="s">
        <v>18</v>
      </c>
      <c r="B789" t="s">
        <v>19</v>
      </c>
      <c r="C789" t="s">
        <v>4925</v>
      </c>
      <c r="D789" t="s">
        <v>5122</v>
      </c>
      <c r="E789" t="s">
        <v>24</v>
      </c>
      <c r="F789" t="s">
        <v>20</v>
      </c>
      <c r="G789" t="s">
        <v>21</v>
      </c>
      <c r="H789" t="s">
        <v>21</v>
      </c>
      <c r="I789" t="s">
        <v>4909</v>
      </c>
      <c r="J789" t="s">
        <v>22</v>
      </c>
      <c r="K789" t="s">
        <v>23</v>
      </c>
      <c r="L789" t="s">
        <v>5370</v>
      </c>
      <c r="M789" t="s">
        <v>4926</v>
      </c>
      <c r="N789" t="s">
        <v>24</v>
      </c>
      <c r="O789" t="s">
        <v>28</v>
      </c>
      <c r="P789" s="1">
        <v>56</v>
      </c>
      <c r="Q789" s="1">
        <v>0</v>
      </c>
      <c r="R789" s="1">
        <v>6497000</v>
      </c>
      <c r="S789" t="s">
        <v>26</v>
      </c>
      <c r="T789" t="s">
        <v>4927</v>
      </c>
    </row>
    <row r="790" spans="1:20" x14ac:dyDescent="0.3">
      <c r="A790" t="s">
        <v>18</v>
      </c>
      <c r="B790" t="s">
        <v>19</v>
      </c>
      <c r="C790" t="s">
        <v>4937</v>
      </c>
      <c r="D790" t="s">
        <v>5122</v>
      </c>
      <c r="E790" t="s">
        <v>24</v>
      </c>
      <c r="F790" t="s">
        <v>20</v>
      </c>
      <c r="G790" t="s">
        <v>21</v>
      </c>
      <c r="H790" t="s">
        <v>21</v>
      </c>
      <c r="I790" t="s">
        <v>4909</v>
      </c>
      <c r="J790" t="s">
        <v>22</v>
      </c>
      <c r="K790" t="s">
        <v>23</v>
      </c>
      <c r="L790" t="s">
        <v>5370</v>
      </c>
      <c r="M790" t="s">
        <v>4938</v>
      </c>
      <c r="N790" t="s">
        <v>24</v>
      </c>
      <c r="O790" t="s">
        <v>28</v>
      </c>
      <c r="P790" s="1">
        <v>307</v>
      </c>
      <c r="Q790" s="1">
        <v>0</v>
      </c>
      <c r="R790" s="1">
        <v>35614000</v>
      </c>
      <c r="S790" t="s">
        <v>26</v>
      </c>
      <c r="T790" t="s">
        <v>4939</v>
      </c>
    </row>
    <row r="791" spans="1:20" x14ac:dyDescent="0.3">
      <c r="A791" t="s">
        <v>18</v>
      </c>
      <c r="B791" t="s">
        <v>19</v>
      </c>
      <c r="C791" t="s">
        <v>4940</v>
      </c>
      <c r="D791" t="s">
        <v>5122</v>
      </c>
      <c r="E791" t="s">
        <v>24</v>
      </c>
      <c r="F791" t="s">
        <v>20</v>
      </c>
      <c r="G791" t="s">
        <v>21</v>
      </c>
      <c r="H791" t="s">
        <v>21</v>
      </c>
      <c r="I791" t="s">
        <v>4941</v>
      </c>
      <c r="J791" t="s">
        <v>22</v>
      </c>
      <c r="K791" t="s">
        <v>27</v>
      </c>
      <c r="L791" t="s">
        <v>5372</v>
      </c>
      <c r="M791" t="s">
        <v>4942</v>
      </c>
      <c r="N791" t="s">
        <v>24</v>
      </c>
      <c r="O791" t="s">
        <v>28</v>
      </c>
      <c r="P791" s="1">
        <v>160</v>
      </c>
      <c r="Q791" s="1">
        <v>0</v>
      </c>
      <c r="R791" s="1">
        <v>18560000</v>
      </c>
      <c r="S791" t="s">
        <v>26</v>
      </c>
      <c r="T791" t="s">
        <v>4943</v>
      </c>
    </row>
    <row r="792" spans="1:20" x14ac:dyDescent="0.3">
      <c r="A792" t="s">
        <v>18</v>
      </c>
      <c r="B792" t="s">
        <v>19</v>
      </c>
      <c r="C792" t="s">
        <v>4944</v>
      </c>
      <c r="D792" t="s">
        <v>5122</v>
      </c>
      <c r="E792" t="s">
        <v>24</v>
      </c>
      <c r="F792" t="s">
        <v>20</v>
      </c>
      <c r="G792" t="s">
        <v>21</v>
      </c>
      <c r="H792" t="s">
        <v>21</v>
      </c>
      <c r="I792" t="s">
        <v>4941</v>
      </c>
      <c r="J792" t="s">
        <v>22</v>
      </c>
      <c r="K792" t="s">
        <v>27</v>
      </c>
      <c r="L792" t="s">
        <v>5372</v>
      </c>
      <c r="M792" t="s">
        <v>4945</v>
      </c>
      <c r="N792" t="s">
        <v>24</v>
      </c>
      <c r="O792" t="s">
        <v>28</v>
      </c>
      <c r="P792" s="1">
        <v>160</v>
      </c>
      <c r="Q792" s="1">
        <v>0</v>
      </c>
      <c r="R792" s="1">
        <v>18560000</v>
      </c>
      <c r="S792" t="s">
        <v>26</v>
      </c>
      <c r="T792" t="s">
        <v>4946</v>
      </c>
    </row>
    <row r="793" spans="1:20" x14ac:dyDescent="0.3">
      <c r="A793" t="s">
        <v>18</v>
      </c>
      <c r="B793" t="s">
        <v>19</v>
      </c>
      <c r="C793" t="s">
        <v>4947</v>
      </c>
      <c r="D793" t="s">
        <v>5122</v>
      </c>
      <c r="E793" t="s">
        <v>24</v>
      </c>
      <c r="F793" t="s">
        <v>20</v>
      </c>
      <c r="G793" t="s">
        <v>21</v>
      </c>
      <c r="H793" t="s">
        <v>21</v>
      </c>
      <c r="I793" t="s">
        <v>4948</v>
      </c>
      <c r="J793" t="s">
        <v>22</v>
      </c>
      <c r="K793" t="s">
        <v>27</v>
      </c>
      <c r="L793" t="s">
        <v>5373</v>
      </c>
      <c r="M793" t="s">
        <v>4949</v>
      </c>
      <c r="N793" t="s">
        <v>24</v>
      </c>
      <c r="O793" t="s">
        <v>28</v>
      </c>
      <c r="P793" s="1">
        <v>160</v>
      </c>
      <c r="Q793" s="1">
        <v>0</v>
      </c>
      <c r="R793" s="1">
        <v>18560000</v>
      </c>
      <c r="S793" t="s">
        <v>26</v>
      </c>
      <c r="T793" t="s">
        <v>4950</v>
      </c>
    </row>
    <row r="794" spans="1:20" x14ac:dyDescent="0.3">
      <c r="A794" t="s">
        <v>18</v>
      </c>
      <c r="B794" t="s">
        <v>19</v>
      </c>
      <c r="C794" t="s">
        <v>4955</v>
      </c>
      <c r="D794" t="s">
        <v>5122</v>
      </c>
      <c r="E794" t="s">
        <v>24</v>
      </c>
      <c r="F794" t="s">
        <v>20</v>
      </c>
      <c r="G794" t="s">
        <v>21</v>
      </c>
      <c r="H794" t="s">
        <v>30</v>
      </c>
      <c r="I794" t="s">
        <v>325</v>
      </c>
      <c r="J794" t="s">
        <v>22</v>
      </c>
      <c r="K794" t="s">
        <v>27</v>
      </c>
      <c r="L794" t="s">
        <v>5374</v>
      </c>
      <c r="M794" t="s">
        <v>4956</v>
      </c>
      <c r="N794" t="s">
        <v>24</v>
      </c>
      <c r="O794" t="s">
        <v>28</v>
      </c>
      <c r="P794" s="1">
        <v>103</v>
      </c>
      <c r="Q794" s="1">
        <v>0</v>
      </c>
      <c r="R794" s="1">
        <v>11948000</v>
      </c>
      <c r="S794" t="s">
        <v>26</v>
      </c>
      <c r="T794" t="s">
        <v>4957</v>
      </c>
    </row>
    <row r="795" spans="1:20" x14ac:dyDescent="0.3">
      <c r="A795" t="s">
        <v>18</v>
      </c>
      <c r="B795" t="s">
        <v>19</v>
      </c>
      <c r="C795" t="s">
        <v>4964</v>
      </c>
      <c r="D795" t="s">
        <v>5122</v>
      </c>
      <c r="E795" t="s">
        <v>24</v>
      </c>
      <c r="F795" t="s">
        <v>20</v>
      </c>
      <c r="G795" t="s">
        <v>21</v>
      </c>
      <c r="H795" t="s">
        <v>21</v>
      </c>
      <c r="I795" t="s">
        <v>4909</v>
      </c>
      <c r="J795" t="s">
        <v>22</v>
      </c>
      <c r="K795" t="s">
        <v>23</v>
      </c>
      <c r="L795" t="s">
        <v>5370</v>
      </c>
      <c r="M795" t="s">
        <v>4965</v>
      </c>
      <c r="N795" t="s">
        <v>24</v>
      </c>
      <c r="O795" t="s">
        <v>28</v>
      </c>
      <c r="P795" s="1">
        <v>162</v>
      </c>
      <c r="Q795" s="1">
        <v>0</v>
      </c>
      <c r="R795" s="1">
        <v>18790000</v>
      </c>
      <c r="S795" t="s">
        <v>26</v>
      </c>
      <c r="T795" t="s">
        <v>4966</v>
      </c>
    </row>
    <row r="796" spans="1:20" x14ac:dyDescent="0.3">
      <c r="A796" t="s">
        <v>18</v>
      </c>
      <c r="B796" t="s">
        <v>19</v>
      </c>
      <c r="C796" t="s">
        <v>4987</v>
      </c>
      <c r="D796" t="s">
        <v>5122</v>
      </c>
      <c r="E796" t="s">
        <v>24</v>
      </c>
      <c r="F796" t="s">
        <v>20</v>
      </c>
      <c r="G796" t="s">
        <v>21</v>
      </c>
      <c r="H796" t="s">
        <v>21</v>
      </c>
      <c r="I796" t="s">
        <v>4909</v>
      </c>
      <c r="J796" t="s">
        <v>22</v>
      </c>
      <c r="K796" t="s">
        <v>23</v>
      </c>
      <c r="L796" t="s">
        <v>5370</v>
      </c>
      <c r="M796" t="s">
        <v>4988</v>
      </c>
      <c r="N796" t="s">
        <v>24</v>
      </c>
      <c r="O796" t="s">
        <v>28</v>
      </c>
      <c r="P796" s="1">
        <v>82</v>
      </c>
      <c r="Q796" s="1">
        <v>0</v>
      </c>
      <c r="R796" s="1">
        <v>11127000</v>
      </c>
      <c r="S796" t="s">
        <v>26</v>
      </c>
      <c r="T796" t="s">
        <v>4989</v>
      </c>
    </row>
    <row r="797" spans="1:20" x14ac:dyDescent="0.3">
      <c r="A797" t="s">
        <v>18</v>
      </c>
      <c r="B797" t="s">
        <v>19</v>
      </c>
      <c r="C797" t="s">
        <v>4990</v>
      </c>
      <c r="D797" t="s">
        <v>5122</v>
      </c>
      <c r="E797" t="s">
        <v>24</v>
      </c>
      <c r="F797" t="s">
        <v>20</v>
      </c>
      <c r="G797" t="s">
        <v>21</v>
      </c>
      <c r="H797" t="s">
        <v>21</v>
      </c>
      <c r="I797" t="s">
        <v>4040</v>
      </c>
      <c r="J797" t="s">
        <v>22</v>
      </c>
      <c r="K797" t="s">
        <v>27</v>
      </c>
      <c r="L797" t="s">
        <v>5375</v>
      </c>
      <c r="M797" t="s">
        <v>4991</v>
      </c>
      <c r="N797" t="s">
        <v>24</v>
      </c>
      <c r="O797" t="s">
        <v>28</v>
      </c>
      <c r="P797" s="1">
        <v>160</v>
      </c>
      <c r="Q797" s="1">
        <v>0</v>
      </c>
      <c r="R797" s="1">
        <v>14583000</v>
      </c>
      <c r="S797" t="s">
        <v>26</v>
      </c>
      <c r="T797" t="s">
        <v>4992</v>
      </c>
    </row>
    <row r="798" spans="1:20" x14ac:dyDescent="0.3">
      <c r="A798" t="s">
        <v>18</v>
      </c>
      <c r="B798" t="s">
        <v>19</v>
      </c>
      <c r="C798" t="s">
        <v>4993</v>
      </c>
      <c r="D798" t="s">
        <v>5122</v>
      </c>
      <c r="E798" t="s">
        <v>24</v>
      </c>
      <c r="F798" t="s">
        <v>20</v>
      </c>
      <c r="G798" t="s">
        <v>21</v>
      </c>
      <c r="H798" t="s">
        <v>21</v>
      </c>
      <c r="I798" t="s">
        <v>4040</v>
      </c>
      <c r="J798" t="s">
        <v>22</v>
      </c>
      <c r="K798" t="s">
        <v>27</v>
      </c>
      <c r="L798" t="s">
        <v>5375</v>
      </c>
      <c r="M798" t="s">
        <v>4994</v>
      </c>
      <c r="N798" t="s">
        <v>24</v>
      </c>
      <c r="O798" t="s">
        <v>28</v>
      </c>
      <c r="P798" s="1">
        <v>162</v>
      </c>
      <c r="Q798" s="1">
        <v>0</v>
      </c>
      <c r="R798" s="1">
        <v>14764000</v>
      </c>
      <c r="S798" t="s">
        <v>26</v>
      </c>
      <c r="T798" t="s">
        <v>4995</v>
      </c>
    </row>
    <row r="799" spans="1:20" x14ac:dyDescent="0.3">
      <c r="A799" t="s">
        <v>18</v>
      </c>
      <c r="B799" t="s">
        <v>19</v>
      </c>
      <c r="C799" t="s">
        <v>4997</v>
      </c>
      <c r="D799" t="s">
        <v>5122</v>
      </c>
      <c r="E799" t="s">
        <v>24</v>
      </c>
      <c r="F799" t="s">
        <v>20</v>
      </c>
      <c r="G799" t="s">
        <v>21</v>
      </c>
      <c r="H799" t="s">
        <v>21</v>
      </c>
      <c r="I799" t="s">
        <v>4996</v>
      </c>
      <c r="J799" t="s">
        <v>22</v>
      </c>
      <c r="K799" t="s">
        <v>27</v>
      </c>
      <c r="L799" t="s">
        <v>5376</v>
      </c>
      <c r="M799" t="s">
        <v>4998</v>
      </c>
      <c r="N799" t="s">
        <v>24</v>
      </c>
      <c r="O799" t="s">
        <v>28</v>
      </c>
      <c r="P799" s="1">
        <v>60</v>
      </c>
      <c r="Q799" s="1">
        <v>0</v>
      </c>
      <c r="R799" s="1">
        <v>6959000</v>
      </c>
      <c r="S799" t="s">
        <v>26</v>
      </c>
      <c r="T799" t="s">
        <v>4999</v>
      </c>
    </row>
    <row r="800" spans="1:20" x14ac:dyDescent="0.3">
      <c r="A800" t="s">
        <v>18</v>
      </c>
      <c r="B800" t="s">
        <v>19</v>
      </c>
      <c r="C800" t="s">
        <v>5000</v>
      </c>
      <c r="D800" t="s">
        <v>5122</v>
      </c>
      <c r="E800" t="s">
        <v>24</v>
      </c>
      <c r="F800" t="s">
        <v>20</v>
      </c>
      <c r="G800" t="s">
        <v>21</v>
      </c>
      <c r="H800" t="s">
        <v>21</v>
      </c>
      <c r="I800" t="s">
        <v>5001</v>
      </c>
      <c r="J800" t="s">
        <v>22</v>
      </c>
      <c r="K800" t="s">
        <v>27</v>
      </c>
      <c r="L800" t="s">
        <v>5377</v>
      </c>
      <c r="M800" t="s">
        <v>5002</v>
      </c>
      <c r="N800" t="s">
        <v>24</v>
      </c>
      <c r="O800" t="s">
        <v>28</v>
      </c>
      <c r="P800" s="1">
        <v>87</v>
      </c>
      <c r="Q800" s="1">
        <v>0</v>
      </c>
      <c r="R800" s="1">
        <v>10094000</v>
      </c>
      <c r="S800" t="s">
        <v>26</v>
      </c>
      <c r="T800" t="s">
        <v>5003</v>
      </c>
    </row>
    <row r="801" spans="1:20" x14ac:dyDescent="0.3">
      <c r="A801" t="s">
        <v>18</v>
      </c>
      <c r="B801" t="s">
        <v>19</v>
      </c>
      <c r="C801" t="s">
        <v>5004</v>
      </c>
      <c r="D801" t="s">
        <v>5122</v>
      </c>
      <c r="E801" t="s">
        <v>24</v>
      </c>
      <c r="F801" t="s">
        <v>20</v>
      </c>
      <c r="G801" t="s">
        <v>21</v>
      </c>
      <c r="H801" t="s">
        <v>21</v>
      </c>
      <c r="I801" t="s">
        <v>4909</v>
      </c>
      <c r="J801" t="s">
        <v>22</v>
      </c>
      <c r="K801" t="s">
        <v>23</v>
      </c>
      <c r="L801" t="s">
        <v>5370</v>
      </c>
      <c r="M801" t="s">
        <v>5005</v>
      </c>
      <c r="N801" t="s">
        <v>24</v>
      </c>
      <c r="O801" t="s">
        <v>28</v>
      </c>
      <c r="P801" s="1">
        <v>127</v>
      </c>
      <c r="Q801" s="1">
        <v>0</v>
      </c>
      <c r="R801" s="1">
        <v>14733000</v>
      </c>
      <c r="S801" t="s">
        <v>26</v>
      </c>
      <c r="T801" t="s">
        <v>5006</v>
      </c>
    </row>
    <row r="802" spans="1:20" x14ac:dyDescent="0.3">
      <c r="A802" t="s">
        <v>18</v>
      </c>
      <c r="B802" t="s">
        <v>19</v>
      </c>
      <c r="C802" t="s">
        <v>5016</v>
      </c>
      <c r="D802" t="s">
        <v>5122</v>
      </c>
      <c r="E802" t="s">
        <v>24</v>
      </c>
      <c r="F802" t="s">
        <v>20</v>
      </c>
      <c r="G802" t="s">
        <v>21</v>
      </c>
      <c r="H802" t="s">
        <v>21</v>
      </c>
      <c r="I802" t="s">
        <v>4909</v>
      </c>
      <c r="J802" t="s">
        <v>22</v>
      </c>
      <c r="K802" t="s">
        <v>23</v>
      </c>
      <c r="L802" t="s">
        <v>5370</v>
      </c>
      <c r="M802" t="s">
        <v>5017</v>
      </c>
      <c r="N802" t="s">
        <v>24</v>
      </c>
      <c r="O802" t="s">
        <v>28</v>
      </c>
      <c r="P802" s="1">
        <v>1440</v>
      </c>
      <c r="Q802" s="1">
        <v>0</v>
      </c>
      <c r="R802" s="1">
        <v>202834000</v>
      </c>
      <c r="S802" t="s">
        <v>26</v>
      </c>
      <c r="T802" t="s">
        <v>5018</v>
      </c>
    </row>
    <row r="803" spans="1:20" x14ac:dyDescent="0.3">
      <c r="A803" t="s">
        <v>18</v>
      </c>
      <c r="B803" t="s">
        <v>19</v>
      </c>
      <c r="C803" t="s">
        <v>5019</v>
      </c>
      <c r="D803" t="s">
        <v>5122</v>
      </c>
      <c r="E803" t="s">
        <v>24</v>
      </c>
      <c r="F803" t="s">
        <v>20</v>
      </c>
      <c r="G803" t="s">
        <v>21</v>
      </c>
      <c r="H803" t="s">
        <v>21</v>
      </c>
      <c r="I803" t="s">
        <v>5020</v>
      </c>
      <c r="J803" t="s">
        <v>22</v>
      </c>
      <c r="K803" t="s">
        <v>27</v>
      </c>
      <c r="L803" t="s">
        <v>5378</v>
      </c>
      <c r="M803" t="s">
        <v>5021</v>
      </c>
      <c r="N803" t="s">
        <v>24</v>
      </c>
      <c r="O803" t="s">
        <v>28</v>
      </c>
      <c r="P803" s="1">
        <v>160</v>
      </c>
      <c r="Q803" s="1">
        <v>0</v>
      </c>
      <c r="R803" s="1">
        <v>22538000</v>
      </c>
      <c r="S803" t="s">
        <v>26</v>
      </c>
      <c r="T803" t="s">
        <v>5022</v>
      </c>
    </row>
    <row r="804" spans="1:20" x14ac:dyDescent="0.3">
      <c r="A804" t="s">
        <v>18</v>
      </c>
      <c r="B804" t="s">
        <v>19</v>
      </c>
      <c r="C804" t="s">
        <v>5023</v>
      </c>
      <c r="D804" t="s">
        <v>5122</v>
      </c>
      <c r="E804" t="s">
        <v>24</v>
      </c>
      <c r="F804" t="s">
        <v>20</v>
      </c>
      <c r="G804" t="s">
        <v>21</v>
      </c>
      <c r="H804" t="s">
        <v>21</v>
      </c>
      <c r="I804" t="s">
        <v>4909</v>
      </c>
      <c r="J804" t="s">
        <v>22</v>
      </c>
      <c r="K804" t="s">
        <v>23</v>
      </c>
      <c r="L804" t="s">
        <v>5370</v>
      </c>
      <c r="M804" t="s">
        <v>5024</v>
      </c>
      <c r="N804" t="s">
        <v>24</v>
      </c>
      <c r="O804" t="s">
        <v>28</v>
      </c>
      <c r="P804" s="1">
        <v>104</v>
      </c>
      <c r="Q804" s="1">
        <v>0</v>
      </c>
      <c r="R804" s="1">
        <v>14649000</v>
      </c>
      <c r="S804" t="s">
        <v>26</v>
      </c>
      <c r="T804" t="s">
        <v>5025</v>
      </c>
    </row>
    <row r="805" spans="1:20" x14ac:dyDescent="0.3">
      <c r="A805" t="s">
        <v>18</v>
      </c>
      <c r="B805" t="s">
        <v>19</v>
      </c>
      <c r="C805" t="s">
        <v>5026</v>
      </c>
      <c r="D805" t="s">
        <v>5122</v>
      </c>
      <c r="E805" t="s">
        <v>24</v>
      </c>
      <c r="F805" t="s">
        <v>20</v>
      </c>
      <c r="G805" t="s">
        <v>21</v>
      </c>
      <c r="H805" t="s">
        <v>21</v>
      </c>
      <c r="I805" t="s">
        <v>4909</v>
      </c>
      <c r="J805" t="s">
        <v>22</v>
      </c>
      <c r="K805" t="s">
        <v>23</v>
      </c>
      <c r="L805" t="s">
        <v>5370</v>
      </c>
      <c r="M805" t="s">
        <v>5027</v>
      </c>
      <c r="N805" t="s">
        <v>24</v>
      </c>
      <c r="O805" t="s">
        <v>28</v>
      </c>
      <c r="P805" s="1">
        <v>343</v>
      </c>
      <c r="Q805" s="1">
        <v>0</v>
      </c>
      <c r="R805" s="1">
        <v>39787000</v>
      </c>
      <c r="S805" t="s">
        <v>26</v>
      </c>
      <c r="T805" t="s">
        <v>5028</v>
      </c>
    </row>
    <row r="806" spans="1:20" x14ac:dyDescent="0.3">
      <c r="A806" t="s">
        <v>18</v>
      </c>
      <c r="B806" t="s">
        <v>19</v>
      </c>
      <c r="C806" t="s">
        <v>5041</v>
      </c>
      <c r="D806" t="s">
        <v>5122</v>
      </c>
      <c r="E806" t="s">
        <v>24</v>
      </c>
      <c r="F806" t="s">
        <v>20</v>
      </c>
      <c r="G806" t="s">
        <v>21</v>
      </c>
      <c r="H806" t="s">
        <v>21</v>
      </c>
      <c r="I806" t="s">
        <v>514</v>
      </c>
      <c r="J806" t="s">
        <v>22</v>
      </c>
      <c r="K806" t="s">
        <v>27</v>
      </c>
      <c r="L806" t="s">
        <v>5379</v>
      </c>
      <c r="M806" t="s">
        <v>5042</v>
      </c>
      <c r="N806" t="s">
        <v>24</v>
      </c>
      <c r="O806" t="s">
        <v>28</v>
      </c>
      <c r="P806" s="1">
        <v>40</v>
      </c>
      <c r="Q806" s="1">
        <v>0</v>
      </c>
      <c r="R806" s="1">
        <v>4639000</v>
      </c>
      <c r="S806" t="s">
        <v>26</v>
      </c>
      <c r="T806" t="s">
        <v>5043</v>
      </c>
    </row>
    <row r="807" spans="1:20" x14ac:dyDescent="0.3">
      <c r="A807" t="s">
        <v>18</v>
      </c>
      <c r="B807" t="s">
        <v>19</v>
      </c>
      <c r="C807" t="s">
        <v>5044</v>
      </c>
      <c r="D807" t="s">
        <v>5122</v>
      </c>
      <c r="E807" t="s">
        <v>24</v>
      </c>
      <c r="F807" t="s">
        <v>20</v>
      </c>
      <c r="G807" t="s">
        <v>21</v>
      </c>
      <c r="H807" t="s">
        <v>21</v>
      </c>
      <c r="I807" t="s">
        <v>5045</v>
      </c>
      <c r="J807" t="s">
        <v>22</v>
      </c>
      <c r="K807" t="s">
        <v>27</v>
      </c>
      <c r="L807" t="s">
        <v>5380</v>
      </c>
      <c r="M807" t="s">
        <v>5046</v>
      </c>
      <c r="N807" t="s">
        <v>24</v>
      </c>
      <c r="O807" t="s">
        <v>28</v>
      </c>
      <c r="P807" s="1">
        <v>40</v>
      </c>
      <c r="Q807" s="1">
        <v>0</v>
      </c>
      <c r="R807" s="1">
        <v>4639000</v>
      </c>
      <c r="S807" t="s">
        <v>26</v>
      </c>
      <c r="T807" t="s">
        <v>5047</v>
      </c>
    </row>
    <row r="808" spans="1:20" x14ac:dyDescent="0.3">
      <c r="A808" t="s">
        <v>18</v>
      </c>
      <c r="B808" t="s">
        <v>19</v>
      </c>
      <c r="C808" t="s">
        <v>5048</v>
      </c>
      <c r="D808" t="s">
        <v>5122</v>
      </c>
      <c r="E808" t="s">
        <v>24</v>
      </c>
      <c r="F808" t="s">
        <v>20</v>
      </c>
      <c r="G808" t="s">
        <v>21</v>
      </c>
      <c r="H808" t="s">
        <v>21</v>
      </c>
      <c r="I808" t="s">
        <v>4909</v>
      </c>
      <c r="J808" t="s">
        <v>22</v>
      </c>
      <c r="K808" t="s">
        <v>23</v>
      </c>
      <c r="L808" t="s">
        <v>5370</v>
      </c>
      <c r="M808" t="s">
        <v>5049</v>
      </c>
      <c r="N808" t="s">
        <v>24</v>
      </c>
      <c r="O808" t="s">
        <v>28</v>
      </c>
      <c r="P808" s="1">
        <v>297</v>
      </c>
      <c r="Q808" s="1">
        <v>0</v>
      </c>
      <c r="R808" s="1">
        <v>34452000</v>
      </c>
      <c r="S808" t="s">
        <v>26</v>
      </c>
      <c r="T808" t="s">
        <v>5050</v>
      </c>
    </row>
    <row r="809" spans="1:20" x14ac:dyDescent="0.3">
      <c r="A809" t="s">
        <v>18</v>
      </c>
      <c r="B809" t="s">
        <v>19</v>
      </c>
      <c r="C809" t="s">
        <v>5051</v>
      </c>
      <c r="D809" t="s">
        <v>5122</v>
      </c>
      <c r="E809" t="s">
        <v>24</v>
      </c>
      <c r="F809" t="s">
        <v>20</v>
      </c>
      <c r="G809" t="s">
        <v>21</v>
      </c>
      <c r="H809" t="s">
        <v>21</v>
      </c>
      <c r="I809" t="s">
        <v>5052</v>
      </c>
      <c r="J809" t="s">
        <v>22</v>
      </c>
      <c r="K809" t="s">
        <v>27</v>
      </c>
      <c r="L809" t="s">
        <v>5381</v>
      </c>
      <c r="M809" t="s">
        <v>5053</v>
      </c>
      <c r="N809" t="s">
        <v>24</v>
      </c>
      <c r="O809" t="s">
        <v>28</v>
      </c>
      <c r="P809" s="1">
        <v>149</v>
      </c>
      <c r="Q809" s="1">
        <v>0</v>
      </c>
      <c r="R809" s="1">
        <v>17283000</v>
      </c>
      <c r="S809" t="s">
        <v>26</v>
      </c>
      <c r="T809" t="s">
        <v>5054</v>
      </c>
    </row>
    <row r="810" spans="1:20" x14ac:dyDescent="0.3">
      <c r="A810" t="s">
        <v>18</v>
      </c>
      <c r="B810" t="s">
        <v>19</v>
      </c>
      <c r="C810" t="s">
        <v>5055</v>
      </c>
      <c r="D810" t="s">
        <v>5122</v>
      </c>
      <c r="E810" t="s">
        <v>24</v>
      </c>
      <c r="F810" t="s">
        <v>20</v>
      </c>
      <c r="G810" t="s">
        <v>21</v>
      </c>
      <c r="H810" t="s">
        <v>21</v>
      </c>
      <c r="I810" t="s">
        <v>1129</v>
      </c>
      <c r="J810" t="s">
        <v>22</v>
      </c>
      <c r="K810" t="s">
        <v>27</v>
      </c>
      <c r="L810" t="s">
        <v>5382</v>
      </c>
      <c r="M810" t="s">
        <v>5056</v>
      </c>
      <c r="N810" t="s">
        <v>24</v>
      </c>
      <c r="O810" t="s">
        <v>28</v>
      </c>
      <c r="P810" s="1">
        <v>105</v>
      </c>
      <c r="Q810" s="1">
        <v>0</v>
      </c>
      <c r="R810" s="1">
        <v>12182000</v>
      </c>
      <c r="S810" t="s">
        <v>26</v>
      </c>
      <c r="T810" t="s">
        <v>5057</v>
      </c>
    </row>
    <row r="811" spans="1:20" x14ac:dyDescent="0.3">
      <c r="A811" t="s">
        <v>18</v>
      </c>
      <c r="B811" t="s">
        <v>19</v>
      </c>
      <c r="C811" t="s">
        <v>5058</v>
      </c>
      <c r="D811" t="s">
        <v>5122</v>
      </c>
      <c r="E811" t="s">
        <v>24</v>
      </c>
      <c r="F811" t="s">
        <v>20</v>
      </c>
      <c r="G811" t="s">
        <v>21</v>
      </c>
      <c r="H811" t="s">
        <v>30</v>
      </c>
      <c r="I811" t="s">
        <v>5059</v>
      </c>
      <c r="J811" t="s">
        <v>22</v>
      </c>
      <c r="K811" t="s">
        <v>490</v>
      </c>
      <c r="L811" t="s">
        <v>5383</v>
      </c>
      <c r="M811" t="s">
        <v>5060</v>
      </c>
      <c r="N811" t="s">
        <v>24</v>
      </c>
      <c r="O811" t="s">
        <v>28</v>
      </c>
      <c r="P811" s="1">
        <v>94</v>
      </c>
      <c r="Q811" s="1">
        <v>0</v>
      </c>
      <c r="R811" s="1">
        <v>10905000</v>
      </c>
      <c r="S811" t="s">
        <v>26</v>
      </c>
      <c r="T811" t="s">
        <v>5061</v>
      </c>
    </row>
    <row r="812" spans="1:20" x14ac:dyDescent="0.3">
      <c r="A812" t="s">
        <v>18</v>
      </c>
      <c r="B812" t="s">
        <v>19</v>
      </c>
      <c r="C812" t="s">
        <v>5062</v>
      </c>
      <c r="D812" t="s">
        <v>5122</v>
      </c>
      <c r="E812" t="s">
        <v>24</v>
      </c>
      <c r="F812" t="s">
        <v>20</v>
      </c>
      <c r="G812" t="s">
        <v>21</v>
      </c>
      <c r="H812" t="s">
        <v>21</v>
      </c>
      <c r="I812" t="s">
        <v>5063</v>
      </c>
      <c r="J812" t="s">
        <v>22</v>
      </c>
      <c r="K812" t="s">
        <v>27</v>
      </c>
      <c r="L812" t="s">
        <v>5384</v>
      </c>
      <c r="M812" t="s">
        <v>5064</v>
      </c>
      <c r="N812" t="s">
        <v>24</v>
      </c>
      <c r="O812" t="s">
        <v>28</v>
      </c>
      <c r="P812" s="1">
        <v>140</v>
      </c>
      <c r="Q812" s="1">
        <v>0</v>
      </c>
      <c r="R812" s="1">
        <v>16240000</v>
      </c>
      <c r="S812" t="s">
        <v>26</v>
      </c>
      <c r="T812" t="s">
        <v>5065</v>
      </c>
    </row>
    <row r="813" spans="1:20" x14ac:dyDescent="0.3">
      <c r="A813" t="s">
        <v>18</v>
      </c>
      <c r="B813" t="s">
        <v>19</v>
      </c>
      <c r="C813" t="s">
        <v>5069</v>
      </c>
      <c r="D813" t="s">
        <v>5122</v>
      </c>
      <c r="E813" t="s">
        <v>24</v>
      </c>
      <c r="F813" t="s">
        <v>20</v>
      </c>
      <c r="G813" t="s">
        <v>21</v>
      </c>
      <c r="H813" t="s">
        <v>290</v>
      </c>
      <c r="I813" t="s">
        <v>5070</v>
      </c>
      <c r="J813" t="s">
        <v>22</v>
      </c>
      <c r="K813" t="s">
        <v>27</v>
      </c>
      <c r="L813" t="s">
        <v>5385</v>
      </c>
      <c r="M813" t="s">
        <v>5071</v>
      </c>
      <c r="N813" t="s">
        <v>24</v>
      </c>
      <c r="O813" t="s">
        <v>28</v>
      </c>
      <c r="P813" s="1">
        <v>18000</v>
      </c>
      <c r="Q813" s="1">
        <v>0</v>
      </c>
      <c r="R813" s="1">
        <v>1531708000</v>
      </c>
      <c r="S813" t="s">
        <v>26</v>
      </c>
      <c r="T813" t="s">
        <v>5072</v>
      </c>
    </row>
    <row r="814" spans="1:20" x14ac:dyDescent="0.3">
      <c r="A814" t="s">
        <v>18</v>
      </c>
      <c r="B814" t="s">
        <v>19</v>
      </c>
      <c r="C814" t="s">
        <v>5079</v>
      </c>
      <c r="D814" t="s">
        <v>5122</v>
      </c>
      <c r="E814" t="s">
        <v>24</v>
      </c>
      <c r="F814" t="s">
        <v>20</v>
      </c>
      <c r="G814" t="s">
        <v>21</v>
      </c>
      <c r="H814" t="s">
        <v>21</v>
      </c>
      <c r="I814" t="s">
        <v>5066</v>
      </c>
      <c r="J814" t="s">
        <v>22</v>
      </c>
      <c r="K814" t="s">
        <v>27</v>
      </c>
      <c r="L814" t="s">
        <v>5386</v>
      </c>
      <c r="M814" t="s">
        <v>5080</v>
      </c>
      <c r="N814" t="s">
        <v>24</v>
      </c>
      <c r="O814" t="s">
        <v>28</v>
      </c>
      <c r="P814" s="1">
        <v>174</v>
      </c>
      <c r="Q814" s="1">
        <v>0</v>
      </c>
      <c r="R814" s="1">
        <v>4327000</v>
      </c>
      <c r="S814" t="s">
        <v>26</v>
      </c>
      <c r="T814" t="s">
        <v>5081</v>
      </c>
    </row>
    <row r="815" spans="1:20" x14ac:dyDescent="0.3">
      <c r="A815" t="s">
        <v>18</v>
      </c>
      <c r="B815" t="s">
        <v>19</v>
      </c>
      <c r="C815" t="s">
        <v>5082</v>
      </c>
      <c r="D815" t="s">
        <v>5122</v>
      </c>
      <c r="E815" t="s">
        <v>24</v>
      </c>
      <c r="F815" t="s">
        <v>20</v>
      </c>
      <c r="G815" t="s">
        <v>21</v>
      </c>
      <c r="H815" t="s">
        <v>21</v>
      </c>
      <c r="I815" t="s">
        <v>5066</v>
      </c>
      <c r="J815" t="s">
        <v>22</v>
      </c>
      <c r="K815" t="s">
        <v>27</v>
      </c>
      <c r="L815" t="s">
        <v>5386</v>
      </c>
      <c r="M815" t="s">
        <v>5083</v>
      </c>
      <c r="N815" t="s">
        <v>24</v>
      </c>
      <c r="O815" t="s">
        <v>28</v>
      </c>
      <c r="P815" s="1">
        <v>120</v>
      </c>
      <c r="Q815" s="1">
        <v>0</v>
      </c>
      <c r="R815" s="1">
        <v>2984000</v>
      </c>
      <c r="S815" t="s">
        <v>26</v>
      </c>
      <c r="T815" t="s">
        <v>5084</v>
      </c>
    </row>
    <row r="816" spans="1:20" x14ac:dyDescent="0.3">
      <c r="A816" t="s">
        <v>18</v>
      </c>
      <c r="B816" t="s">
        <v>19</v>
      </c>
      <c r="C816" t="s">
        <v>5085</v>
      </c>
      <c r="D816" t="s">
        <v>5122</v>
      </c>
      <c r="E816" t="s">
        <v>24</v>
      </c>
      <c r="F816" t="s">
        <v>20</v>
      </c>
      <c r="G816" t="s">
        <v>21</v>
      </c>
      <c r="H816" t="s">
        <v>21</v>
      </c>
      <c r="I816" t="s">
        <v>5066</v>
      </c>
      <c r="J816" t="s">
        <v>22</v>
      </c>
      <c r="K816" t="s">
        <v>27</v>
      </c>
      <c r="L816" t="s">
        <v>5386</v>
      </c>
      <c r="M816" t="s">
        <v>5086</v>
      </c>
      <c r="N816" t="s">
        <v>24</v>
      </c>
      <c r="O816" t="s">
        <v>28</v>
      </c>
      <c r="P816" s="1">
        <v>100</v>
      </c>
      <c r="Q816" s="1">
        <v>0</v>
      </c>
      <c r="R816" s="1">
        <v>2486000</v>
      </c>
      <c r="S816" t="s">
        <v>26</v>
      </c>
      <c r="T816" t="s">
        <v>5087</v>
      </c>
    </row>
    <row r="817" spans="1:20" x14ac:dyDescent="0.3">
      <c r="A817" t="s">
        <v>18</v>
      </c>
      <c r="B817" t="s">
        <v>19</v>
      </c>
      <c r="C817" t="s">
        <v>5092</v>
      </c>
      <c r="D817" t="s">
        <v>5122</v>
      </c>
      <c r="E817" t="s">
        <v>24</v>
      </c>
      <c r="F817" t="s">
        <v>20</v>
      </c>
      <c r="G817" t="s">
        <v>21</v>
      </c>
      <c r="H817" t="s">
        <v>21</v>
      </c>
      <c r="I817" t="s">
        <v>5093</v>
      </c>
      <c r="J817" t="s">
        <v>22</v>
      </c>
      <c r="K817" t="s">
        <v>27</v>
      </c>
      <c r="L817" t="s">
        <v>5387</v>
      </c>
      <c r="M817" t="s">
        <v>5094</v>
      </c>
      <c r="N817" t="s">
        <v>24</v>
      </c>
      <c r="O817" t="s">
        <v>28</v>
      </c>
      <c r="P817" s="1">
        <v>494</v>
      </c>
      <c r="Q817" s="1">
        <v>0</v>
      </c>
      <c r="R817" s="1">
        <v>612000</v>
      </c>
      <c r="S817" t="s">
        <v>26</v>
      </c>
      <c r="T817" t="s">
        <v>5095</v>
      </c>
    </row>
    <row r="818" spans="1:20" x14ac:dyDescent="0.3">
      <c r="A818" t="s">
        <v>18</v>
      </c>
      <c r="B818" t="s">
        <v>19</v>
      </c>
      <c r="C818" t="s">
        <v>5096</v>
      </c>
      <c r="D818" t="s">
        <v>5122</v>
      </c>
      <c r="E818" t="s">
        <v>24</v>
      </c>
      <c r="F818" t="s">
        <v>20</v>
      </c>
      <c r="G818" t="s">
        <v>21</v>
      </c>
      <c r="H818" t="s">
        <v>21</v>
      </c>
      <c r="I818" t="s">
        <v>5097</v>
      </c>
      <c r="J818" t="s">
        <v>22</v>
      </c>
      <c r="K818" t="s">
        <v>27</v>
      </c>
      <c r="L818" t="s">
        <v>5388</v>
      </c>
      <c r="M818" t="s">
        <v>5098</v>
      </c>
      <c r="N818" t="s">
        <v>24</v>
      </c>
      <c r="O818" t="s">
        <v>28</v>
      </c>
      <c r="P818" s="1">
        <v>67</v>
      </c>
      <c r="Q818" s="1">
        <v>0</v>
      </c>
      <c r="R818" s="1">
        <v>8244000</v>
      </c>
      <c r="S818" t="s">
        <v>26</v>
      </c>
      <c r="T818" t="s">
        <v>5099</v>
      </c>
    </row>
    <row r="819" spans="1:20" x14ac:dyDescent="0.3">
      <c r="A819" t="s">
        <v>18</v>
      </c>
      <c r="B819" t="s">
        <v>19</v>
      </c>
      <c r="C819" t="s">
        <v>5100</v>
      </c>
      <c r="D819" t="s">
        <v>5122</v>
      </c>
      <c r="E819" t="s">
        <v>24</v>
      </c>
      <c r="F819" t="s">
        <v>20</v>
      </c>
      <c r="G819" t="s">
        <v>21</v>
      </c>
      <c r="H819" t="s">
        <v>21</v>
      </c>
      <c r="I819" t="s">
        <v>5101</v>
      </c>
      <c r="J819" t="s">
        <v>22</v>
      </c>
      <c r="K819" t="s">
        <v>27</v>
      </c>
      <c r="L819" t="s">
        <v>5389</v>
      </c>
      <c r="M819" t="s">
        <v>5102</v>
      </c>
      <c r="N819" t="s">
        <v>24</v>
      </c>
      <c r="O819" t="s">
        <v>28</v>
      </c>
      <c r="P819" s="1">
        <v>61</v>
      </c>
      <c r="Q819" s="1">
        <v>0</v>
      </c>
      <c r="R819" s="1">
        <v>4043000</v>
      </c>
      <c r="S819" t="s">
        <v>26</v>
      </c>
      <c r="T819" t="s">
        <v>5103</v>
      </c>
    </row>
    <row r="820" spans="1:20" x14ac:dyDescent="0.3">
      <c r="A820" t="s">
        <v>18</v>
      </c>
      <c r="B820" t="s">
        <v>19</v>
      </c>
      <c r="C820" t="s">
        <v>5104</v>
      </c>
      <c r="D820" t="s">
        <v>5122</v>
      </c>
      <c r="E820" t="s">
        <v>24</v>
      </c>
      <c r="F820" t="s">
        <v>20</v>
      </c>
      <c r="G820" t="s">
        <v>21</v>
      </c>
      <c r="H820" t="s">
        <v>21</v>
      </c>
      <c r="I820" t="s">
        <v>5105</v>
      </c>
      <c r="J820" t="s">
        <v>22</v>
      </c>
      <c r="K820" t="s">
        <v>27</v>
      </c>
      <c r="L820" t="s">
        <v>5390</v>
      </c>
      <c r="M820" t="s">
        <v>5106</v>
      </c>
      <c r="N820" t="s">
        <v>24</v>
      </c>
      <c r="O820" t="s">
        <v>28</v>
      </c>
      <c r="P820" s="1">
        <v>61</v>
      </c>
      <c r="Q820" s="1">
        <v>0</v>
      </c>
      <c r="R820" s="1">
        <v>4074000</v>
      </c>
      <c r="S820" t="s">
        <v>26</v>
      </c>
      <c r="T820" t="s">
        <v>5107</v>
      </c>
    </row>
    <row r="821" spans="1:20" x14ac:dyDescent="0.3">
      <c r="A821" t="s">
        <v>18</v>
      </c>
      <c r="B821" t="s">
        <v>19</v>
      </c>
      <c r="C821" t="s">
        <v>5108</v>
      </c>
      <c r="D821" t="s">
        <v>5122</v>
      </c>
      <c r="E821" t="s">
        <v>24</v>
      </c>
      <c r="F821" t="s">
        <v>20</v>
      </c>
      <c r="G821" t="s">
        <v>21</v>
      </c>
      <c r="H821" t="s">
        <v>21</v>
      </c>
      <c r="I821" t="s">
        <v>5093</v>
      </c>
      <c r="J821" t="s">
        <v>22</v>
      </c>
      <c r="K821" t="s">
        <v>27</v>
      </c>
      <c r="L821" t="s">
        <v>5387</v>
      </c>
      <c r="M821" t="s">
        <v>5109</v>
      </c>
      <c r="N821" t="s">
        <v>24</v>
      </c>
      <c r="O821" t="s">
        <v>28</v>
      </c>
      <c r="P821" s="1">
        <v>1178</v>
      </c>
      <c r="Q821" s="1">
        <v>0</v>
      </c>
      <c r="R821" s="1">
        <v>1465000</v>
      </c>
      <c r="S821" t="s">
        <v>26</v>
      </c>
      <c r="T821" t="s">
        <v>5110</v>
      </c>
    </row>
    <row r="822" spans="1:20" x14ac:dyDescent="0.3">
      <c r="A822" t="s">
        <v>18</v>
      </c>
      <c r="B822" t="s">
        <v>19</v>
      </c>
      <c r="C822" t="s">
        <v>5115</v>
      </c>
      <c r="D822" t="s">
        <v>5122</v>
      </c>
      <c r="E822" t="s">
        <v>24</v>
      </c>
      <c r="F822" t="s">
        <v>20</v>
      </c>
      <c r="G822" t="s">
        <v>21</v>
      </c>
      <c r="H822" t="s">
        <v>21</v>
      </c>
      <c r="I822" t="s">
        <v>58</v>
      </c>
      <c r="J822" t="s">
        <v>22</v>
      </c>
      <c r="K822" t="s">
        <v>23</v>
      </c>
      <c r="L822" t="s">
        <v>5155</v>
      </c>
      <c r="M822" t="s">
        <v>5116</v>
      </c>
      <c r="N822" t="s">
        <v>24</v>
      </c>
      <c r="O822" t="s">
        <v>177</v>
      </c>
      <c r="P822" s="1">
        <v>327</v>
      </c>
      <c r="Q822" s="1">
        <v>0</v>
      </c>
      <c r="R822" s="1">
        <v>86704000</v>
      </c>
      <c r="S822" t="s">
        <v>26</v>
      </c>
      <c r="T822" t="s">
        <v>5117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1D6F0-91F8-4636-9018-1112FD57E961}">
  <dimension ref="A1:T883"/>
  <sheetViews>
    <sheetView workbookViewId="0">
      <selection activeCell="I22" sqref="I22"/>
    </sheetView>
  </sheetViews>
  <sheetFormatPr baseColWidth="10" defaultRowHeight="14.4" x14ac:dyDescent="0.3"/>
  <cols>
    <col min="1" max="1" width="15.33203125" bestFit="1" customWidth="1"/>
    <col min="2" max="2" width="10.6640625" bestFit="1" customWidth="1"/>
    <col min="3" max="3" width="26.44140625" bestFit="1" customWidth="1"/>
    <col min="4" max="4" width="7.21875" bestFit="1" customWidth="1"/>
    <col min="5" max="5" width="13.33203125" bestFit="1" customWidth="1"/>
    <col min="6" max="6" width="17.88671875" hidden="1" customWidth="1"/>
    <col min="7" max="7" width="19.33203125" hidden="1" customWidth="1"/>
    <col min="8" max="8" width="17" hidden="1" customWidth="1"/>
    <col min="9" max="9" width="35" customWidth="1"/>
    <col min="10" max="10" width="17.6640625" bestFit="1" customWidth="1"/>
    <col min="11" max="11" width="22.5546875" bestFit="1" customWidth="1"/>
    <col min="12" max="12" width="32.77734375" customWidth="1"/>
    <col min="13" max="13" width="9" bestFit="1" customWidth="1"/>
    <col min="14" max="14" width="20.88671875" bestFit="1" customWidth="1"/>
    <col min="15" max="15" width="16.109375" bestFit="1" customWidth="1"/>
    <col min="16" max="16" width="17.88671875" bestFit="1" customWidth="1"/>
    <col min="17" max="17" width="18.6640625" bestFit="1" customWidth="1"/>
    <col min="18" max="18" width="9.33203125" bestFit="1" customWidth="1"/>
    <col min="19" max="19" width="27" bestFit="1" customWidth="1"/>
    <col min="20" max="20" width="13.109375" bestFit="1" customWidth="1"/>
    <col min="21" max="22" width="15.33203125" bestFit="1" customWidth="1"/>
    <col min="23" max="23" width="10.6640625" bestFit="1" customWidth="1"/>
    <col min="24" max="24" width="26.44140625" bestFit="1" customWidth="1"/>
    <col min="25" max="25" width="7.21875" bestFit="1" customWidth="1"/>
    <col min="26" max="26" width="13.33203125" bestFit="1" customWidth="1"/>
    <col min="27" max="27" width="15.33203125" bestFit="1" customWidth="1"/>
    <col min="28" max="28" width="10.6640625" bestFit="1" customWidth="1"/>
    <col min="29" max="33" width="15.33203125" bestFit="1" customWidth="1"/>
    <col min="34" max="34" width="10.6640625" bestFit="1" customWidth="1"/>
    <col min="35" max="35" width="26.44140625" bestFit="1" customWidth="1"/>
    <col min="36" max="37" width="15.33203125" bestFit="1" customWidth="1"/>
    <col min="38" max="38" width="10.6640625" bestFit="1" customWidth="1"/>
    <col min="39" max="39" width="15.33203125" bestFit="1" customWidth="1"/>
    <col min="40" max="40" width="10.6640625" bestFit="1" customWidth="1"/>
    <col min="41" max="41" width="26.44140625" bestFit="1" customWidth="1"/>
    <col min="42" max="48" width="15.33203125" bestFit="1" customWidth="1"/>
    <col min="49" max="49" width="10.6640625" bestFit="1" customWidth="1"/>
    <col min="50" max="50" width="26.44140625" bestFit="1" customWidth="1"/>
    <col min="51" max="53" width="15.33203125" bestFit="1" customWidth="1"/>
    <col min="54" max="54" width="10.6640625" bestFit="1" customWidth="1"/>
    <col min="55" max="57" width="15.33203125" bestFit="1" customWidth="1"/>
    <col min="58" max="58" width="10.6640625" bestFit="1" customWidth="1"/>
    <col min="59" max="59" width="26.44140625" bestFit="1" customWidth="1"/>
    <col min="60" max="62" width="15.33203125" bestFit="1" customWidth="1"/>
    <col min="63" max="63" width="10.6640625" bestFit="1" customWidth="1"/>
    <col min="64" max="64" width="26.44140625" bestFit="1" customWidth="1"/>
    <col min="65" max="65" width="7.21875" bestFit="1" customWidth="1"/>
    <col min="66" max="66" width="13.33203125" bestFit="1" customWidth="1"/>
    <col min="67" max="68" width="15.33203125" bestFit="1" customWidth="1"/>
    <col min="69" max="69" width="10.6640625" bestFit="1" customWidth="1"/>
    <col min="70" max="70" width="26.44140625" bestFit="1" customWidth="1"/>
    <col min="71" max="71" width="7.21875" bestFit="1" customWidth="1"/>
    <col min="72" max="72" width="13.33203125" bestFit="1" customWidth="1"/>
    <col min="73" max="79" width="15.33203125" bestFit="1" customWidth="1"/>
    <col min="80" max="80" width="10.6640625" bestFit="1" customWidth="1"/>
    <col min="81" max="84" width="15.33203125" bestFit="1" customWidth="1"/>
    <col min="85" max="85" width="10.6640625" bestFit="1" customWidth="1"/>
    <col min="86" max="86" width="26.44140625" bestFit="1" customWidth="1"/>
    <col min="87" max="87" width="7.21875" bestFit="1" customWidth="1"/>
    <col min="88" max="88" width="13.33203125" bestFit="1" customWidth="1"/>
    <col min="89" max="89" width="17.88671875" bestFit="1" customWidth="1"/>
    <col min="90" max="90" width="19.33203125" bestFit="1" customWidth="1"/>
    <col min="91" max="92" width="15.33203125" bestFit="1" customWidth="1"/>
    <col min="93" max="93" width="10.6640625" bestFit="1" customWidth="1"/>
    <col min="94" max="94" width="26.44140625" bestFit="1" customWidth="1"/>
    <col min="95" max="95" width="7.21875" bestFit="1" customWidth="1"/>
    <col min="96" max="96" width="13.33203125" bestFit="1" customWidth="1"/>
    <col min="97" max="97" width="17.88671875" bestFit="1" customWidth="1"/>
    <col min="98" max="98" width="19.33203125" bestFit="1" customWidth="1"/>
    <col min="99" max="99" width="17" bestFit="1" customWidth="1"/>
    <col min="100" max="100" width="56.6640625" customWidth="1"/>
    <col min="101" max="101" width="13" bestFit="1" customWidth="1"/>
    <col min="102" max="102" width="17.6640625" bestFit="1" customWidth="1"/>
    <col min="103" max="103" width="27.77734375" customWidth="1"/>
    <col min="104" max="104" width="32.77734375" customWidth="1"/>
    <col min="105" max="105" width="9" bestFit="1" customWidth="1"/>
    <col min="106" max="106" width="15.33203125" bestFit="1" customWidth="1"/>
    <col min="107" max="107" width="10.6640625" bestFit="1" customWidth="1"/>
    <col min="108" max="108" width="26.44140625" bestFit="1" customWidth="1"/>
    <col min="109" max="109" width="7.21875" bestFit="1" customWidth="1"/>
    <col min="110" max="110" width="13.33203125" bestFit="1" customWidth="1"/>
    <col min="111" max="111" width="15.33203125" bestFit="1" customWidth="1"/>
    <col min="112" max="112" width="10.6640625" bestFit="1" customWidth="1"/>
    <col min="113" max="115" width="15.33203125" bestFit="1" customWidth="1"/>
    <col min="116" max="116" width="10.6640625" bestFit="1" customWidth="1"/>
    <col min="117" max="117" width="15.33203125" bestFit="1" customWidth="1"/>
    <col min="118" max="118" width="10.6640625" bestFit="1" customWidth="1"/>
    <col min="119" max="119" width="26.44140625" bestFit="1" customWidth="1"/>
    <col min="120" max="120" width="7.21875" bestFit="1" customWidth="1"/>
    <col min="121" max="121" width="13.33203125" bestFit="1" customWidth="1"/>
    <col min="122" max="122" width="17.88671875" bestFit="1" customWidth="1"/>
    <col min="123" max="123" width="19.33203125" bestFit="1" customWidth="1"/>
    <col min="124" max="124" width="17" bestFit="1" customWidth="1"/>
    <col min="125" max="128" width="15.33203125" bestFit="1" customWidth="1"/>
    <col min="129" max="129" width="10.6640625" bestFit="1" customWidth="1"/>
    <col min="130" max="130" width="15.33203125" bestFit="1" customWidth="1"/>
    <col min="131" max="131" width="10.6640625" bestFit="1" customWidth="1"/>
    <col min="132" max="132" width="26.44140625" bestFit="1" customWidth="1"/>
    <col min="133" max="133" width="7.21875" bestFit="1" customWidth="1"/>
    <col min="134" max="134" width="13.33203125" bestFit="1" customWidth="1"/>
    <col min="135" max="138" width="15.33203125" bestFit="1" customWidth="1"/>
    <col min="139" max="139" width="10.6640625" bestFit="1" customWidth="1"/>
    <col min="140" max="140" width="26.44140625" bestFit="1" customWidth="1"/>
    <col min="141" max="141" width="7.21875" bestFit="1" customWidth="1"/>
    <col min="142" max="142" width="13.33203125" bestFit="1" customWidth="1"/>
    <col min="143" max="143" width="17.88671875" bestFit="1" customWidth="1"/>
    <col min="144" max="144" width="19.33203125" bestFit="1" customWidth="1"/>
    <col min="145" max="145" width="17" bestFit="1" customWidth="1"/>
    <col min="146" max="146" width="56.6640625" customWidth="1"/>
    <col min="147" max="147" width="13" bestFit="1" customWidth="1"/>
    <col min="148" max="148" width="17.6640625" bestFit="1" customWidth="1"/>
    <col min="149" max="149" width="15.33203125" bestFit="1" customWidth="1"/>
    <col min="150" max="150" width="10.6640625" bestFit="1" customWidth="1"/>
    <col min="151" max="151" width="15.33203125" bestFit="1" customWidth="1"/>
    <col min="152" max="152" width="10.6640625" bestFit="1" customWidth="1"/>
    <col min="153" max="159" width="15.33203125" bestFit="1" customWidth="1"/>
    <col min="160" max="160" width="10.6640625" bestFit="1" customWidth="1"/>
    <col min="161" max="161" width="26.44140625" bestFit="1" customWidth="1"/>
    <col min="162" max="162" width="7.21875" bestFit="1" customWidth="1"/>
    <col min="163" max="163" width="13.33203125" bestFit="1" customWidth="1"/>
    <col min="164" max="164" width="17.88671875" bestFit="1" customWidth="1"/>
    <col min="165" max="165" width="19.33203125" bestFit="1" customWidth="1"/>
    <col min="166" max="166" width="17" bestFit="1" customWidth="1"/>
    <col min="167" max="173" width="15.33203125" bestFit="1" customWidth="1"/>
    <col min="174" max="174" width="10.6640625" bestFit="1" customWidth="1"/>
    <col min="175" max="175" width="26.44140625" bestFit="1" customWidth="1"/>
    <col min="176" max="176" width="7.21875" bestFit="1" customWidth="1"/>
    <col min="177" max="177" width="13.33203125" bestFit="1" customWidth="1"/>
    <col min="178" max="178" width="17.88671875" bestFit="1" customWidth="1"/>
    <col min="179" max="179" width="19.33203125" bestFit="1" customWidth="1"/>
    <col min="180" max="180" width="17" bestFit="1" customWidth="1"/>
    <col min="181" max="181" width="56.6640625" customWidth="1"/>
    <col min="182" max="182" width="15.33203125" bestFit="1" customWidth="1"/>
    <col min="183" max="183" width="10.6640625" bestFit="1" customWidth="1"/>
    <col min="184" max="184" width="26.44140625" bestFit="1" customWidth="1"/>
    <col min="185" max="185" width="7.21875" bestFit="1" customWidth="1"/>
    <col min="186" max="186" width="13.33203125" bestFit="1" customWidth="1"/>
    <col min="187" max="187" width="17.88671875" bestFit="1" customWidth="1"/>
    <col min="188" max="188" width="19.33203125" bestFit="1" customWidth="1"/>
    <col min="189" max="189" width="17" bestFit="1" customWidth="1"/>
    <col min="190" max="190" width="56.6640625" customWidth="1"/>
    <col min="191" max="191" width="13" bestFit="1" customWidth="1"/>
    <col min="192" max="193" width="15.33203125" bestFit="1" customWidth="1"/>
    <col min="194" max="194" width="10.6640625" bestFit="1" customWidth="1"/>
    <col min="195" max="196" width="15.33203125" bestFit="1" customWidth="1"/>
    <col min="197" max="197" width="10.6640625" bestFit="1" customWidth="1"/>
    <col min="198" max="198" width="26.44140625" bestFit="1" customWidth="1"/>
    <col min="199" max="199" width="7.21875" bestFit="1" customWidth="1"/>
    <col min="200" max="201" width="15.33203125" bestFit="1" customWidth="1"/>
    <col min="202" max="202" width="10.6640625" bestFit="1" customWidth="1"/>
    <col min="203" max="204" width="15.33203125" bestFit="1" customWidth="1"/>
    <col min="205" max="205" width="10.6640625" bestFit="1" customWidth="1"/>
    <col min="206" max="206" width="15.33203125" bestFit="1" customWidth="1"/>
    <col min="207" max="207" width="10.6640625" bestFit="1" customWidth="1"/>
    <col min="208" max="214" width="15.33203125" bestFit="1" customWidth="1"/>
    <col min="215" max="215" width="10.6640625" bestFit="1" customWidth="1"/>
    <col min="216" max="216" width="26.44140625" bestFit="1" customWidth="1"/>
    <col min="217" max="217" width="7.21875" bestFit="1" customWidth="1"/>
    <col min="218" max="218" width="13.33203125" bestFit="1" customWidth="1"/>
    <col min="219" max="219" width="17.88671875" bestFit="1" customWidth="1"/>
    <col min="220" max="225" width="15.33203125" bestFit="1" customWidth="1"/>
    <col min="226" max="226" width="10.6640625" bestFit="1" customWidth="1"/>
    <col min="227" max="227" width="26.44140625" bestFit="1" customWidth="1"/>
    <col min="228" max="228" width="15.33203125" bestFit="1" customWidth="1"/>
    <col min="229" max="229" width="10.6640625" bestFit="1" customWidth="1"/>
    <col min="230" max="230" width="15.33203125" bestFit="1" customWidth="1"/>
    <col min="231" max="231" width="10.6640625" bestFit="1" customWidth="1"/>
    <col min="232" max="236" width="15.33203125" bestFit="1" customWidth="1"/>
    <col min="237" max="237" width="10.6640625" bestFit="1" customWidth="1"/>
    <col min="238" max="238" width="26.44140625" bestFit="1" customWidth="1"/>
    <col min="239" max="239" width="7.21875" bestFit="1" customWidth="1"/>
    <col min="240" max="240" width="13.33203125" bestFit="1" customWidth="1"/>
    <col min="241" max="241" width="15.33203125" bestFit="1" customWidth="1"/>
    <col min="242" max="242" width="10.6640625" bestFit="1" customWidth="1"/>
    <col min="243" max="249" width="15.33203125" bestFit="1" customWidth="1"/>
    <col min="250" max="250" width="10.6640625" bestFit="1" customWidth="1"/>
    <col min="251" max="251" width="26.44140625" bestFit="1" customWidth="1"/>
    <col min="252" max="252" width="7.21875" bestFit="1" customWidth="1"/>
    <col min="253" max="253" width="13.33203125" bestFit="1" customWidth="1"/>
    <col min="254" max="257" width="15.33203125" bestFit="1" customWidth="1"/>
    <col min="258" max="258" width="10.6640625" bestFit="1" customWidth="1"/>
    <col min="259" max="259" width="26.44140625" bestFit="1" customWidth="1"/>
    <col min="260" max="260" width="7.21875" bestFit="1" customWidth="1"/>
    <col min="261" max="261" width="13.33203125" bestFit="1" customWidth="1"/>
    <col min="262" max="262" width="17.88671875" bestFit="1" customWidth="1"/>
    <col min="263" max="263" width="19.33203125" bestFit="1" customWidth="1"/>
    <col min="264" max="264" width="17" bestFit="1" customWidth="1"/>
    <col min="265" max="265" width="56.6640625" customWidth="1"/>
    <col min="266" max="266" width="13" bestFit="1" customWidth="1"/>
    <col min="267" max="267" width="17.6640625" bestFit="1" customWidth="1"/>
    <col min="268" max="268" width="27.77734375" customWidth="1"/>
    <col min="269" max="269" width="32.77734375" customWidth="1"/>
    <col min="270" max="272" width="15.33203125" bestFit="1" customWidth="1"/>
    <col min="273" max="273" width="10.6640625" bestFit="1" customWidth="1"/>
    <col min="274" max="275" width="15.33203125" bestFit="1" customWidth="1"/>
    <col min="276" max="276" width="10.6640625" bestFit="1" customWidth="1"/>
    <col min="277" max="282" width="15.33203125" bestFit="1" customWidth="1"/>
    <col min="283" max="283" width="10.6640625" bestFit="1" customWidth="1"/>
    <col min="284" max="284" width="15.33203125" bestFit="1" customWidth="1"/>
    <col min="285" max="285" width="10.6640625" bestFit="1" customWidth="1"/>
    <col min="286" max="293" width="15.33203125" bestFit="1" customWidth="1"/>
    <col min="294" max="294" width="10.6640625" bestFit="1" customWidth="1"/>
    <col min="295" max="296" width="15.33203125" bestFit="1" customWidth="1"/>
    <col min="297" max="297" width="10.6640625" bestFit="1" customWidth="1"/>
    <col min="298" max="299" width="15.33203125" bestFit="1" customWidth="1"/>
    <col min="300" max="300" width="10.6640625" bestFit="1" customWidth="1"/>
    <col min="301" max="304" width="15.33203125" bestFit="1" customWidth="1"/>
    <col min="305" max="305" width="10.6640625" bestFit="1" customWidth="1"/>
    <col min="306" max="307" width="15.33203125" bestFit="1" customWidth="1"/>
    <col min="308" max="308" width="10.6640625" bestFit="1" customWidth="1"/>
    <col min="309" max="309" width="15.33203125" bestFit="1" customWidth="1"/>
    <col min="310" max="310" width="10.6640625" bestFit="1" customWidth="1"/>
    <col min="311" max="313" width="15.33203125" bestFit="1" customWidth="1"/>
    <col min="314" max="314" width="10.6640625" bestFit="1" customWidth="1"/>
    <col min="315" max="315" width="15.33203125" bestFit="1" customWidth="1"/>
    <col min="316" max="316" width="10.6640625" bestFit="1" customWidth="1"/>
    <col min="317" max="317" width="26.44140625" bestFit="1" customWidth="1"/>
    <col min="318" max="318" width="15.33203125" bestFit="1" customWidth="1"/>
    <col min="319" max="319" width="10.6640625" bestFit="1" customWidth="1"/>
    <col min="320" max="320" width="26.44140625" bestFit="1" customWidth="1"/>
    <col min="321" max="323" width="15.33203125" bestFit="1" customWidth="1"/>
    <col min="324" max="324" width="10.6640625" bestFit="1" customWidth="1"/>
    <col min="325" max="328" width="15.33203125" bestFit="1" customWidth="1"/>
    <col min="329" max="329" width="10.6640625" bestFit="1" customWidth="1"/>
    <col min="330" max="331" width="15.33203125" bestFit="1" customWidth="1"/>
    <col min="332" max="332" width="10.6640625" bestFit="1" customWidth="1"/>
    <col min="333" max="338" width="15.33203125" bestFit="1" customWidth="1"/>
    <col min="339" max="339" width="10.6640625" bestFit="1" customWidth="1"/>
    <col min="340" max="340" width="26.44140625" bestFit="1" customWidth="1"/>
    <col min="341" max="349" width="15.33203125" bestFit="1" customWidth="1"/>
    <col min="350" max="350" width="10.6640625" bestFit="1" customWidth="1"/>
    <col min="351" max="357" width="15.33203125" bestFit="1" customWidth="1"/>
    <col min="358" max="358" width="10.6640625" bestFit="1" customWidth="1"/>
    <col min="359" max="359" width="15.33203125" bestFit="1" customWidth="1"/>
    <col min="360" max="360" width="10.6640625" bestFit="1" customWidth="1"/>
    <col min="361" max="363" width="15.33203125" bestFit="1" customWidth="1"/>
    <col min="364" max="364" width="10.6640625" bestFit="1" customWidth="1"/>
    <col min="365" max="365" width="15.33203125" bestFit="1" customWidth="1"/>
    <col min="366" max="366" width="10.6640625" bestFit="1" customWidth="1"/>
    <col min="367" max="367" width="26.44140625" bestFit="1" customWidth="1"/>
    <col min="368" max="374" width="15.33203125" bestFit="1" customWidth="1"/>
    <col min="375" max="375" width="10.6640625" bestFit="1" customWidth="1"/>
    <col min="376" max="376" width="26.44140625" bestFit="1" customWidth="1"/>
    <col min="377" max="377" width="7.21875" bestFit="1" customWidth="1"/>
    <col min="378" max="378" width="13.33203125" bestFit="1" customWidth="1"/>
    <col min="379" max="379" width="17.88671875" bestFit="1" customWidth="1"/>
    <col min="380" max="386" width="15.33203125" bestFit="1" customWidth="1"/>
    <col min="387" max="387" width="10.6640625" bestFit="1" customWidth="1"/>
    <col min="388" max="388" width="15.33203125" bestFit="1" customWidth="1"/>
    <col min="389" max="389" width="10.6640625" bestFit="1" customWidth="1"/>
    <col min="390" max="390" width="15.33203125" bestFit="1" customWidth="1"/>
    <col min="391" max="391" width="10.6640625" bestFit="1" customWidth="1"/>
    <col min="392" max="392" width="15.33203125" bestFit="1" customWidth="1"/>
    <col min="393" max="393" width="10.6640625" bestFit="1" customWidth="1"/>
    <col min="394" max="394" width="15.33203125" bestFit="1" customWidth="1"/>
    <col min="395" max="395" width="10.6640625" bestFit="1" customWidth="1"/>
    <col min="396" max="396" width="15.33203125" bestFit="1" customWidth="1"/>
    <col min="397" max="397" width="10.6640625" bestFit="1" customWidth="1"/>
    <col min="398" max="398" width="15.33203125" bestFit="1" customWidth="1"/>
    <col min="399" max="399" width="10.6640625" bestFit="1" customWidth="1"/>
    <col min="400" max="400" width="15.33203125" bestFit="1" customWidth="1"/>
    <col min="401" max="401" width="10.6640625" bestFit="1" customWidth="1"/>
    <col min="402" max="411" width="15.33203125" bestFit="1" customWidth="1"/>
    <col min="412" max="412" width="10.6640625" bestFit="1" customWidth="1"/>
    <col min="413" max="414" width="15.33203125" bestFit="1" customWidth="1"/>
    <col min="415" max="415" width="10.6640625" bestFit="1" customWidth="1"/>
    <col min="416" max="416" width="26.44140625" bestFit="1" customWidth="1"/>
    <col min="417" max="421" width="15.33203125" bestFit="1" customWidth="1"/>
    <col min="422" max="422" width="10.6640625" bestFit="1" customWidth="1"/>
    <col min="423" max="424" width="15.33203125" bestFit="1" customWidth="1"/>
    <col min="425" max="425" width="10.6640625" bestFit="1" customWidth="1"/>
    <col min="426" max="428" width="15.33203125" bestFit="1" customWidth="1"/>
    <col min="429" max="429" width="10.6640625" bestFit="1" customWidth="1"/>
    <col min="430" max="430" width="15.33203125" bestFit="1" customWidth="1"/>
    <col min="431" max="431" width="10.6640625" bestFit="1" customWidth="1"/>
    <col min="432" max="438" width="15.33203125" bestFit="1" customWidth="1"/>
    <col min="439" max="439" width="10.6640625" bestFit="1" customWidth="1"/>
    <col min="440" max="441" width="15.33203125" bestFit="1" customWidth="1"/>
    <col min="442" max="442" width="10.6640625" bestFit="1" customWidth="1"/>
    <col min="443" max="445" width="15.33203125" bestFit="1" customWidth="1"/>
    <col min="446" max="446" width="10.6640625" bestFit="1" customWidth="1"/>
    <col min="447" max="447" width="26.44140625" bestFit="1" customWidth="1"/>
    <col min="448" max="448" width="7.21875" bestFit="1" customWidth="1"/>
    <col min="449" max="452" width="15.33203125" bestFit="1" customWidth="1"/>
    <col min="453" max="453" width="10.6640625" bestFit="1" customWidth="1"/>
    <col min="454" max="458" width="15.33203125" bestFit="1" customWidth="1"/>
    <col min="459" max="459" width="10.6640625" bestFit="1" customWidth="1"/>
    <col min="460" max="460" width="15.33203125" bestFit="1" customWidth="1"/>
    <col min="461" max="461" width="10.6640625" bestFit="1" customWidth="1"/>
    <col min="462" max="470" width="15.33203125" bestFit="1" customWidth="1"/>
    <col min="471" max="471" width="10.6640625" bestFit="1" customWidth="1"/>
    <col min="472" max="472" width="15.33203125" bestFit="1" customWidth="1"/>
    <col min="473" max="473" width="10.6640625" bestFit="1" customWidth="1"/>
    <col min="474" max="474" width="26.44140625" bestFit="1" customWidth="1"/>
    <col min="475" max="513" width="15.33203125" bestFit="1" customWidth="1"/>
    <col min="514" max="514" width="10.6640625" bestFit="1" customWidth="1"/>
    <col min="515" max="515" width="26.44140625" bestFit="1" customWidth="1"/>
    <col min="516" max="516" width="15.33203125" bestFit="1" customWidth="1"/>
    <col min="517" max="517" width="10.6640625" bestFit="1" customWidth="1"/>
    <col min="518" max="518" width="26.44140625" bestFit="1" customWidth="1"/>
    <col min="519" max="519" width="7.21875" bestFit="1" customWidth="1"/>
    <col min="520" max="520" width="15.33203125" bestFit="1" customWidth="1"/>
    <col min="521" max="521" width="10.6640625" bestFit="1" customWidth="1"/>
    <col min="522" max="522" width="26.44140625" bestFit="1" customWidth="1"/>
    <col min="523" max="523" width="7.21875" bestFit="1" customWidth="1"/>
    <col min="524" max="524" width="13.33203125" bestFit="1" customWidth="1"/>
    <col min="525" max="536" width="15.33203125" bestFit="1" customWidth="1"/>
    <col min="537" max="537" width="10.6640625" bestFit="1" customWidth="1"/>
    <col min="538" max="540" width="15.33203125" bestFit="1" customWidth="1"/>
    <col min="541" max="541" width="10.6640625" bestFit="1" customWidth="1"/>
    <col min="542" max="549" width="15.33203125" bestFit="1" customWidth="1"/>
    <col min="550" max="550" width="10.6640625" bestFit="1" customWidth="1"/>
    <col min="551" max="551" width="26.44140625" bestFit="1" customWidth="1"/>
    <col min="552" max="552" width="7.21875" bestFit="1" customWidth="1"/>
    <col min="553" max="553" width="13.33203125" bestFit="1" customWidth="1"/>
    <col min="554" max="555" width="15.33203125" bestFit="1" customWidth="1"/>
    <col min="556" max="556" width="10.6640625" bestFit="1" customWidth="1"/>
    <col min="557" max="564" width="15.33203125" bestFit="1" customWidth="1"/>
    <col min="565" max="565" width="10.6640625" bestFit="1" customWidth="1"/>
    <col min="566" max="566" width="26.44140625" bestFit="1" customWidth="1"/>
    <col min="567" max="567" width="15.33203125" bestFit="1" customWidth="1"/>
    <col min="568" max="568" width="10.6640625" bestFit="1" customWidth="1"/>
    <col min="569" max="570" width="15.33203125" bestFit="1" customWidth="1"/>
    <col min="571" max="571" width="10.6640625" bestFit="1" customWidth="1"/>
    <col min="572" max="573" width="15.33203125" bestFit="1" customWidth="1"/>
    <col min="574" max="574" width="10.6640625" bestFit="1" customWidth="1"/>
    <col min="575" max="575" width="15.33203125" bestFit="1" customWidth="1"/>
    <col min="576" max="576" width="10.6640625" bestFit="1" customWidth="1"/>
    <col min="577" max="581" width="15.33203125" bestFit="1" customWidth="1"/>
    <col min="582" max="582" width="10.6640625" bestFit="1" customWidth="1"/>
    <col min="583" max="583" width="15.33203125" bestFit="1" customWidth="1"/>
    <col min="584" max="584" width="10.6640625" bestFit="1" customWidth="1"/>
    <col min="585" max="589" width="15.33203125" bestFit="1" customWidth="1"/>
    <col min="590" max="590" width="10.6640625" bestFit="1" customWidth="1"/>
    <col min="591" max="591" width="15.33203125" bestFit="1" customWidth="1"/>
    <col min="592" max="592" width="10.6640625" bestFit="1" customWidth="1"/>
    <col min="593" max="593" width="26.44140625" bestFit="1" customWidth="1"/>
    <col min="594" max="594" width="7.21875" bestFit="1" customWidth="1"/>
    <col min="595" max="595" width="13.33203125" bestFit="1" customWidth="1"/>
    <col min="596" max="596" width="15.33203125" bestFit="1" customWidth="1"/>
    <col min="597" max="597" width="10.6640625" bestFit="1" customWidth="1"/>
    <col min="598" max="598" width="26.44140625" bestFit="1" customWidth="1"/>
    <col min="599" max="599" width="15.33203125" bestFit="1" customWidth="1"/>
    <col min="600" max="600" width="10.6640625" bestFit="1" customWidth="1"/>
    <col min="601" max="601" width="15.33203125" bestFit="1" customWidth="1"/>
    <col min="602" max="602" width="10.6640625" bestFit="1" customWidth="1"/>
    <col min="603" max="604" width="15.33203125" bestFit="1" customWidth="1"/>
    <col min="605" max="605" width="10.6640625" bestFit="1" customWidth="1"/>
    <col min="606" max="611" width="15.33203125" bestFit="1" customWidth="1"/>
    <col min="612" max="612" width="10.6640625" bestFit="1" customWidth="1"/>
    <col min="613" max="614" width="15.33203125" bestFit="1" customWidth="1"/>
    <col min="615" max="615" width="10.6640625" bestFit="1" customWidth="1"/>
    <col min="616" max="616" width="26.44140625" bestFit="1" customWidth="1"/>
    <col min="617" max="617" width="7.21875" bestFit="1" customWidth="1"/>
    <col min="618" max="621" width="15.33203125" bestFit="1" customWidth="1"/>
    <col min="622" max="622" width="10.6640625" bestFit="1" customWidth="1"/>
    <col min="623" max="623" width="26.44140625" bestFit="1" customWidth="1"/>
    <col min="624" max="624" width="15.33203125" bestFit="1" customWidth="1"/>
    <col min="625" max="625" width="10.6640625" bestFit="1" customWidth="1"/>
    <col min="626" max="630" width="15.33203125" bestFit="1" customWidth="1"/>
    <col min="631" max="631" width="10.6640625" bestFit="1" customWidth="1"/>
    <col min="632" max="632" width="15.33203125" bestFit="1" customWidth="1"/>
    <col min="633" max="633" width="10.6640625" bestFit="1" customWidth="1"/>
    <col min="634" max="641" width="15.33203125" bestFit="1" customWidth="1"/>
    <col min="642" max="642" width="10.6640625" bestFit="1" customWidth="1"/>
    <col min="643" max="643" width="15.33203125" bestFit="1" customWidth="1"/>
    <col min="644" max="644" width="10.6640625" bestFit="1" customWidth="1"/>
    <col min="645" max="645" width="26.44140625" bestFit="1" customWidth="1"/>
    <col min="646" max="646" width="7.21875" bestFit="1" customWidth="1"/>
    <col min="647" max="647" width="13.33203125" bestFit="1" customWidth="1"/>
    <col min="648" max="650" width="15.33203125" bestFit="1" customWidth="1"/>
    <col min="651" max="651" width="10.6640625" bestFit="1" customWidth="1"/>
    <col min="652" max="652" width="26.44140625" bestFit="1" customWidth="1"/>
    <col min="653" max="653" width="7.21875" bestFit="1" customWidth="1"/>
    <col min="654" max="654" width="13.33203125" bestFit="1" customWidth="1"/>
    <col min="655" max="655" width="17.88671875" bestFit="1" customWidth="1"/>
    <col min="656" max="656" width="19.33203125" bestFit="1" customWidth="1"/>
    <col min="657" max="657" width="17" bestFit="1" customWidth="1"/>
    <col min="658" max="658" width="56.6640625" customWidth="1"/>
    <col min="659" max="659" width="13" bestFit="1" customWidth="1"/>
    <col min="660" max="660" width="15.33203125" bestFit="1" customWidth="1"/>
    <col min="661" max="661" width="10.6640625" bestFit="1" customWidth="1"/>
    <col min="662" max="662" width="26.44140625" bestFit="1" customWidth="1"/>
    <col min="663" max="664" width="15.33203125" bestFit="1" customWidth="1"/>
    <col min="665" max="665" width="10.6640625" bestFit="1" customWidth="1"/>
    <col min="666" max="666" width="26.44140625" bestFit="1" customWidth="1"/>
    <col min="667" max="667" width="15.33203125" bestFit="1" customWidth="1"/>
    <col min="668" max="668" width="10.6640625" bestFit="1" customWidth="1"/>
    <col min="669" max="670" width="15.33203125" bestFit="1" customWidth="1"/>
    <col min="671" max="671" width="10.6640625" bestFit="1" customWidth="1"/>
    <col min="672" max="672" width="26.44140625" bestFit="1" customWidth="1"/>
    <col min="673" max="673" width="7.21875" bestFit="1" customWidth="1"/>
    <col min="674" max="675" width="15.33203125" bestFit="1" customWidth="1"/>
    <col min="676" max="676" width="10.6640625" bestFit="1" customWidth="1"/>
    <col min="677" max="678" width="15.33203125" bestFit="1" customWidth="1"/>
    <col min="679" max="679" width="10.6640625" bestFit="1" customWidth="1"/>
    <col min="680" max="681" width="15.33203125" bestFit="1" customWidth="1"/>
    <col min="682" max="682" width="10.6640625" bestFit="1" customWidth="1"/>
    <col min="683" max="685" width="15.33203125" bestFit="1" customWidth="1"/>
    <col min="686" max="686" width="10.6640625" bestFit="1" customWidth="1"/>
    <col min="687" max="689" width="15.33203125" bestFit="1" customWidth="1"/>
    <col min="690" max="690" width="10.6640625" bestFit="1" customWidth="1"/>
    <col min="691" max="694" width="15.33203125" bestFit="1" customWidth="1"/>
    <col min="695" max="695" width="10.6640625" bestFit="1" customWidth="1"/>
    <col min="696" max="696" width="26.44140625" bestFit="1" customWidth="1"/>
    <col min="697" max="697" width="7.21875" bestFit="1" customWidth="1"/>
    <col min="698" max="698" width="13.33203125" bestFit="1" customWidth="1"/>
    <col min="699" max="699" width="17.88671875" bestFit="1" customWidth="1"/>
    <col min="700" max="700" width="19.33203125" bestFit="1" customWidth="1"/>
    <col min="701" max="701" width="17" bestFit="1" customWidth="1"/>
    <col min="702" max="702" width="56.6640625" customWidth="1"/>
    <col min="703" max="703" width="13" bestFit="1" customWidth="1"/>
    <col min="704" max="704" width="17.6640625" bestFit="1" customWidth="1"/>
    <col min="705" max="705" width="27.77734375" customWidth="1"/>
    <col min="706" max="706" width="32.77734375" customWidth="1"/>
    <col min="707" max="707" width="9" bestFit="1" customWidth="1"/>
    <col min="708" max="708" width="20.88671875" bestFit="1" customWidth="1"/>
    <col min="709" max="710" width="15.33203125" bestFit="1" customWidth="1"/>
    <col min="711" max="711" width="10.6640625" bestFit="1" customWidth="1"/>
    <col min="712" max="712" width="26.44140625" bestFit="1" customWidth="1"/>
    <col min="713" max="713" width="15.33203125" bestFit="1" customWidth="1"/>
    <col min="714" max="714" width="10.6640625" bestFit="1" customWidth="1"/>
    <col min="715" max="715" width="26.44140625" bestFit="1" customWidth="1"/>
    <col min="716" max="716" width="7.21875" bestFit="1" customWidth="1"/>
    <col min="717" max="717" width="15.33203125" bestFit="1" customWidth="1"/>
    <col min="718" max="718" width="10.6640625" bestFit="1" customWidth="1"/>
    <col min="719" max="719" width="26.44140625" bestFit="1" customWidth="1"/>
    <col min="720" max="720" width="7.21875" bestFit="1" customWidth="1"/>
    <col min="721" max="721" width="13.33203125" bestFit="1" customWidth="1"/>
    <col min="722" max="722" width="17.88671875" bestFit="1" customWidth="1"/>
    <col min="723" max="723" width="19.33203125" bestFit="1" customWidth="1"/>
    <col min="724" max="728" width="15.33203125" bestFit="1" customWidth="1"/>
    <col min="729" max="729" width="10.6640625" bestFit="1" customWidth="1"/>
    <col min="730" max="730" width="15.33203125" bestFit="1" customWidth="1"/>
    <col min="731" max="731" width="10.6640625" bestFit="1" customWidth="1"/>
    <col min="732" max="732" width="26.44140625" bestFit="1" customWidth="1"/>
    <col min="733" max="738" width="15.33203125" bestFit="1" customWidth="1"/>
    <col min="739" max="739" width="10.6640625" bestFit="1" customWidth="1"/>
    <col min="740" max="740" width="26.44140625" bestFit="1" customWidth="1"/>
    <col min="741" max="743" width="15.33203125" bestFit="1" customWidth="1"/>
    <col min="744" max="744" width="10.6640625" bestFit="1" customWidth="1"/>
    <col min="745" max="745" width="26.44140625" bestFit="1" customWidth="1"/>
    <col min="746" max="746" width="15.33203125" bestFit="1" customWidth="1"/>
    <col min="747" max="747" width="10.6640625" bestFit="1" customWidth="1"/>
    <col min="748" max="749" width="15.33203125" bestFit="1" customWidth="1"/>
    <col min="750" max="750" width="10.6640625" bestFit="1" customWidth="1"/>
    <col min="751" max="751" width="26.44140625" bestFit="1" customWidth="1"/>
    <col min="752" max="758" width="15.33203125" bestFit="1" customWidth="1"/>
    <col min="759" max="759" width="10.6640625" bestFit="1" customWidth="1"/>
    <col min="760" max="761" width="15.33203125" bestFit="1" customWidth="1"/>
    <col min="762" max="762" width="10.6640625" bestFit="1" customWidth="1"/>
    <col min="763" max="763" width="15.33203125" bestFit="1" customWidth="1"/>
    <col min="764" max="764" width="10.6640625" bestFit="1" customWidth="1"/>
    <col min="765" max="766" width="15.33203125" bestFit="1" customWidth="1"/>
    <col min="767" max="767" width="10.6640625" bestFit="1" customWidth="1"/>
    <col min="768" max="768" width="15.33203125" bestFit="1" customWidth="1"/>
    <col min="769" max="769" width="10.6640625" bestFit="1" customWidth="1"/>
    <col min="770" max="771" width="15.33203125" bestFit="1" customWidth="1"/>
    <col min="772" max="772" width="10.6640625" bestFit="1" customWidth="1"/>
    <col min="773" max="778" width="15.33203125" bestFit="1" customWidth="1"/>
    <col min="779" max="779" width="10.6640625" bestFit="1" customWidth="1"/>
    <col min="780" max="780" width="26.44140625" bestFit="1" customWidth="1"/>
    <col min="781" max="781" width="7.21875" bestFit="1" customWidth="1"/>
    <col min="782" max="782" width="13.33203125" bestFit="1" customWidth="1"/>
    <col min="783" max="783" width="15.33203125" bestFit="1" customWidth="1"/>
    <col min="784" max="784" width="10.6640625" bestFit="1" customWidth="1"/>
    <col min="785" max="785" width="26.44140625" bestFit="1" customWidth="1"/>
    <col min="786" max="786" width="7.21875" bestFit="1" customWidth="1"/>
    <col min="787" max="787" width="13.33203125" bestFit="1" customWidth="1"/>
    <col min="788" max="788" width="15.33203125" bestFit="1" customWidth="1"/>
    <col min="789" max="789" width="10.6640625" bestFit="1" customWidth="1"/>
    <col min="790" max="790" width="26.44140625" bestFit="1" customWidth="1"/>
    <col min="791" max="791" width="7.21875" bestFit="1" customWidth="1"/>
    <col min="792" max="792" width="13.33203125" bestFit="1" customWidth="1"/>
    <col min="793" max="793" width="17.88671875" bestFit="1" customWidth="1"/>
    <col min="794" max="794" width="19.33203125" bestFit="1" customWidth="1"/>
    <col min="795" max="795" width="17" bestFit="1" customWidth="1"/>
    <col min="796" max="796" width="56.6640625" customWidth="1"/>
    <col min="797" max="797" width="13" bestFit="1" customWidth="1"/>
    <col min="798" max="798" width="17.6640625" bestFit="1" customWidth="1"/>
    <col min="799" max="799" width="27.77734375" customWidth="1"/>
    <col min="800" max="800" width="15.33203125" bestFit="1" customWidth="1"/>
    <col min="801" max="801" width="10.6640625" bestFit="1" customWidth="1"/>
    <col min="802" max="802" width="26.44140625" bestFit="1" customWidth="1"/>
    <col min="803" max="803" width="7.21875" bestFit="1" customWidth="1"/>
    <col min="804" max="804" width="13.33203125" bestFit="1" customWidth="1"/>
    <col min="805" max="807" width="15.33203125" bestFit="1" customWidth="1"/>
    <col min="808" max="808" width="10.6640625" bestFit="1" customWidth="1"/>
    <col min="809" max="809" width="26.44140625" bestFit="1" customWidth="1"/>
    <col min="810" max="810" width="7.21875" bestFit="1" customWidth="1"/>
    <col min="811" max="811" width="13.33203125" bestFit="1" customWidth="1"/>
    <col min="812" max="812" width="17.88671875" bestFit="1" customWidth="1"/>
    <col min="813" max="813" width="19.33203125" bestFit="1" customWidth="1"/>
    <col min="814" max="816" width="15.33203125" bestFit="1" customWidth="1"/>
    <col min="817" max="817" width="10.6640625" bestFit="1" customWidth="1"/>
    <col min="818" max="818" width="15.33203125" bestFit="1" customWidth="1"/>
    <col min="819" max="819" width="10.6640625" bestFit="1" customWidth="1"/>
    <col min="820" max="822" width="15.33203125" bestFit="1" customWidth="1"/>
    <col min="823" max="823" width="10.6640625" bestFit="1" customWidth="1"/>
    <col min="824" max="834" width="15.33203125" bestFit="1" customWidth="1"/>
    <col min="835" max="835" width="10.6640625" bestFit="1" customWidth="1"/>
    <col min="836" max="837" width="15.33203125" bestFit="1" customWidth="1"/>
    <col min="838" max="838" width="10.6640625" bestFit="1" customWidth="1"/>
    <col min="839" max="841" width="15.33203125" bestFit="1" customWidth="1"/>
    <col min="842" max="842" width="10.6640625" bestFit="1" customWidth="1"/>
    <col min="843" max="848" width="15.33203125" bestFit="1" customWidth="1"/>
    <col min="849" max="849" width="10.6640625" bestFit="1" customWidth="1"/>
    <col min="850" max="850" width="26.44140625" bestFit="1" customWidth="1"/>
    <col min="851" max="852" width="15.33203125" bestFit="1" customWidth="1"/>
    <col min="853" max="853" width="10.6640625" bestFit="1" customWidth="1"/>
    <col min="854" max="856" width="15.33203125" bestFit="1" customWidth="1"/>
    <col min="857" max="857" width="10.6640625" bestFit="1" customWidth="1"/>
    <col min="858" max="859" width="15.33203125" bestFit="1" customWidth="1"/>
    <col min="860" max="860" width="10.6640625" bestFit="1" customWidth="1"/>
    <col min="861" max="861" width="26.44140625" bestFit="1" customWidth="1"/>
    <col min="862" max="863" width="15.33203125" bestFit="1" customWidth="1"/>
    <col min="864" max="864" width="10.6640625" bestFit="1" customWidth="1"/>
    <col min="865" max="865" width="15.33203125" bestFit="1" customWidth="1"/>
    <col min="866" max="866" width="10.6640625" bestFit="1" customWidth="1"/>
    <col min="867" max="871" width="15.33203125" bestFit="1" customWidth="1"/>
    <col min="872" max="872" width="10.6640625" bestFit="1" customWidth="1"/>
    <col min="873" max="874" width="15.33203125" bestFit="1" customWidth="1"/>
  </cols>
  <sheetData>
    <row r="1" spans="1:20" x14ac:dyDescent="0.3">
      <c r="A1" t="s">
        <v>0</v>
      </c>
      <c r="B1" t="s">
        <v>1</v>
      </c>
      <c r="C1" t="s">
        <v>2</v>
      </c>
      <c r="D1" t="s">
        <v>5118</v>
      </c>
      <c r="E1" t="s">
        <v>5120</v>
      </c>
      <c r="F1" t="s">
        <v>3</v>
      </c>
      <c r="G1" t="s">
        <v>4</v>
      </c>
      <c r="H1" t="s">
        <v>5</v>
      </c>
      <c r="I1" t="s">
        <v>6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5119</v>
      </c>
    </row>
    <row r="2" spans="1:20" x14ac:dyDescent="0.3">
      <c r="A2" t="s">
        <v>18</v>
      </c>
      <c r="B2" t="s">
        <v>19</v>
      </c>
      <c r="C2" t="s">
        <v>36</v>
      </c>
      <c r="D2" t="s">
        <v>5121</v>
      </c>
      <c r="E2" t="str">
        <f t="shared" ref="E2:E65" si="0">+MID(C2,17,1)</f>
        <v>0</v>
      </c>
      <c r="F2" t="s">
        <v>20</v>
      </c>
      <c r="G2" t="s">
        <v>29</v>
      </c>
      <c r="H2" t="s">
        <v>29</v>
      </c>
      <c r="I2" t="s">
        <v>39</v>
      </c>
      <c r="J2" t="s">
        <v>27</v>
      </c>
      <c r="K2">
        <v>0</v>
      </c>
      <c r="L2" t="s">
        <v>37</v>
      </c>
      <c r="M2" t="s">
        <v>24</v>
      </c>
      <c r="N2" t="s">
        <v>25</v>
      </c>
      <c r="O2" s="1">
        <v>10465</v>
      </c>
      <c r="P2" s="1">
        <v>321</v>
      </c>
      <c r="Q2" s="1">
        <v>66794000</v>
      </c>
      <c r="R2" t="s">
        <v>26</v>
      </c>
      <c r="S2" t="s">
        <v>38</v>
      </c>
      <c r="T2" s="2">
        <v>1.0465</v>
      </c>
    </row>
    <row r="3" spans="1:20" x14ac:dyDescent="0.3">
      <c r="A3" t="s">
        <v>18</v>
      </c>
      <c r="B3" t="s">
        <v>19</v>
      </c>
      <c r="C3" t="s">
        <v>40</v>
      </c>
      <c r="D3" t="s">
        <v>5121</v>
      </c>
      <c r="E3" t="str">
        <f t="shared" si="0"/>
        <v>0</v>
      </c>
      <c r="F3" t="s">
        <v>20</v>
      </c>
      <c r="G3" t="s">
        <v>21</v>
      </c>
      <c r="H3" t="s">
        <v>21</v>
      </c>
      <c r="I3" t="s">
        <v>41</v>
      </c>
      <c r="J3" t="s">
        <v>23</v>
      </c>
      <c r="K3">
        <v>0</v>
      </c>
      <c r="L3" t="s">
        <v>42</v>
      </c>
      <c r="M3" t="s">
        <v>24</v>
      </c>
      <c r="N3" t="s">
        <v>25</v>
      </c>
      <c r="O3" s="1">
        <v>92000</v>
      </c>
      <c r="P3" s="1">
        <v>0</v>
      </c>
      <c r="Q3" s="1">
        <v>50357000</v>
      </c>
      <c r="R3" t="s">
        <v>26</v>
      </c>
      <c r="S3" t="s">
        <v>43</v>
      </c>
      <c r="T3" s="2">
        <v>9.1999999999999993</v>
      </c>
    </row>
    <row r="4" spans="1:20" x14ac:dyDescent="0.3">
      <c r="A4" t="s">
        <v>18</v>
      </c>
      <c r="B4" t="s">
        <v>19</v>
      </c>
      <c r="C4" t="s">
        <v>44</v>
      </c>
      <c r="D4" t="s">
        <v>5121</v>
      </c>
      <c r="E4" t="str">
        <f t="shared" si="0"/>
        <v>0</v>
      </c>
      <c r="F4" t="s">
        <v>20</v>
      </c>
      <c r="G4" t="s">
        <v>21</v>
      </c>
      <c r="H4" t="s">
        <v>21</v>
      </c>
      <c r="I4" t="s">
        <v>45</v>
      </c>
      <c r="J4" t="s">
        <v>23</v>
      </c>
      <c r="K4">
        <v>0</v>
      </c>
      <c r="L4" t="s">
        <v>46</v>
      </c>
      <c r="M4" t="s">
        <v>24</v>
      </c>
      <c r="N4" t="s">
        <v>25</v>
      </c>
      <c r="O4" s="1">
        <v>784</v>
      </c>
      <c r="P4" s="1">
        <v>0</v>
      </c>
      <c r="Q4" s="1">
        <v>428000</v>
      </c>
      <c r="R4" t="s">
        <v>26</v>
      </c>
      <c r="S4" t="s">
        <v>47</v>
      </c>
      <c r="T4" s="2">
        <v>7.8399999999999997E-2</v>
      </c>
    </row>
    <row r="5" spans="1:20" x14ac:dyDescent="0.3">
      <c r="A5" t="s">
        <v>18</v>
      </c>
      <c r="B5" t="s">
        <v>19</v>
      </c>
      <c r="C5" t="s">
        <v>50</v>
      </c>
      <c r="D5" t="s">
        <v>5121</v>
      </c>
      <c r="E5" t="str">
        <f t="shared" si="0"/>
        <v>0</v>
      </c>
      <c r="F5" t="s">
        <v>20</v>
      </c>
      <c r="G5" t="s">
        <v>21</v>
      </c>
      <c r="H5" t="s">
        <v>21</v>
      </c>
      <c r="I5" t="s">
        <v>51</v>
      </c>
      <c r="J5" t="s">
        <v>23</v>
      </c>
      <c r="K5">
        <v>0</v>
      </c>
      <c r="L5" t="s">
        <v>52</v>
      </c>
      <c r="M5" t="s">
        <v>24</v>
      </c>
      <c r="N5" t="s">
        <v>25</v>
      </c>
      <c r="O5" s="1">
        <v>200</v>
      </c>
      <c r="P5" s="1">
        <v>0</v>
      </c>
      <c r="Q5" s="1">
        <v>111000</v>
      </c>
      <c r="R5" t="s">
        <v>26</v>
      </c>
      <c r="S5" t="s">
        <v>53</v>
      </c>
      <c r="T5" s="2">
        <v>0.02</v>
      </c>
    </row>
    <row r="6" spans="1:20" x14ac:dyDescent="0.3">
      <c r="A6" t="s">
        <v>18</v>
      </c>
      <c r="B6" t="s">
        <v>19</v>
      </c>
      <c r="C6" t="s">
        <v>68</v>
      </c>
      <c r="D6" t="s">
        <v>5121</v>
      </c>
      <c r="E6" t="str">
        <f t="shared" si="0"/>
        <v>0</v>
      </c>
      <c r="F6" t="s">
        <v>20</v>
      </c>
      <c r="G6" t="s">
        <v>21</v>
      </c>
      <c r="H6" t="s">
        <v>21</v>
      </c>
      <c r="I6" t="s">
        <v>58</v>
      </c>
      <c r="J6" t="s">
        <v>23</v>
      </c>
      <c r="K6">
        <v>0</v>
      </c>
      <c r="L6" t="s">
        <v>69</v>
      </c>
      <c r="M6" t="s">
        <v>24</v>
      </c>
      <c r="N6" t="s">
        <v>28</v>
      </c>
      <c r="O6" s="1">
        <v>30000</v>
      </c>
      <c r="P6" s="1">
        <v>0</v>
      </c>
      <c r="Q6" s="1">
        <v>122725000</v>
      </c>
      <c r="R6" t="s">
        <v>26</v>
      </c>
      <c r="S6" t="s">
        <v>70</v>
      </c>
      <c r="T6" s="2">
        <v>3</v>
      </c>
    </row>
    <row r="7" spans="1:20" x14ac:dyDescent="0.3">
      <c r="A7" t="s">
        <v>18</v>
      </c>
      <c r="B7" t="s">
        <v>19</v>
      </c>
      <c r="C7" t="s">
        <v>284</v>
      </c>
      <c r="D7" t="s">
        <v>5121</v>
      </c>
      <c r="E7" t="str">
        <f t="shared" si="0"/>
        <v>0</v>
      </c>
      <c r="F7" t="s">
        <v>20</v>
      </c>
      <c r="G7" t="s">
        <v>288</v>
      </c>
      <c r="H7" t="s">
        <v>285</v>
      </c>
      <c r="I7" t="s">
        <v>289</v>
      </c>
      <c r="J7" t="s">
        <v>27</v>
      </c>
      <c r="K7">
        <v>0</v>
      </c>
      <c r="L7" t="s">
        <v>286</v>
      </c>
      <c r="M7" t="s">
        <v>24</v>
      </c>
      <c r="N7" t="s">
        <v>25</v>
      </c>
      <c r="O7" s="1">
        <v>63569</v>
      </c>
      <c r="P7" s="1">
        <v>0</v>
      </c>
      <c r="Q7" s="1">
        <v>199822000</v>
      </c>
      <c r="R7" t="s">
        <v>26</v>
      </c>
      <c r="S7" t="s">
        <v>287</v>
      </c>
      <c r="T7" s="2">
        <v>6.3569000000000004</v>
      </c>
    </row>
    <row r="8" spans="1:20" x14ac:dyDescent="0.3">
      <c r="A8" t="s">
        <v>18</v>
      </c>
      <c r="B8" t="s">
        <v>19</v>
      </c>
      <c r="C8" t="s">
        <v>284</v>
      </c>
      <c r="D8" t="s">
        <v>5121</v>
      </c>
      <c r="E8" t="str">
        <f t="shared" si="0"/>
        <v>0</v>
      </c>
      <c r="F8" t="s">
        <v>20</v>
      </c>
      <c r="G8" t="s">
        <v>290</v>
      </c>
      <c r="H8" t="s">
        <v>285</v>
      </c>
      <c r="I8" t="s">
        <v>291</v>
      </c>
      <c r="J8" t="s">
        <v>27</v>
      </c>
      <c r="K8">
        <v>0</v>
      </c>
      <c r="L8" t="s">
        <v>286</v>
      </c>
      <c r="M8" t="s">
        <v>24</v>
      </c>
      <c r="N8" t="s">
        <v>25</v>
      </c>
      <c r="O8" s="1">
        <v>63569</v>
      </c>
      <c r="P8" s="1">
        <v>0</v>
      </c>
      <c r="Q8" s="1">
        <v>199822000</v>
      </c>
      <c r="R8" t="s">
        <v>26</v>
      </c>
      <c r="S8" t="s">
        <v>287</v>
      </c>
      <c r="T8" s="2">
        <v>6.3569000000000004</v>
      </c>
    </row>
    <row r="9" spans="1:20" x14ac:dyDescent="0.3">
      <c r="A9" t="s">
        <v>18</v>
      </c>
      <c r="B9" t="s">
        <v>19</v>
      </c>
      <c r="C9" t="s">
        <v>284</v>
      </c>
      <c r="D9" t="s">
        <v>5121</v>
      </c>
      <c r="E9" t="str">
        <f t="shared" si="0"/>
        <v>0</v>
      </c>
      <c r="F9" t="s">
        <v>20</v>
      </c>
      <c r="G9" t="s">
        <v>285</v>
      </c>
      <c r="H9" t="s">
        <v>285</v>
      </c>
      <c r="I9" t="s">
        <v>292</v>
      </c>
      <c r="J9" t="s">
        <v>27</v>
      </c>
      <c r="K9">
        <v>0</v>
      </c>
      <c r="L9" t="s">
        <v>286</v>
      </c>
      <c r="M9" t="s">
        <v>24</v>
      </c>
      <c r="N9" t="s">
        <v>25</v>
      </c>
      <c r="O9" s="1">
        <v>63569</v>
      </c>
      <c r="P9" s="1">
        <v>0</v>
      </c>
      <c r="Q9" s="1">
        <v>199822000</v>
      </c>
      <c r="R9" t="s">
        <v>26</v>
      </c>
      <c r="S9" t="s">
        <v>287</v>
      </c>
      <c r="T9" s="2">
        <v>6.3569000000000004</v>
      </c>
    </row>
    <row r="10" spans="1:20" x14ac:dyDescent="0.3">
      <c r="A10" t="s">
        <v>18</v>
      </c>
      <c r="B10" t="s">
        <v>19</v>
      </c>
      <c r="C10" t="s">
        <v>293</v>
      </c>
      <c r="D10" t="s">
        <v>5121</v>
      </c>
      <c r="E10" t="str">
        <f t="shared" si="0"/>
        <v>5</v>
      </c>
      <c r="F10" t="s">
        <v>20</v>
      </c>
      <c r="G10" t="s">
        <v>21</v>
      </c>
      <c r="H10" t="s">
        <v>21</v>
      </c>
      <c r="I10" t="s">
        <v>294</v>
      </c>
      <c r="J10" t="s">
        <v>27</v>
      </c>
      <c r="K10">
        <v>0</v>
      </c>
      <c r="L10" t="s">
        <v>295</v>
      </c>
      <c r="M10" t="s">
        <v>24</v>
      </c>
      <c r="N10" t="s">
        <v>28</v>
      </c>
      <c r="O10" s="1">
        <v>0</v>
      </c>
      <c r="P10" s="1">
        <v>42</v>
      </c>
      <c r="Q10" s="1">
        <v>1175000</v>
      </c>
      <c r="R10" t="s">
        <v>26</v>
      </c>
      <c r="S10" t="s">
        <v>296</v>
      </c>
      <c r="T10" s="2">
        <v>0</v>
      </c>
    </row>
    <row r="11" spans="1:20" x14ac:dyDescent="0.3">
      <c r="A11" t="s">
        <v>18</v>
      </c>
      <c r="B11" t="s">
        <v>19</v>
      </c>
      <c r="C11" t="s">
        <v>297</v>
      </c>
      <c r="D11" t="s">
        <v>5121</v>
      </c>
      <c r="E11" t="str">
        <f t="shared" si="0"/>
        <v>0</v>
      </c>
      <c r="F11" t="s">
        <v>20</v>
      </c>
      <c r="G11" t="s">
        <v>21</v>
      </c>
      <c r="H11" t="s">
        <v>21</v>
      </c>
      <c r="I11" t="s">
        <v>298</v>
      </c>
      <c r="J11" t="s">
        <v>27</v>
      </c>
      <c r="K11">
        <v>0</v>
      </c>
      <c r="L11" t="s">
        <v>299</v>
      </c>
      <c r="M11" t="s">
        <v>24</v>
      </c>
      <c r="N11" t="s">
        <v>25</v>
      </c>
      <c r="O11" s="1">
        <v>24000</v>
      </c>
      <c r="P11" s="1">
        <v>42</v>
      </c>
      <c r="Q11" s="1">
        <v>11048000</v>
      </c>
      <c r="R11" t="s">
        <v>26</v>
      </c>
      <c r="S11" t="s">
        <v>300</v>
      </c>
      <c r="T11" s="2">
        <v>2.4</v>
      </c>
    </row>
    <row r="12" spans="1:20" x14ac:dyDescent="0.3">
      <c r="A12" t="s">
        <v>18</v>
      </c>
      <c r="B12" t="s">
        <v>19</v>
      </c>
      <c r="C12" t="s">
        <v>301</v>
      </c>
      <c r="D12" t="s">
        <v>5121</v>
      </c>
      <c r="E12" t="str">
        <f t="shared" si="0"/>
        <v>0</v>
      </c>
      <c r="F12" t="s">
        <v>20</v>
      </c>
      <c r="G12" t="s">
        <v>21</v>
      </c>
      <c r="H12" t="s">
        <v>21</v>
      </c>
      <c r="I12" t="s">
        <v>302</v>
      </c>
      <c r="J12" t="s">
        <v>27</v>
      </c>
      <c r="K12">
        <v>0</v>
      </c>
      <c r="L12" t="s">
        <v>303</v>
      </c>
      <c r="M12" t="s">
        <v>24</v>
      </c>
      <c r="N12" t="s">
        <v>25</v>
      </c>
      <c r="O12" s="1">
        <v>4814</v>
      </c>
      <c r="P12" s="1">
        <v>0</v>
      </c>
      <c r="Q12" s="1">
        <v>2209000</v>
      </c>
      <c r="R12" t="s">
        <v>26</v>
      </c>
      <c r="S12" t="s">
        <v>304</v>
      </c>
      <c r="T12" s="2">
        <v>0.48139999999999999</v>
      </c>
    </row>
    <row r="13" spans="1:20" x14ac:dyDescent="0.3">
      <c r="A13" t="s">
        <v>18</v>
      </c>
      <c r="B13" t="s">
        <v>19</v>
      </c>
      <c r="C13" t="s">
        <v>305</v>
      </c>
      <c r="D13" t="s">
        <v>5121</v>
      </c>
      <c r="E13" t="str">
        <f t="shared" si="0"/>
        <v>0</v>
      </c>
      <c r="F13" t="s">
        <v>20</v>
      </c>
      <c r="G13" t="s">
        <v>21</v>
      </c>
      <c r="H13" t="s">
        <v>21</v>
      </c>
      <c r="I13" t="s">
        <v>306</v>
      </c>
      <c r="J13" t="s">
        <v>27</v>
      </c>
      <c r="K13">
        <v>0</v>
      </c>
      <c r="L13" t="s">
        <v>46</v>
      </c>
      <c r="M13" t="s">
        <v>24</v>
      </c>
      <c r="N13" t="s">
        <v>25</v>
      </c>
      <c r="O13" s="1">
        <v>1357</v>
      </c>
      <c r="P13" s="1">
        <v>163</v>
      </c>
      <c r="Q13" s="1">
        <v>12635000</v>
      </c>
      <c r="R13" t="s">
        <v>26</v>
      </c>
      <c r="S13" t="s">
        <v>307</v>
      </c>
      <c r="T13" s="2">
        <v>0.13569999999999999</v>
      </c>
    </row>
    <row r="14" spans="1:20" x14ac:dyDescent="0.3">
      <c r="A14" t="s">
        <v>18</v>
      </c>
      <c r="B14" t="s">
        <v>19</v>
      </c>
      <c r="C14" t="s">
        <v>310</v>
      </c>
      <c r="D14" t="s">
        <v>5121</v>
      </c>
      <c r="E14" t="str">
        <f t="shared" si="0"/>
        <v>5</v>
      </c>
      <c r="F14" t="s">
        <v>20</v>
      </c>
      <c r="G14" t="s">
        <v>21</v>
      </c>
      <c r="H14" t="s">
        <v>21</v>
      </c>
      <c r="I14" t="s">
        <v>311</v>
      </c>
      <c r="J14" t="s">
        <v>27</v>
      </c>
      <c r="K14">
        <v>0</v>
      </c>
      <c r="L14" t="s">
        <v>309</v>
      </c>
      <c r="M14" t="s">
        <v>24</v>
      </c>
      <c r="N14" t="s">
        <v>28</v>
      </c>
      <c r="O14" s="1">
        <v>0</v>
      </c>
      <c r="P14" s="1">
        <v>48</v>
      </c>
      <c r="Q14" s="1">
        <v>2866000</v>
      </c>
      <c r="R14" t="s">
        <v>26</v>
      </c>
      <c r="S14" t="s">
        <v>312</v>
      </c>
      <c r="T14" s="2">
        <v>0</v>
      </c>
    </row>
    <row r="15" spans="1:20" x14ac:dyDescent="0.3">
      <c r="A15" t="s">
        <v>18</v>
      </c>
      <c r="B15" t="s">
        <v>19</v>
      </c>
      <c r="C15" t="s">
        <v>313</v>
      </c>
      <c r="D15" t="s">
        <v>5121</v>
      </c>
      <c r="E15" t="str">
        <f t="shared" si="0"/>
        <v>5</v>
      </c>
      <c r="F15" t="s">
        <v>20</v>
      </c>
      <c r="G15" t="s">
        <v>21</v>
      </c>
      <c r="H15" t="s">
        <v>21</v>
      </c>
      <c r="I15" t="s">
        <v>314</v>
      </c>
      <c r="J15" t="s">
        <v>27</v>
      </c>
      <c r="K15">
        <v>0</v>
      </c>
      <c r="L15" t="s">
        <v>309</v>
      </c>
      <c r="M15" t="s">
        <v>24</v>
      </c>
      <c r="N15" t="s">
        <v>28</v>
      </c>
      <c r="O15" s="1">
        <v>0</v>
      </c>
      <c r="P15" s="1">
        <v>57</v>
      </c>
      <c r="Q15" s="1">
        <v>2169000</v>
      </c>
      <c r="R15" t="s">
        <v>26</v>
      </c>
      <c r="S15" t="s">
        <v>315</v>
      </c>
      <c r="T15" s="2">
        <v>0</v>
      </c>
    </row>
    <row r="16" spans="1:20" x14ac:dyDescent="0.3">
      <c r="A16" t="s">
        <v>18</v>
      </c>
      <c r="B16" t="s">
        <v>19</v>
      </c>
      <c r="C16" t="s">
        <v>316</v>
      </c>
      <c r="D16" t="s">
        <v>5121</v>
      </c>
      <c r="E16" t="str">
        <f t="shared" si="0"/>
        <v>5</v>
      </c>
      <c r="F16" t="s">
        <v>20</v>
      </c>
      <c r="G16" t="s">
        <v>21</v>
      </c>
      <c r="H16" t="s">
        <v>21</v>
      </c>
      <c r="I16" t="s">
        <v>317</v>
      </c>
      <c r="J16" t="s">
        <v>27</v>
      </c>
      <c r="K16">
        <v>0</v>
      </c>
      <c r="L16" t="s">
        <v>309</v>
      </c>
      <c r="M16" t="s">
        <v>24</v>
      </c>
      <c r="N16" t="s">
        <v>28</v>
      </c>
      <c r="O16" s="1">
        <v>0</v>
      </c>
      <c r="P16" s="1">
        <v>46</v>
      </c>
      <c r="Q16" s="1">
        <v>2745000</v>
      </c>
      <c r="R16" t="s">
        <v>26</v>
      </c>
      <c r="S16" t="s">
        <v>318</v>
      </c>
      <c r="T16" s="2">
        <v>0</v>
      </c>
    </row>
    <row r="17" spans="1:20" x14ac:dyDescent="0.3">
      <c r="A17" t="s">
        <v>18</v>
      </c>
      <c r="B17" t="s">
        <v>19</v>
      </c>
      <c r="C17" t="s">
        <v>319</v>
      </c>
      <c r="D17" t="s">
        <v>5121</v>
      </c>
      <c r="E17" t="str">
        <f t="shared" si="0"/>
        <v>5</v>
      </c>
      <c r="F17" t="s">
        <v>20</v>
      </c>
      <c r="G17" t="s">
        <v>21</v>
      </c>
      <c r="H17" t="s">
        <v>21</v>
      </c>
      <c r="I17" t="s">
        <v>320</v>
      </c>
      <c r="J17" t="s">
        <v>27</v>
      </c>
      <c r="K17">
        <v>0</v>
      </c>
      <c r="L17" t="s">
        <v>309</v>
      </c>
      <c r="M17" t="s">
        <v>24</v>
      </c>
      <c r="N17" t="s">
        <v>28</v>
      </c>
      <c r="O17" s="1">
        <v>0</v>
      </c>
      <c r="P17" s="1">
        <v>44</v>
      </c>
      <c r="Q17" s="1">
        <v>3388000</v>
      </c>
      <c r="R17" t="s">
        <v>26</v>
      </c>
      <c r="S17" t="s">
        <v>321</v>
      </c>
      <c r="T17" s="2">
        <v>0</v>
      </c>
    </row>
    <row r="18" spans="1:20" x14ac:dyDescent="0.3">
      <c r="A18" t="s">
        <v>18</v>
      </c>
      <c r="B18" t="s">
        <v>19</v>
      </c>
      <c r="C18" t="s">
        <v>322</v>
      </c>
      <c r="D18" t="s">
        <v>5121</v>
      </c>
      <c r="E18" t="str">
        <f t="shared" si="0"/>
        <v>5</v>
      </c>
      <c r="F18" t="s">
        <v>20</v>
      </c>
      <c r="G18" t="s">
        <v>21</v>
      </c>
      <c r="H18" t="s">
        <v>21</v>
      </c>
      <c r="I18" t="s">
        <v>323</v>
      </c>
      <c r="J18" t="s">
        <v>27</v>
      </c>
      <c r="K18">
        <v>0</v>
      </c>
      <c r="L18" t="s">
        <v>308</v>
      </c>
      <c r="M18" t="s">
        <v>24</v>
      </c>
      <c r="N18" t="s">
        <v>28</v>
      </c>
      <c r="O18" s="1">
        <v>0</v>
      </c>
      <c r="P18" s="1">
        <v>113</v>
      </c>
      <c r="Q18" s="1">
        <v>2089000</v>
      </c>
      <c r="R18" t="s">
        <v>26</v>
      </c>
      <c r="S18" t="s">
        <v>324</v>
      </c>
      <c r="T18" s="2">
        <v>0</v>
      </c>
    </row>
    <row r="19" spans="1:20" x14ac:dyDescent="0.3">
      <c r="A19" t="s">
        <v>18</v>
      </c>
      <c r="B19" t="s">
        <v>19</v>
      </c>
      <c r="C19" t="s">
        <v>326</v>
      </c>
      <c r="D19" t="s">
        <v>5121</v>
      </c>
      <c r="E19" t="str">
        <f t="shared" si="0"/>
        <v>5</v>
      </c>
      <c r="F19" t="s">
        <v>20</v>
      </c>
      <c r="G19" t="s">
        <v>30</v>
      </c>
      <c r="H19" t="s">
        <v>30</v>
      </c>
      <c r="I19" t="s">
        <v>328</v>
      </c>
      <c r="J19" t="s">
        <v>27</v>
      </c>
      <c r="K19">
        <v>0</v>
      </c>
      <c r="L19" t="s">
        <v>309</v>
      </c>
      <c r="M19" t="s">
        <v>24</v>
      </c>
      <c r="N19" t="s">
        <v>28</v>
      </c>
      <c r="O19" s="1">
        <v>0</v>
      </c>
      <c r="P19" s="1">
        <v>84</v>
      </c>
      <c r="Q19" s="1">
        <v>7989000</v>
      </c>
      <c r="R19" t="s">
        <v>26</v>
      </c>
      <c r="S19" t="s">
        <v>327</v>
      </c>
      <c r="T19" s="2">
        <v>0</v>
      </c>
    </row>
    <row r="20" spans="1:20" x14ac:dyDescent="0.3">
      <c r="A20" t="s">
        <v>18</v>
      </c>
      <c r="B20" t="s">
        <v>19</v>
      </c>
      <c r="C20" t="s">
        <v>329</v>
      </c>
      <c r="D20" t="s">
        <v>5121</v>
      </c>
      <c r="E20" t="str">
        <f t="shared" si="0"/>
        <v>5</v>
      </c>
      <c r="F20" t="s">
        <v>20</v>
      </c>
      <c r="G20" t="s">
        <v>21</v>
      </c>
      <c r="H20" t="s">
        <v>21</v>
      </c>
      <c r="I20" t="s">
        <v>330</v>
      </c>
      <c r="J20" t="s">
        <v>27</v>
      </c>
      <c r="K20">
        <v>0</v>
      </c>
      <c r="L20" t="s">
        <v>331</v>
      </c>
      <c r="M20" t="s">
        <v>24</v>
      </c>
      <c r="N20" t="s">
        <v>28</v>
      </c>
      <c r="O20" s="1">
        <v>0</v>
      </c>
      <c r="P20" s="1">
        <v>110</v>
      </c>
      <c r="Q20" s="1">
        <v>6567000</v>
      </c>
      <c r="R20" t="s">
        <v>26</v>
      </c>
      <c r="S20" t="s">
        <v>332</v>
      </c>
      <c r="T20" s="2">
        <v>0</v>
      </c>
    </row>
    <row r="21" spans="1:20" x14ac:dyDescent="0.3">
      <c r="A21" t="s">
        <v>18</v>
      </c>
      <c r="B21" t="s">
        <v>19</v>
      </c>
      <c r="C21" t="s">
        <v>333</v>
      </c>
      <c r="D21" t="s">
        <v>5121</v>
      </c>
      <c r="E21" t="str">
        <f t="shared" si="0"/>
        <v>5</v>
      </c>
      <c r="F21" t="s">
        <v>20</v>
      </c>
      <c r="G21" t="s">
        <v>21</v>
      </c>
      <c r="H21" t="s">
        <v>21</v>
      </c>
      <c r="I21" t="s">
        <v>334</v>
      </c>
      <c r="J21" t="s">
        <v>27</v>
      </c>
      <c r="K21">
        <v>0</v>
      </c>
      <c r="L21" t="s">
        <v>309</v>
      </c>
      <c r="M21" t="s">
        <v>24</v>
      </c>
      <c r="N21" t="s">
        <v>28</v>
      </c>
      <c r="O21" s="1">
        <v>0</v>
      </c>
      <c r="P21" s="1">
        <v>130</v>
      </c>
      <c r="Q21" s="1">
        <v>19805000</v>
      </c>
      <c r="R21" t="s">
        <v>26</v>
      </c>
      <c r="S21" t="s">
        <v>335</v>
      </c>
      <c r="T21" s="2">
        <v>0</v>
      </c>
    </row>
    <row r="22" spans="1:20" x14ac:dyDescent="0.3">
      <c r="A22" t="s">
        <v>18</v>
      </c>
      <c r="B22" t="s">
        <v>19</v>
      </c>
      <c r="C22" t="s">
        <v>337</v>
      </c>
      <c r="D22" t="s">
        <v>5121</v>
      </c>
      <c r="E22" t="str">
        <f t="shared" si="0"/>
        <v>5</v>
      </c>
      <c r="F22" t="s">
        <v>20</v>
      </c>
      <c r="G22" t="s">
        <v>21</v>
      </c>
      <c r="H22" t="s">
        <v>21</v>
      </c>
      <c r="I22" t="s">
        <v>338</v>
      </c>
      <c r="J22" t="s">
        <v>27</v>
      </c>
      <c r="K22">
        <v>0</v>
      </c>
      <c r="L22" t="s">
        <v>309</v>
      </c>
      <c r="M22" t="s">
        <v>24</v>
      </c>
      <c r="N22" t="s">
        <v>28</v>
      </c>
      <c r="O22" s="1">
        <v>0</v>
      </c>
      <c r="P22" s="1">
        <v>105</v>
      </c>
      <c r="Q22" s="1">
        <v>4544000</v>
      </c>
      <c r="R22" t="s">
        <v>26</v>
      </c>
      <c r="S22" t="s">
        <v>339</v>
      </c>
      <c r="T22" s="2">
        <v>0</v>
      </c>
    </row>
    <row r="23" spans="1:20" x14ac:dyDescent="0.3">
      <c r="A23" t="s">
        <v>18</v>
      </c>
      <c r="B23" t="s">
        <v>19</v>
      </c>
      <c r="C23" t="s">
        <v>340</v>
      </c>
      <c r="D23" t="s">
        <v>5121</v>
      </c>
      <c r="E23" t="str">
        <f t="shared" si="0"/>
        <v>5</v>
      </c>
      <c r="F23" t="s">
        <v>20</v>
      </c>
      <c r="G23" t="s">
        <v>21</v>
      </c>
      <c r="H23" t="s">
        <v>21</v>
      </c>
      <c r="I23" t="s">
        <v>341</v>
      </c>
      <c r="J23" t="s">
        <v>27</v>
      </c>
      <c r="K23">
        <v>0</v>
      </c>
      <c r="L23" t="s">
        <v>309</v>
      </c>
      <c r="M23" t="s">
        <v>24</v>
      </c>
      <c r="N23" t="s">
        <v>28</v>
      </c>
      <c r="O23" s="1">
        <v>0</v>
      </c>
      <c r="P23" s="1">
        <v>100</v>
      </c>
      <c r="Q23" s="1">
        <v>6539000</v>
      </c>
      <c r="R23" t="s">
        <v>26</v>
      </c>
      <c r="S23" t="s">
        <v>342</v>
      </c>
      <c r="T23" s="2">
        <v>0</v>
      </c>
    </row>
    <row r="24" spans="1:20" x14ac:dyDescent="0.3">
      <c r="A24" t="s">
        <v>18</v>
      </c>
      <c r="B24" t="s">
        <v>19</v>
      </c>
      <c r="C24" t="s">
        <v>343</v>
      </c>
      <c r="D24" t="s">
        <v>5121</v>
      </c>
      <c r="E24" t="str">
        <f t="shared" si="0"/>
        <v>5</v>
      </c>
      <c r="F24" t="s">
        <v>20</v>
      </c>
      <c r="G24" t="s">
        <v>21</v>
      </c>
      <c r="H24" t="s">
        <v>21</v>
      </c>
      <c r="I24" t="s">
        <v>344</v>
      </c>
      <c r="J24" t="s">
        <v>27</v>
      </c>
      <c r="K24">
        <v>0</v>
      </c>
      <c r="L24" t="s">
        <v>309</v>
      </c>
      <c r="M24" t="s">
        <v>24</v>
      </c>
      <c r="N24" t="s">
        <v>28</v>
      </c>
      <c r="O24" s="1">
        <v>0</v>
      </c>
      <c r="P24" s="1">
        <v>110</v>
      </c>
      <c r="Q24" s="1">
        <v>8473000</v>
      </c>
      <c r="R24" t="s">
        <v>26</v>
      </c>
      <c r="S24" t="s">
        <v>345</v>
      </c>
      <c r="T24" s="2">
        <v>0</v>
      </c>
    </row>
    <row r="25" spans="1:20" x14ac:dyDescent="0.3">
      <c r="A25" t="s">
        <v>18</v>
      </c>
      <c r="B25" t="s">
        <v>19</v>
      </c>
      <c r="C25" t="s">
        <v>346</v>
      </c>
      <c r="D25" t="s">
        <v>5121</v>
      </c>
      <c r="E25" t="str">
        <f t="shared" si="0"/>
        <v>5</v>
      </c>
      <c r="F25" t="s">
        <v>20</v>
      </c>
      <c r="G25" t="s">
        <v>21</v>
      </c>
      <c r="H25" t="s">
        <v>21</v>
      </c>
      <c r="I25" t="s">
        <v>347</v>
      </c>
      <c r="J25" t="s">
        <v>27</v>
      </c>
      <c r="K25">
        <v>0</v>
      </c>
      <c r="L25" t="s">
        <v>309</v>
      </c>
      <c r="M25" t="s">
        <v>24</v>
      </c>
      <c r="N25" t="s">
        <v>28</v>
      </c>
      <c r="O25" s="1">
        <v>0</v>
      </c>
      <c r="P25" s="1">
        <v>70</v>
      </c>
      <c r="Q25" s="1">
        <v>2304000</v>
      </c>
      <c r="R25" t="s">
        <v>26</v>
      </c>
      <c r="S25" t="s">
        <v>348</v>
      </c>
      <c r="T25" s="2">
        <v>0</v>
      </c>
    </row>
    <row r="26" spans="1:20" x14ac:dyDescent="0.3">
      <c r="A26" t="s">
        <v>18</v>
      </c>
      <c r="B26" t="s">
        <v>19</v>
      </c>
      <c r="C26" t="s">
        <v>349</v>
      </c>
      <c r="D26" t="s">
        <v>5121</v>
      </c>
      <c r="E26" t="str">
        <f t="shared" si="0"/>
        <v>5</v>
      </c>
      <c r="F26" t="s">
        <v>20</v>
      </c>
      <c r="G26" t="s">
        <v>21</v>
      </c>
      <c r="H26" t="s">
        <v>21</v>
      </c>
      <c r="I26" t="s">
        <v>350</v>
      </c>
      <c r="J26" t="s">
        <v>27</v>
      </c>
      <c r="K26">
        <v>0</v>
      </c>
      <c r="L26" t="s">
        <v>309</v>
      </c>
      <c r="M26" t="s">
        <v>24</v>
      </c>
      <c r="N26" t="s">
        <v>28</v>
      </c>
      <c r="O26" s="1">
        <v>0</v>
      </c>
      <c r="P26" s="1">
        <v>45</v>
      </c>
      <c r="Q26" s="1">
        <v>633000</v>
      </c>
      <c r="R26" t="s">
        <v>26</v>
      </c>
      <c r="S26" t="s">
        <v>351</v>
      </c>
      <c r="T26" s="2">
        <v>0</v>
      </c>
    </row>
    <row r="27" spans="1:20" x14ac:dyDescent="0.3">
      <c r="A27" t="s">
        <v>18</v>
      </c>
      <c r="B27" t="s">
        <v>19</v>
      </c>
      <c r="C27" t="s">
        <v>352</v>
      </c>
      <c r="D27" t="s">
        <v>5121</v>
      </c>
      <c r="E27" t="str">
        <f t="shared" si="0"/>
        <v>5</v>
      </c>
      <c r="F27" t="s">
        <v>20</v>
      </c>
      <c r="G27" t="s">
        <v>21</v>
      </c>
      <c r="H27" t="s">
        <v>21</v>
      </c>
      <c r="I27" t="s">
        <v>353</v>
      </c>
      <c r="J27" t="s">
        <v>27</v>
      </c>
      <c r="K27">
        <v>0</v>
      </c>
      <c r="L27" t="s">
        <v>309</v>
      </c>
      <c r="M27" t="s">
        <v>24</v>
      </c>
      <c r="N27" t="s">
        <v>28</v>
      </c>
      <c r="O27" s="1">
        <v>0</v>
      </c>
      <c r="P27" s="1">
        <v>144</v>
      </c>
      <c r="Q27" s="1">
        <v>21071000</v>
      </c>
      <c r="R27" t="s">
        <v>26</v>
      </c>
      <c r="S27" t="s">
        <v>354</v>
      </c>
      <c r="T27" s="2">
        <v>0</v>
      </c>
    </row>
    <row r="28" spans="1:20" x14ac:dyDescent="0.3">
      <c r="A28" t="s">
        <v>18</v>
      </c>
      <c r="B28" t="s">
        <v>19</v>
      </c>
      <c r="C28" t="s">
        <v>358</v>
      </c>
      <c r="D28" t="s">
        <v>5121</v>
      </c>
      <c r="E28" t="str">
        <f t="shared" si="0"/>
        <v>5</v>
      </c>
      <c r="F28" t="s">
        <v>20</v>
      </c>
      <c r="G28" t="s">
        <v>21</v>
      </c>
      <c r="H28" t="s">
        <v>21</v>
      </c>
      <c r="I28" t="s">
        <v>359</v>
      </c>
      <c r="J28" t="s">
        <v>27</v>
      </c>
      <c r="K28">
        <v>0</v>
      </c>
      <c r="L28" t="s">
        <v>308</v>
      </c>
      <c r="M28" t="s">
        <v>24</v>
      </c>
      <c r="N28" t="s">
        <v>28</v>
      </c>
      <c r="O28" s="1">
        <v>0</v>
      </c>
      <c r="P28" s="1">
        <v>40</v>
      </c>
      <c r="Q28" s="1">
        <v>2617000</v>
      </c>
      <c r="R28" t="s">
        <v>26</v>
      </c>
      <c r="S28" t="s">
        <v>360</v>
      </c>
      <c r="T28" s="2">
        <v>0</v>
      </c>
    </row>
    <row r="29" spans="1:20" x14ac:dyDescent="0.3">
      <c r="A29" t="s">
        <v>18</v>
      </c>
      <c r="B29" t="s">
        <v>19</v>
      </c>
      <c r="C29" t="s">
        <v>361</v>
      </c>
      <c r="D29" t="s">
        <v>5121</v>
      </c>
      <c r="E29" t="str">
        <f t="shared" si="0"/>
        <v>5</v>
      </c>
      <c r="F29" t="s">
        <v>20</v>
      </c>
      <c r="G29" t="s">
        <v>21</v>
      </c>
      <c r="H29" t="s">
        <v>21</v>
      </c>
      <c r="I29" t="s">
        <v>362</v>
      </c>
      <c r="J29" t="s">
        <v>27</v>
      </c>
      <c r="K29">
        <v>0</v>
      </c>
      <c r="L29" t="s">
        <v>308</v>
      </c>
      <c r="M29" t="s">
        <v>24</v>
      </c>
      <c r="N29" t="s">
        <v>28</v>
      </c>
      <c r="O29" s="1">
        <v>0</v>
      </c>
      <c r="P29" s="1">
        <v>28</v>
      </c>
      <c r="Q29" s="1">
        <v>649000</v>
      </c>
      <c r="R29" t="s">
        <v>26</v>
      </c>
      <c r="S29" t="s">
        <v>363</v>
      </c>
      <c r="T29" s="2">
        <v>0</v>
      </c>
    </row>
    <row r="30" spans="1:20" x14ac:dyDescent="0.3">
      <c r="A30" t="s">
        <v>18</v>
      </c>
      <c r="B30" t="s">
        <v>19</v>
      </c>
      <c r="C30" t="s">
        <v>364</v>
      </c>
      <c r="D30" t="s">
        <v>5121</v>
      </c>
      <c r="E30" t="str">
        <f t="shared" si="0"/>
        <v>5</v>
      </c>
      <c r="F30" t="s">
        <v>20</v>
      </c>
      <c r="G30" t="s">
        <v>21</v>
      </c>
      <c r="H30" t="s">
        <v>21</v>
      </c>
      <c r="I30" t="s">
        <v>365</v>
      </c>
      <c r="J30" t="s">
        <v>27</v>
      </c>
      <c r="K30">
        <v>0</v>
      </c>
      <c r="L30" t="s">
        <v>308</v>
      </c>
      <c r="M30" t="s">
        <v>24</v>
      </c>
      <c r="N30" t="s">
        <v>28</v>
      </c>
      <c r="O30" s="1">
        <v>0</v>
      </c>
      <c r="P30" s="1">
        <v>100</v>
      </c>
      <c r="Q30" s="1">
        <v>4807000</v>
      </c>
      <c r="R30" t="s">
        <v>26</v>
      </c>
      <c r="S30" t="s">
        <v>366</v>
      </c>
      <c r="T30" s="2">
        <v>0</v>
      </c>
    </row>
    <row r="31" spans="1:20" x14ac:dyDescent="0.3">
      <c r="A31" t="s">
        <v>18</v>
      </c>
      <c r="B31" t="s">
        <v>19</v>
      </c>
      <c r="C31" t="s">
        <v>367</v>
      </c>
      <c r="D31" t="s">
        <v>5121</v>
      </c>
      <c r="E31" t="str">
        <f t="shared" si="0"/>
        <v>0</v>
      </c>
      <c r="F31" t="s">
        <v>20</v>
      </c>
      <c r="G31" t="s">
        <v>21</v>
      </c>
      <c r="H31" t="s">
        <v>21</v>
      </c>
      <c r="I31" t="s">
        <v>368</v>
      </c>
      <c r="J31" t="s">
        <v>27</v>
      </c>
      <c r="K31">
        <v>0</v>
      </c>
      <c r="L31" t="s">
        <v>369</v>
      </c>
      <c r="M31" t="s">
        <v>24</v>
      </c>
      <c r="N31" t="s">
        <v>25</v>
      </c>
      <c r="O31" s="1">
        <v>12000</v>
      </c>
      <c r="P31" s="1">
        <v>0</v>
      </c>
      <c r="Q31" s="1">
        <v>4767000</v>
      </c>
      <c r="R31" t="s">
        <v>26</v>
      </c>
      <c r="S31" t="s">
        <v>370</v>
      </c>
      <c r="T31" s="2">
        <v>1.2</v>
      </c>
    </row>
    <row r="32" spans="1:20" x14ac:dyDescent="0.3">
      <c r="A32" t="s">
        <v>18</v>
      </c>
      <c r="B32" t="s">
        <v>19</v>
      </c>
      <c r="C32" t="s">
        <v>371</v>
      </c>
      <c r="D32" t="s">
        <v>5121</v>
      </c>
      <c r="E32" t="str">
        <f t="shared" si="0"/>
        <v>0</v>
      </c>
      <c r="F32" t="s">
        <v>20</v>
      </c>
      <c r="G32" t="s">
        <v>21</v>
      </c>
      <c r="H32" t="s">
        <v>21</v>
      </c>
      <c r="I32" t="s">
        <v>372</v>
      </c>
      <c r="J32" t="s">
        <v>23</v>
      </c>
      <c r="K32">
        <v>0</v>
      </c>
      <c r="L32" t="s">
        <v>373</v>
      </c>
      <c r="M32" t="s">
        <v>24</v>
      </c>
      <c r="N32" t="s">
        <v>25</v>
      </c>
      <c r="O32" s="1">
        <v>916447</v>
      </c>
      <c r="P32" s="1">
        <v>41</v>
      </c>
      <c r="Q32" s="1">
        <v>392123000</v>
      </c>
      <c r="R32" t="s">
        <v>26</v>
      </c>
      <c r="S32" t="s">
        <v>374</v>
      </c>
      <c r="T32" s="2">
        <v>91.6447</v>
      </c>
    </row>
    <row r="33" spans="1:20" x14ac:dyDescent="0.3">
      <c r="A33" t="s">
        <v>18</v>
      </c>
      <c r="B33" t="s">
        <v>19</v>
      </c>
      <c r="C33" t="s">
        <v>378</v>
      </c>
      <c r="D33" t="s">
        <v>5121</v>
      </c>
      <c r="E33" t="str">
        <f t="shared" si="0"/>
        <v>5</v>
      </c>
      <c r="F33" t="s">
        <v>20</v>
      </c>
      <c r="G33" t="s">
        <v>21</v>
      </c>
      <c r="H33" t="s">
        <v>21</v>
      </c>
      <c r="I33" t="s">
        <v>379</v>
      </c>
      <c r="J33" t="s">
        <v>27</v>
      </c>
      <c r="K33">
        <v>0</v>
      </c>
      <c r="L33" t="s">
        <v>309</v>
      </c>
      <c r="M33" t="s">
        <v>24</v>
      </c>
      <c r="N33" t="s">
        <v>28</v>
      </c>
      <c r="O33" s="1">
        <v>0</v>
      </c>
      <c r="P33" s="1">
        <v>52</v>
      </c>
      <c r="Q33" s="1">
        <v>1204000</v>
      </c>
      <c r="R33" t="s">
        <v>26</v>
      </c>
      <c r="S33" t="s">
        <v>380</v>
      </c>
      <c r="T33" s="2">
        <v>0</v>
      </c>
    </row>
    <row r="34" spans="1:20" x14ac:dyDescent="0.3">
      <c r="A34" t="s">
        <v>18</v>
      </c>
      <c r="B34" t="s">
        <v>19</v>
      </c>
      <c r="C34" t="s">
        <v>381</v>
      </c>
      <c r="D34" t="s">
        <v>5121</v>
      </c>
      <c r="E34" t="str">
        <f t="shared" si="0"/>
        <v>5</v>
      </c>
      <c r="F34" t="s">
        <v>20</v>
      </c>
      <c r="G34" t="s">
        <v>21</v>
      </c>
      <c r="H34" t="s">
        <v>21</v>
      </c>
      <c r="I34" t="s">
        <v>382</v>
      </c>
      <c r="J34" t="s">
        <v>27</v>
      </c>
      <c r="K34">
        <v>0</v>
      </c>
      <c r="L34" t="s">
        <v>383</v>
      </c>
      <c r="M34" t="s">
        <v>24</v>
      </c>
      <c r="N34" t="s">
        <v>28</v>
      </c>
      <c r="O34" s="1">
        <v>0</v>
      </c>
      <c r="P34" s="1">
        <v>31</v>
      </c>
      <c r="Q34" s="1">
        <v>717000</v>
      </c>
      <c r="R34" t="s">
        <v>26</v>
      </c>
      <c r="S34" t="s">
        <v>384</v>
      </c>
      <c r="T34" s="2">
        <v>0</v>
      </c>
    </row>
    <row r="35" spans="1:20" x14ac:dyDescent="0.3">
      <c r="A35" t="s">
        <v>18</v>
      </c>
      <c r="B35" t="s">
        <v>19</v>
      </c>
      <c r="C35" t="s">
        <v>385</v>
      </c>
      <c r="D35" t="s">
        <v>5121</v>
      </c>
      <c r="E35" t="str">
        <f t="shared" si="0"/>
        <v>5</v>
      </c>
      <c r="F35" t="s">
        <v>20</v>
      </c>
      <c r="G35" t="s">
        <v>21</v>
      </c>
      <c r="H35" t="s">
        <v>21</v>
      </c>
      <c r="I35" t="s">
        <v>386</v>
      </c>
      <c r="J35" t="s">
        <v>27</v>
      </c>
      <c r="K35">
        <v>0</v>
      </c>
      <c r="L35" t="s">
        <v>309</v>
      </c>
      <c r="M35" t="s">
        <v>24</v>
      </c>
      <c r="N35" t="s">
        <v>28</v>
      </c>
      <c r="O35" s="1">
        <v>0</v>
      </c>
      <c r="P35" s="1">
        <v>172</v>
      </c>
      <c r="Q35" s="1">
        <v>14269000</v>
      </c>
      <c r="R35" t="s">
        <v>26</v>
      </c>
      <c r="S35" t="s">
        <v>387</v>
      </c>
      <c r="T35" s="2">
        <v>0</v>
      </c>
    </row>
    <row r="36" spans="1:20" x14ac:dyDescent="0.3">
      <c r="A36" t="s">
        <v>18</v>
      </c>
      <c r="B36" t="s">
        <v>19</v>
      </c>
      <c r="C36" t="s">
        <v>388</v>
      </c>
      <c r="D36" t="s">
        <v>5121</v>
      </c>
      <c r="E36" t="str">
        <f t="shared" si="0"/>
        <v>5</v>
      </c>
      <c r="F36" t="s">
        <v>20</v>
      </c>
      <c r="G36" t="s">
        <v>21</v>
      </c>
      <c r="H36" t="s">
        <v>21</v>
      </c>
      <c r="I36" t="s">
        <v>389</v>
      </c>
      <c r="J36" t="s">
        <v>27</v>
      </c>
      <c r="K36">
        <v>0</v>
      </c>
      <c r="L36" t="s">
        <v>309</v>
      </c>
      <c r="M36" t="s">
        <v>24</v>
      </c>
      <c r="N36" t="s">
        <v>28</v>
      </c>
      <c r="O36" s="1">
        <v>0</v>
      </c>
      <c r="P36" s="1">
        <v>31</v>
      </c>
      <c r="Q36" s="1">
        <v>717000</v>
      </c>
      <c r="R36" t="s">
        <v>26</v>
      </c>
      <c r="S36" t="s">
        <v>390</v>
      </c>
      <c r="T36" s="2">
        <v>0</v>
      </c>
    </row>
    <row r="37" spans="1:20" x14ac:dyDescent="0.3">
      <c r="A37" t="s">
        <v>18</v>
      </c>
      <c r="B37" t="s">
        <v>19</v>
      </c>
      <c r="C37" t="s">
        <v>391</v>
      </c>
      <c r="D37" t="s">
        <v>5121</v>
      </c>
      <c r="E37" t="str">
        <f t="shared" si="0"/>
        <v>5</v>
      </c>
      <c r="F37" t="s">
        <v>20</v>
      </c>
      <c r="G37" t="s">
        <v>21</v>
      </c>
      <c r="H37" t="s">
        <v>21</v>
      </c>
      <c r="I37" t="s">
        <v>392</v>
      </c>
      <c r="J37" t="s">
        <v>27</v>
      </c>
      <c r="K37">
        <v>0</v>
      </c>
      <c r="L37" t="s">
        <v>309</v>
      </c>
      <c r="M37" t="s">
        <v>24</v>
      </c>
      <c r="N37" t="s">
        <v>28</v>
      </c>
      <c r="O37" s="1">
        <v>0</v>
      </c>
      <c r="P37" s="1">
        <v>105</v>
      </c>
      <c r="Q37" s="1">
        <v>4544000</v>
      </c>
      <c r="R37" t="s">
        <v>26</v>
      </c>
      <c r="S37" t="s">
        <v>393</v>
      </c>
      <c r="T37" s="2">
        <v>0</v>
      </c>
    </row>
    <row r="38" spans="1:20" x14ac:dyDescent="0.3">
      <c r="A38" t="s">
        <v>18</v>
      </c>
      <c r="B38" t="s">
        <v>19</v>
      </c>
      <c r="C38" t="s">
        <v>394</v>
      </c>
      <c r="D38" t="s">
        <v>5121</v>
      </c>
      <c r="E38" t="str">
        <f t="shared" si="0"/>
        <v>5</v>
      </c>
      <c r="F38" t="s">
        <v>20</v>
      </c>
      <c r="G38" t="s">
        <v>21</v>
      </c>
      <c r="H38" t="s">
        <v>21</v>
      </c>
      <c r="I38" t="s">
        <v>395</v>
      </c>
      <c r="J38" t="s">
        <v>27</v>
      </c>
      <c r="K38">
        <v>0</v>
      </c>
      <c r="L38" t="s">
        <v>309</v>
      </c>
      <c r="M38" t="s">
        <v>24</v>
      </c>
      <c r="N38" t="s">
        <v>28</v>
      </c>
      <c r="O38" s="1">
        <v>0</v>
      </c>
      <c r="P38" s="1">
        <v>76</v>
      </c>
      <c r="Q38" s="1">
        <v>10120000</v>
      </c>
      <c r="R38" t="s">
        <v>26</v>
      </c>
      <c r="S38" t="s">
        <v>396</v>
      </c>
      <c r="T38" s="2">
        <v>0</v>
      </c>
    </row>
    <row r="39" spans="1:20" x14ac:dyDescent="0.3">
      <c r="A39" t="s">
        <v>18</v>
      </c>
      <c r="B39" t="s">
        <v>19</v>
      </c>
      <c r="C39" t="s">
        <v>397</v>
      </c>
      <c r="D39" t="s">
        <v>5121</v>
      </c>
      <c r="E39" t="str">
        <f t="shared" si="0"/>
        <v>5</v>
      </c>
      <c r="F39" t="s">
        <v>20</v>
      </c>
      <c r="G39" t="s">
        <v>21</v>
      </c>
      <c r="H39" t="s">
        <v>21</v>
      </c>
      <c r="I39" t="s">
        <v>398</v>
      </c>
      <c r="J39" t="s">
        <v>27</v>
      </c>
      <c r="K39">
        <v>0</v>
      </c>
      <c r="L39" t="s">
        <v>309</v>
      </c>
      <c r="M39" t="s">
        <v>24</v>
      </c>
      <c r="N39" t="s">
        <v>28</v>
      </c>
      <c r="O39" s="1">
        <v>0</v>
      </c>
      <c r="P39" s="1">
        <v>40</v>
      </c>
      <c r="Q39" s="1">
        <v>1730000</v>
      </c>
      <c r="R39" t="s">
        <v>26</v>
      </c>
      <c r="S39" t="s">
        <v>399</v>
      </c>
      <c r="T39" s="2">
        <v>0</v>
      </c>
    </row>
    <row r="40" spans="1:20" x14ac:dyDescent="0.3">
      <c r="A40" t="s">
        <v>18</v>
      </c>
      <c r="B40" t="s">
        <v>19</v>
      </c>
      <c r="C40" t="s">
        <v>400</v>
      </c>
      <c r="D40" t="s">
        <v>5121</v>
      </c>
      <c r="E40" t="str">
        <f t="shared" si="0"/>
        <v>5</v>
      </c>
      <c r="F40" t="s">
        <v>20</v>
      </c>
      <c r="G40" t="s">
        <v>21</v>
      </c>
      <c r="H40" t="s">
        <v>21</v>
      </c>
      <c r="I40" t="s">
        <v>401</v>
      </c>
      <c r="J40" t="s">
        <v>27</v>
      </c>
      <c r="K40">
        <v>0</v>
      </c>
      <c r="L40" t="s">
        <v>309</v>
      </c>
      <c r="M40" t="s">
        <v>24</v>
      </c>
      <c r="N40" t="s">
        <v>28</v>
      </c>
      <c r="O40" s="1">
        <v>0</v>
      </c>
      <c r="P40" s="1">
        <v>180</v>
      </c>
      <c r="Q40" s="1">
        <v>5029000</v>
      </c>
      <c r="R40" t="s">
        <v>26</v>
      </c>
      <c r="S40" t="s">
        <v>402</v>
      </c>
      <c r="T40" s="2">
        <v>0</v>
      </c>
    </row>
    <row r="41" spans="1:20" x14ac:dyDescent="0.3">
      <c r="A41" t="s">
        <v>18</v>
      </c>
      <c r="B41" t="s">
        <v>19</v>
      </c>
      <c r="C41" t="s">
        <v>403</v>
      </c>
      <c r="D41" t="s">
        <v>5121</v>
      </c>
      <c r="E41" t="str">
        <f t="shared" si="0"/>
        <v>5</v>
      </c>
      <c r="F41" t="s">
        <v>20</v>
      </c>
      <c r="G41" t="s">
        <v>21</v>
      </c>
      <c r="H41" t="s">
        <v>21</v>
      </c>
      <c r="I41" t="s">
        <v>404</v>
      </c>
      <c r="J41" t="s">
        <v>27</v>
      </c>
      <c r="K41">
        <v>0</v>
      </c>
      <c r="L41" t="s">
        <v>309</v>
      </c>
      <c r="M41" t="s">
        <v>24</v>
      </c>
      <c r="N41" t="s">
        <v>28</v>
      </c>
      <c r="O41" s="1">
        <v>0</v>
      </c>
      <c r="P41" s="1">
        <v>36</v>
      </c>
      <c r="Q41" s="1">
        <v>833000</v>
      </c>
      <c r="R41" t="s">
        <v>26</v>
      </c>
      <c r="S41" t="s">
        <v>405</v>
      </c>
      <c r="T41" s="2">
        <v>0</v>
      </c>
    </row>
    <row r="42" spans="1:20" x14ac:dyDescent="0.3">
      <c r="A42" t="s">
        <v>18</v>
      </c>
      <c r="B42" t="s">
        <v>19</v>
      </c>
      <c r="C42" t="s">
        <v>406</v>
      </c>
      <c r="D42" t="s">
        <v>5121</v>
      </c>
      <c r="E42" t="str">
        <f t="shared" si="0"/>
        <v>5</v>
      </c>
      <c r="F42" t="s">
        <v>20</v>
      </c>
      <c r="G42" t="s">
        <v>21</v>
      </c>
      <c r="H42" t="s">
        <v>21</v>
      </c>
      <c r="I42" t="s">
        <v>407</v>
      </c>
      <c r="J42" t="s">
        <v>27</v>
      </c>
      <c r="K42">
        <v>0</v>
      </c>
      <c r="L42" t="s">
        <v>309</v>
      </c>
      <c r="M42" t="s">
        <v>24</v>
      </c>
      <c r="N42" t="s">
        <v>28</v>
      </c>
      <c r="O42" s="1">
        <v>0</v>
      </c>
      <c r="P42" s="1">
        <v>60</v>
      </c>
      <c r="Q42" s="1">
        <v>5705000</v>
      </c>
      <c r="R42" t="s">
        <v>26</v>
      </c>
      <c r="S42" t="s">
        <v>408</v>
      </c>
      <c r="T42" s="2">
        <v>0</v>
      </c>
    </row>
    <row r="43" spans="1:20" x14ac:dyDescent="0.3">
      <c r="A43" t="s">
        <v>18</v>
      </c>
      <c r="B43" t="s">
        <v>19</v>
      </c>
      <c r="C43" t="s">
        <v>409</v>
      </c>
      <c r="D43" t="s">
        <v>5121</v>
      </c>
      <c r="E43" t="str">
        <f t="shared" si="0"/>
        <v>0</v>
      </c>
      <c r="F43" t="s">
        <v>20</v>
      </c>
      <c r="G43" t="s">
        <v>30</v>
      </c>
      <c r="H43" t="s">
        <v>30</v>
      </c>
      <c r="I43" t="s">
        <v>412</v>
      </c>
      <c r="J43" t="s">
        <v>27</v>
      </c>
      <c r="K43">
        <v>0</v>
      </c>
      <c r="L43" t="s">
        <v>410</v>
      </c>
      <c r="M43" t="s">
        <v>24</v>
      </c>
      <c r="N43" t="s">
        <v>25</v>
      </c>
      <c r="O43" s="1">
        <v>142500</v>
      </c>
      <c r="P43" s="1">
        <v>0</v>
      </c>
      <c r="Q43" s="1">
        <v>53931000</v>
      </c>
      <c r="R43" t="s">
        <v>26</v>
      </c>
      <c r="S43" t="s">
        <v>411</v>
      </c>
      <c r="T43" s="2">
        <v>14.25</v>
      </c>
    </row>
    <row r="44" spans="1:20" x14ac:dyDescent="0.3">
      <c r="A44" t="s">
        <v>18</v>
      </c>
      <c r="B44" t="s">
        <v>19</v>
      </c>
      <c r="C44" t="s">
        <v>413</v>
      </c>
      <c r="D44" t="s">
        <v>5121</v>
      </c>
      <c r="E44" t="str">
        <f t="shared" si="0"/>
        <v>0</v>
      </c>
      <c r="F44" t="s">
        <v>20</v>
      </c>
      <c r="G44" t="s">
        <v>21</v>
      </c>
      <c r="H44" t="s">
        <v>21</v>
      </c>
      <c r="I44" t="s">
        <v>414</v>
      </c>
      <c r="J44" t="s">
        <v>27</v>
      </c>
      <c r="K44">
        <v>0</v>
      </c>
      <c r="L44" t="s">
        <v>415</v>
      </c>
      <c r="M44" t="s">
        <v>24</v>
      </c>
      <c r="N44" t="s">
        <v>25</v>
      </c>
      <c r="O44" s="1">
        <v>59000</v>
      </c>
      <c r="P44" s="1">
        <v>133</v>
      </c>
      <c r="Q44" s="1">
        <v>45011000</v>
      </c>
      <c r="R44" t="s">
        <v>26</v>
      </c>
      <c r="S44" t="s">
        <v>416</v>
      </c>
      <c r="T44" s="2">
        <v>5.9</v>
      </c>
    </row>
    <row r="45" spans="1:20" x14ac:dyDescent="0.3">
      <c r="A45" t="s">
        <v>18</v>
      </c>
      <c r="B45" t="s">
        <v>19</v>
      </c>
      <c r="C45" t="s">
        <v>417</v>
      </c>
      <c r="D45" t="s">
        <v>5121</v>
      </c>
      <c r="E45" t="str">
        <f t="shared" si="0"/>
        <v>0</v>
      </c>
      <c r="F45" t="s">
        <v>20</v>
      </c>
      <c r="G45" t="s">
        <v>21</v>
      </c>
      <c r="H45" t="s">
        <v>21</v>
      </c>
      <c r="I45" t="s">
        <v>418</v>
      </c>
      <c r="J45" t="s">
        <v>27</v>
      </c>
      <c r="K45">
        <v>0</v>
      </c>
      <c r="L45" t="s">
        <v>419</v>
      </c>
      <c r="M45" t="s">
        <v>24</v>
      </c>
      <c r="N45" t="s">
        <v>25</v>
      </c>
      <c r="O45" s="1">
        <v>500</v>
      </c>
      <c r="P45" s="1">
        <v>186</v>
      </c>
      <c r="Q45" s="1">
        <v>9064000</v>
      </c>
      <c r="R45" t="s">
        <v>26</v>
      </c>
      <c r="S45" t="s">
        <v>420</v>
      </c>
      <c r="T45" s="2">
        <v>0.05</v>
      </c>
    </row>
    <row r="46" spans="1:20" x14ac:dyDescent="0.3">
      <c r="A46" t="s">
        <v>18</v>
      </c>
      <c r="B46" t="s">
        <v>19</v>
      </c>
      <c r="C46" t="s">
        <v>421</v>
      </c>
      <c r="D46" t="s">
        <v>5121</v>
      </c>
      <c r="E46" t="str">
        <f t="shared" si="0"/>
        <v>5</v>
      </c>
      <c r="F46" t="s">
        <v>20</v>
      </c>
      <c r="G46" t="s">
        <v>21</v>
      </c>
      <c r="H46" t="s">
        <v>21</v>
      </c>
      <c r="I46" t="s">
        <v>422</v>
      </c>
      <c r="J46" t="s">
        <v>27</v>
      </c>
      <c r="K46">
        <v>0</v>
      </c>
      <c r="L46" t="s">
        <v>295</v>
      </c>
      <c r="M46" t="s">
        <v>24</v>
      </c>
      <c r="N46" t="s">
        <v>28</v>
      </c>
      <c r="O46" s="1">
        <v>0</v>
      </c>
      <c r="P46" s="1">
        <v>82</v>
      </c>
      <c r="Q46" s="1">
        <v>6805000</v>
      </c>
      <c r="R46" t="s">
        <v>26</v>
      </c>
      <c r="S46" t="s">
        <v>423</v>
      </c>
      <c r="T46" s="2">
        <v>0</v>
      </c>
    </row>
    <row r="47" spans="1:20" x14ac:dyDescent="0.3">
      <c r="A47" t="s">
        <v>18</v>
      </c>
      <c r="B47" t="s">
        <v>19</v>
      </c>
      <c r="C47" t="s">
        <v>424</v>
      </c>
      <c r="D47" t="s">
        <v>5121</v>
      </c>
      <c r="E47" t="str">
        <f t="shared" si="0"/>
        <v>5</v>
      </c>
      <c r="F47" t="s">
        <v>20</v>
      </c>
      <c r="G47" t="s">
        <v>21</v>
      </c>
      <c r="H47" t="s">
        <v>21</v>
      </c>
      <c r="I47" t="s">
        <v>425</v>
      </c>
      <c r="J47" t="s">
        <v>27</v>
      </c>
      <c r="K47">
        <v>0</v>
      </c>
      <c r="L47" t="s">
        <v>426</v>
      </c>
      <c r="M47" t="s">
        <v>24</v>
      </c>
      <c r="N47" t="s">
        <v>28</v>
      </c>
      <c r="O47" s="1">
        <v>0</v>
      </c>
      <c r="P47" s="1">
        <v>46</v>
      </c>
      <c r="Q47" s="1">
        <v>2745000</v>
      </c>
      <c r="R47" t="s">
        <v>26</v>
      </c>
      <c r="S47" t="s">
        <v>427</v>
      </c>
      <c r="T47" s="2">
        <v>0</v>
      </c>
    </row>
    <row r="48" spans="1:20" x14ac:dyDescent="0.3">
      <c r="A48" t="s">
        <v>18</v>
      </c>
      <c r="B48" t="s">
        <v>19</v>
      </c>
      <c r="C48" t="s">
        <v>429</v>
      </c>
      <c r="D48" t="s">
        <v>5121</v>
      </c>
      <c r="E48" t="str">
        <f t="shared" si="0"/>
        <v>0</v>
      </c>
      <c r="F48" t="s">
        <v>20</v>
      </c>
      <c r="G48" t="s">
        <v>21</v>
      </c>
      <c r="H48" t="s">
        <v>21</v>
      </c>
      <c r="I48" t="s">
        <v>430</v>
      </c>
      <c r="J48" t="s">
        <v>27</v>
      </c>
      <c r="K48">
        <v>0</v>
      </c>
      <c r="L48" t="s">
        <v>431</v>
      </c>
      <c r="M48" t="s">
        <v>24</v>
      </c>
      <c r="N48" t="s">
        <v>28</v>
      </c>
      <c r="O48" s="1">
        <v>591</v>
      </c>
      <c r="P48" s="1">
        <v>83</v>
      </c>
      <c r="Q48" s="1">
        <v>4423000</v>
      </c>
      <c r="R48" t="s">
        <v>26</v>
      </c>
      <c r="S48" t="s">
        <v>432</v>
      </c>
      <c r="T48" s="2">
        <v>5.91E-2</v>
      </c>
    </row>
    <row r="49" spans="1:20" x14ac:dyDescent="0.3">
      <c r="A49" t="s">
        <v>18</v>
      </c>
      <c r="B49" t="s">
        <v>19</v>
      </c>
      <c r="C49" t="s">
        <v>433</v>
      </c>
      <c r="D49" t="s">
        <v>5121</v>
      </c>
      <c r="E49" t="str">
        <f t="shared" si="0"/>
        <v>0</v>
      </c>
      <c r="F49" t="s">
        <v>20</v>
      </c>
      <c r="G49" t="s">
        <v>21</v>
      </c>
      <c r="H49" t="s">
        <v>21</v>
      </c>
      <c r="I49" t="s">
        <v>434</v>
      </c>
      <c r="J49" t="s">
        <v>27</v>
      </c>
      <c r="K49">
        <v>0</v>
      </c>
      <c r="L49" t="s">
        <v>431</v>
      </c>
      <c r="M49" t="s">
        <v>24</v>
      </c>
      <c r="N49" t="s">
        <v>28</v>
      </c>
      <c r="O49" s="1">
        <v>95</v>
      </c>
      <c r="P49" s="1">
        <v>42</v>
      </c>
      <c r="Q49" s="1">
        <v>2524000</v>
      </c>
      <c r="R49" t="s">
        <v>26</v>
      </c>
      <c r="S49" t="s">
        <v>435</v>
      </c>
      <c r="T49" s="2">
        <v>9.4999999999999998E-3</v>
      </c>
    </row>
    <row r="50" spans="1:20" x14ac:dyDescent="0.3">
      <c r="A50" t="s">
        <v>18</v>
      </c>
      <c r="B50" t="s">
        <v>19</v>
      </c>
      <c r="C50" t="s">
        <v>436</v>
      </c>
      <c r="D50" t="s">
        <v>5121</v>
      </c>
      <c r="E50" t="str">
        <f t="shared" si="0"/>
        <v>0</v>
      </c>
      <c r="F50" t="s">
        <v>20</v>
      </c>
      <c r="G50" t="s">
        <v>21</v>
      </c>
      <c r="H50" t="s">
        <v>30</v>
      </c>
      <c r="I50" t="s">
        <v>437</v>
      </c>
      <c r="J50" t="s">
        <v>27</v>
      </c>
      <c r="K50">
        <v>0</v>
      </c>
      <c r="L50" t="s">
        <v>438</v>
      </c>
      <c r="M50" t="s">
        <v>24</v>
      </c>
      <c r="N50" t="s">
        <v>25</v>
      </c>
      <c r="O50" s="1">
        <v>63379</v>
      </c>
      <c r="P50" s="1">
        <v>24</v>
      </c>
      <c r="Q50" s="1">
        <v>40663000</v>
      </c>
      <c r="R50" t="s">
        <v>26</v>
      </c>
      <c r="S50" t="s">
        <v>439</v>
      </c>
      <c r="T50" s="2">
        <v>6.3379000000000003</v>
      </c>
    </row>
    <row r="51" spans="1:20" x14ac:dyDescent="0.3">
      <c r="A51" t="s">
        <v>18</v>
      </c>
      <c r="B51" t="s">
        <v>19</v>
      </c>
      <c r="C51" t="s">
        <v>436</v>
      </c>
      <c r="D51" t="s">
        <v>5121</v>
      </c>
      <c r="E51" t="str">
        <f t="shared" si="0"/>
        <v>0</v>
      </c>
      <c r="F51" t="s">
        <v>20</v>
      </c>
      <c r="G51" t="s">
        <v>30</v>
      </c>
      <c r="H51" t="s">
        <v>30</v>
      </c>
      <c r="I51" t="s">
        <v>440</v>
      </c>
      <c r="J51" t="s">
        <v>27</v>
      </c>
      <c r="K51">
        <v>0</v>
      </c>
      <c r="L51" t="s">
        <v>438</v>
      </c>
      <c r="M51" t="s">
        <v>24</v>
      </c>
      <c r="N51" t="s">
        <v>25</v>
      </c>
      <c r="O51" s="1">
        <v>63379</v>
      </c>
      <c r="P51" s="1">
        <v>24</v>
      </c>
      <c r="Q51" s="1">
        <v>40663000</v>
      </c>
      <c r="R51" t="s">
        <v>26</v>
      </c>
      <c r="S51" t="s">
        <v>439</v>
      </c>
      <c r="T51" s="2">
        <v>6.3379000000000003</v>
      </c>
    </row>
    <row r="52" spans="1:20" x14ac:dyDescent="0.3">
      <c r="A52" t="s">
        <v>18</v>
      </c>
      <c r="B52" t="s">
        <v>19</v>
      </c>
      <c r="C52" t="s">
        <v>441</v>
      </c>
      <c r="D52" t="s">
        <v>5121</v>
      </c>
      <c r="E52" t="str">
        <f t="shared" si="0"/>
        <v>0</v>
      </c>
      <c r="F52" t="s">
        <v>20</v>
      </c>
      <c r="G52" t="s">
        <v>30</v>
      </c>
      <c r="H52" t="s">
        <v>30</v>
      </c>
      <c r="I52" t="s">
        <v>443</v>
      </c>
      <c r="J52" t="s">
        <v>27</v>
      </c>
      <c r="K52">
        <v>0</v>
      </c>
      <c r="L52" t="s">
        <v>428</v>
      </c>
      <c r="M52" t="s">
        <v>24</v>
      </c>
      <c r="N52" t="s">
        <v>28</v>
      </c>
      <c r="O52" s="1">
        <v>256</v>
      </c>
      <c r="P52" s="1">
        <v>54</v>
      </c>
      <c r="Q52" s="1">
        <v>4648000</v>
      </c>
      <c r="R52" t="s">
        <v>26</v>
      </c>
      <c r="S52" t="s">
        <v>442</v>
      </c>
      <c r="T52" s="2">
        <v>2.5600000000000001E-2</v>
      </c>
    </row>
    <row r="53" spans="1:20" x14ac:dyDescent="0.3">
      <c r="A53" t="s">
        <v>18</v>
      </c>
      <c r="B53" t="s">
        <v>19</v>
      </c>
      <c r="C53" t="s">
        <v>445</v>
      </c>
      <c r="D53" t="s">
        <v>5121</v>
      </c>
      <c r="E53" t="str">
        <f t="shared" si="0"/>
        <v>0</v>
      </c>
      <c r="F53" t="s">
        <v>20</v>
      </c>
      <c r="G53" t="s">
        <v>30</v>
      </c>
      <c r="H53" t="s">
        <v>30</v>
      </c>
      <c r="I53" t="s">
        <v>448</v>
      </c>
      <c r="J53" t="s">
        <v>27</v>
      </c>
      <c r="K53">
        <v>0</v>
      </c>
      <c r="L53" t="s">
        <v>446</v>
      </c>
      <c r="M53" t="s">
        <v>24</v>
      </c>
      <c r="N53" t="s">
        <v>25</v>
      </c>
      <c r="O53" s="1">
        <v>6720</v>
      </c>
      <c r="P53" s="1">
        <v>0</v>
      </c>
      <c r="Q53" s="1">
        <v>2625000</v>
      </c>
      <c r="R53" t="s">
        <v>26</v>
      </c>
      <c r="S53" t="s">
        <v>447</v>
      </c>
      <c r="T53" s="2">
        <v>0.67200000000000004</v>
      </c>
    </row>
    <row r="54" spans="1:20" x14ac:dyDescent="0.3">
      <c r="A54" t="s">
        <v>18</v>
      </c>
      <c r="B54" t="s">
        <v>19</v>
      </c>
      <c r="C54" t="s">
        <v>449</v>
      </c>
      <c r="D54" t="s">
        <v>5121</v>
      </c>
      <c r="E54" t="str">
        <f t="shared" si="0"/>
        <v>0</v>
      </c>
      <c r="F54" t="s">
        <v>20</v>
      </c>
      <c r="G54" t="s">
        <v>21</v>
      </c>
      <c r="H54" t="s">
        <v>21</v>
      </c>
      <c r="I54" t="s">
        <v>414</v>
      </c>
      <c r="J54" t="s">
        <v>27</v>
      </c>
      <c r="K54">
        <v>0</v>
      </c>
      <c r="L54" t="s">
        <v>450</v>
      </c>
      <c r="M54" t="s">
        <v>24</v>
      </c>
      <c r="N54" t="s">
        <v>25</v>
      </c>
      <c r="O54" s="1">
        <v>20000</v>
      </c>
      <c r="P54" s="1">
        <v>0</v>
      </c>
      <c r="Q54" s="1">
        <v>7818000</v>
      </c>
      <c r="R54" t="s">
        <v>26</v>
      </c>
      <c r="S54" t="s">
        <v>451</v>
      </c>
      <c r="T54" s="2">
        <v>2</v>
      </c>
    </row>
    <row r="55" spans="1:20" x14ac:dyDescent="0.3">
      <c r="A55" t="s">
        <v>18</v>
      </c>
      <c r="B55" t="s">
        <v>19</v>
      </c>
      <c r="C55" t="s">
        <v>452</v>
      </c>
      <c r="D55" t="s">
        <v>5121</v>
      </c>
      <c r="E55" t="str">
        <f t="shared" si="0"/>
        <v>0</v>
      </c>
      <c r="F55" t="s">
        <v>20</v>
      </c>
      <c r="G55" t="s">
        <v>21</v>
      </c>
      <c r="H55" t="s">
        <v>21</v>
      </c>
      <c r="I55" t="s">
        <v>453</v>
      </c>
      <c r="J55" t="s">
        <v>27</v>
      </c>
      <c r="K55">
        <v>0</v>
      </c>
      <c r="L55" t="s">
        <v>454</v>
      </c>
      <c r="M55" t="s">
        <v>24</v>
      </c>
      <c r="N55" t="s">
        <v>25</v>
      </c>
      <c r="O55" s="1">
        <v>1570</v>
      </c>
      <c r="P55" s="1">
        <v>33</v>
      </c>
      <c r="Q55" s="1">
        <v>1564000</v>
      </c>
      <c r="R55" t="s">
        <v>26</v>
      </c>
      <c r="S55" t="s">
        <v>455</v>
      </c>
      <c r="T55" s="2">
        <v>0.157</v>
      </c>
    </row>
    <row r="56" spans="1:20" x14ac:dyDescent="0.3">
      <c r="A56" t="s">
        <v>18</v>
      </c>
      <c r="B56" t="s">
        <v>19</v>
      </c>
      <c r="C56" t="s">
        <v>458</v>
      </c>
      <c r="D56" t="s">
        <v>5121</v>
      </c>
      <c r="E56" t="str">
        <f t="shared" si="0"/>
        <v>0</v>
      </c>
      <c r="F56" t="s">
        <v>20</v>
      </c>
      <c r="G56" t="s">
        <v>21</v>
      </c>
      <c r="H56" t="s">
        <v>21</v>
      </c>
      <c r="I56" t="s">
        <v>459</v>
      </c>
      <c r="J56" t="s">
        <v>27</v>
      </c>
      <c r="K56">
        <v>0</v>
      </c>
      <c r="L56" t="s">
        <v>460</v>
      </c>
      <c r="M56" t="s">
        <v>24</v>
      </c>
      <c r="N56" t="s">
        <v>25</v>
      </c>
      <c r="O56" s="1">
        <v>396</v>
      </c>
      <c r="P56" s="1">
        <v>0</v>
      </c>
      <c r="Q56" s="1">
        <v>248000</v>
      </c>
      <c r="R56" t="s">
        <v>26</v>
      </c>
      <c r="S56" t="s">
        <v>461</v>
      </c>
      <c r="T56" s="2">
        <v>3.9600000000000003E-2</v>
      </c>
    </row>
    <row r="57" spans="1:20" x14ac:dyDescent="0.3">
      <c r="A57" t="s">
        <v>18</v>
      </c>
      <c r="B57" t="s">
        <v>19</v>
      </c>
      <c r="C57" t="s">
        <v>462</v>
      </c>
      <c r="D57" t="s">
        <v>5121</v>
      </c>
      <c r="E57" t="str">
        <f t="shared" si="0"/>
        <v>0</v>
      </c>
      <c r="F57" t="s">
        <v>20</v>
      </c>
      <c r="G57" t="s">
        <v>21</v>
      </c>
      <c r="H57" t="s">
        <v>21</v>
      </c>
      <c r="I57" t="s">
        <v>463</v>
      </c>
      <c r="J57" t="s">
        <v>27</v>
      </c>
      <c r="K57">
        <v>0</v>
      </c>
      <c r="L57" t="s">
        <v>464</v>
      </c>
      <c r="M57" t="s">
        <v>24</v>
      </c>
      <c r="N57" t="s">
        <v>25</v>
      </c>
      <c r="O57" s="1">
        <v>30258</v>
      </c>
      <c r="P57" s="1">
        <v>0</v>
      </c>
      <c r="Q57" s="1">
        <v>18930000</v>
      </c>
      <c r="R57" t="s">
        <v>26</v>
      </c>
      <c r="S57" t="s">
        <v>465</v>
      </c>
      <c r="T57" s="2">
        <v>3.0257999999999998</v>
      </c>
    </row>
    <row r="58" spans="1:20" x14ac:dyDescent="0.3">
      <c r="A58" t="s">
        <v>18</v>
      </c>
      <c r="B58" t="s">
        <v>19</v>
      </c>
      <c r="C58" t="s">
        <v>468</v>
      </c>
      <c r="D58" t="s">
        <v>5121</v>
      </c>
      <c r="E58" t="str">
        <f t="shared" si="0"/>
        <v>0</v>
      </c>
      <c r="F58" t="s">
        <v>20</v>
      </c>
      <c r="G58" t="s">
        <v>30</v>
      </c>
      <c r="H58" t="s">
        <v>31</v>
      </c>
      <c r="I58" t="s">
        <v>471</v>
      </c>
      <c r="J58" t="s">
        <v>27</v>
      </c>
      <c r="K58">
        <v>0</v>
      </c>
      <c r="L58" t="s">
        <v>469</v>
      </c>
      <c r="M58" t="s">
        <v>24</v>
      </c>
      <c r="N58" t="s">
        <v>25</v>
      </c>
      <c r="O58" s="1">
        <v>17000</v>
      </c>
      <c r="P58" s="1">
        <v>0</v>
      </c>
      <c r="Q58" s="1">
        <v>6647000</v>
      </c>
      <c r="R58" t="s">
        <v>26</v>
      </c>
      <c r="S58" t="s">
        <v>470</v>
      </c>
      <c r="T58" s="2">
        <v>1.7</v>
      </c>
    </row>
    <row r="59" spans="1:20" x14ac:dyDescent="0.3">
      <c r="A59" t="s">
        <v>18</v>
      </c>
      <c r="B59" t="s">
        <v>19</v>
      </c>
      <c r="C59" t="s">
        <v>468</v>
      </c>
      <c r="D59" t="s">
        <v>5121</v>
      </c>
      <c r="E59" t="str">
        <f t="shared" si="0"/>
        <v>0</v>
      </c>
      <c r="F59" t="s">
        <v>20</v>
      </c>
      <c r="G59" t="s">
        <v>31</v>
      </c>
      <c r="H59" t="s">
        <v>31</v>
      </c>
      <c r="I59" t="s">
        <v>472</v>
      </c>
      <c r="J59" t="s">
        <v>27</v>
      </c>
      <c r="K59">
        <v>0</v>
      </c>
      <c r="L59" t="s">
        <v>469</v>
      </c>
      <c r="M59" t="s">
        <v>24</v>
      </c>
      <c r="N59" t="s">
        <v>25</v>
      </c>
      <c r="O59" s="1">
        <v>17000</v>
      </c>
      <c r="P59" s="1">
        <v>0</v>
      </c>
      <c r="Q59" s="1">
        <v>6647000</v>
      </c>
      <c r="R59" t="s">
        <v>26</v>
      </c>
      <c r="S59" t="s">
        <v>470</v>
      </c>
      <c r="T59" s="2">
        <v>1.7</v>
      </c>
    </row>
    <row r="60" spans="1:20" x14ac:dyDescent="0.3">
      <c r="A60" t="s">
        <v>18</v>
      </c>
      <c r="B60" t="s">
        <v>19</v>
      </c>
      <c r="C60" t="s">
        <v>473</v>
      </c>
      <c r="D60" t="s">
        <v>5121</v>
      </c>
      <c r="E60" t="str">
        <f t="shared" si="0"/>
        <v>0</v>
      </c>
      <c r="F60" t="s">
        <v>20</v>
      </c>
      <c r="G60" t="s">
        <v>21</v>
      </c>
      <c r="H60" t="s">
        <v>21</v>
      </c>
      <c r="I60" t="s">
        <v>474</v>
      </c>
      <c r="J60" t="s">
        <v>27</v>
      </c>
      <c r="K60">
        <v>0</v>
      </c>
      <c r="L60" t="s">
        <v>475</v>
      </c>
      <c r="M60" t="s">
        <v>24</v>
      </c>
      <c r="N60" t="s">
        <v>25</v>
      </c>
      <c r="O60" s="1">
        <v>11000</v>
      </c>
      <c r="P60" s="1">
        <v>0</v>
      </c>
      <c r="Q60" s="1">
        <v>4302000</v>
      </c>
      <c r="R60" t="s">
        <v>26</v>
      </c>
      <c r="S60" t="s">
        <v>476</v>
      </c>
      <c r="T60" s="2">
        <v>1.1000000000000001</v>
      </c>
    </row>
    <row r="61" spans="1:20" x14ac:dyDescent="0.3">
      <c r="A61" t="s">
        <v>18</v>
      </c>
      <c r="B61" t="s">
        <v>19</v>
      </c>
      <c r="C61" t="s">
        <v>482</v>
      </c>
      <c r="D61" t="s">
        <v>5122</v>
      </c>
      <c r="E61" t="str">
        <f t="shared" si="0"/>
        <v>0</v>
      </c>
      <c r="F61" t="s">
        <v>20</v>
      </c>
      <c r="G61" t="s">
        <v>21</v>
      </c>
      <c r="H61" t="s">
        <v>21</v>
      </c>
      <c r="I61" t="s">
        <v>483</v>
      </c>
      <c r="J61" t="s">
        <v>27</v>
      </c>
      <c r="K61">
        <v>0</v>
      </c>
      <c r="L61" t="s">
        <v>484</v>
      </c>
      <c r="M61" t="s">
        <v>24</v>
      </c>
      <c r="N61" t="s">
        <v>28</v>
      </c>
      <c r="O61" s="1">
        <v>146</v>
      </c>
      <c r="P61" s="1">
        <v>86</v>
      </c>
      <c r="Q61" s="1">
        <v>39922000</v>
      </c>
      <c r="R61" t="s">
        <v>26</v>
      </c>
      <c r="S61" t="s">
        <v>485</v>
      </c>
    </row>
    <row r="62" spans="1:20" x14ac:dyDescent="0.3">
      <c r="A62" t="s">
        <v>18</v>
      </c>
      <c r="B62" t="s">
        <v>19</v>
      </c>
      <c r="C62" t="s">
        <v>486</v>
      </c>
      <c r="D62" t="s">
        <v>5122</v>
      </c>
      <c r="E62" t="str">
        <f t="shared" si="0"/>
        <v>0</v>
      </c>
      <c r="F62" t="s">
        <v>20</v>
      </c>
      <c r="G62" t="s">
        <v>21</v>
      </c>
      <c r="H62" t="s">
        <v>21</v>
      </c>
      <c r="I62" t="s">
        <v>487</v>
      </c>
      <c r="J62" t="s">
        <v>27</v>
      </c>
      <c r="K62">
        <v>0</v>
      </c>
      <c r="L62" t="s">
        <v>488</v>
      </c>
      <c r="M62" t="s">
        <v>24</v>
      </c>
      <c r="N62" t="s">
        <v>28</v>
      </c>
      <c r="O62" s="1">
        <v>80</v>
      </c>
      <c r="P62" s="1">
        <v>79</v>
      </c>
      <c r="Q62" s="1">
        <v>43479000</v>
      </c>
      <c r="R62" t="s">
        <v>26</v>
      </c>
      <c r="S62" t="s">
        <v>489</v>
      </c>
    </row>
    <row r="63" spans="1:20" x14ac:dyDescent="0.3">
      <c r="A63" t="s">
        <v>18</v>
      </c>
      <c r="B63" t="s">
        <v>19</v>
      </c>
      <c r="C63" t="s">
        <v>491</v>
      </c>
      <c r="D63" t="s">
        <v>5122</v>
      </c>
      <c r="E63" t="str">
        <f t="shared" si="0"/>
        <v>0</v>
      </c>
      <c r="F63" t="s">
        <v>20</v>
      </c>
      <c r="G63" t="s">
        <v>21</v>
      </c>
      <c r="H63" t="s">
        <v>29</v>
      </c>
      <c r="I63" t="s">
        <v>492</v>
      </c>
      <c r="J63" t="s">
        <v>27</v>
      </c>
      <c r="K63">
        <v>0</v>
      </c>
      <c r="L63" t="s">
        <v>493</v>
      </c>
      <c r="M63" t="s">
        <v>24</v>
      </c>
      <c r="N63" t="s">
        <v>28</v>
      </c>
      <c r="O63" s="1">
        <v>148</v>
      </c>
      <c r="P63" s="1">
        <v>109</v>
      </c>
      <c r="Q63" s="1">
        <v>69814000</v>
      </c>
      <c r="R63" t="s">
        <v>26</v>
      </c>
      <c r="S63" t="s">
        <v>494</v>
      </c>
    </row>
    <row r="64" spans="1:20" x14ac:dyDescent="0.3">
      <c r="A64" t="s">
        <v>18</v>
      </c>
      <c r="B64" t="s">
        <v>19</v>
      </c>
      <c r="C64" t="s">
        <v>491</v>
      </c>
      <c r="D64" t="s">
        <v>5122</v>
      </c>
      <c r="E64" t="str">
        <f t="shared" si="0"/>
        <v>0</v>
      </c>
      <c r="F64" t="s">
        <v>20</v>
      </c>
      <c r="G64" t="s">
        <v>30</v>
      </c>
      <c r="H64" t="s">
        <v>29</v>
      </c>
      <c r="I64" t="s">
        <v>495</v>
      </c>
      <c r="J64" t="s">
        <v>27</v>
      </c>
      <c r="K64">
        <v>0</v>
      </c>
      <c r="L64" t="s">
        <v>493</v>
      </c>
      <c r="M64" t="s">
        <v>24</v>
      </c>
      <c r="N64" t="s">
        <v>28</v>
      </c>
      <c r="O64" s="1">
        <v>148</v>
      </c>
      <c r="P64" s="1">
        <v>109</v>
      </c>
      <c r="Q64" s="1">
        <v>69814000</v>
      </c>
      <c r="R64" t="s">
        <v>26</v>
      </c>
      <c r="S64" t="s">
        <v>494</v>
      </c>
    </row>
    <row r="65" spans="1:19" x14ac:dyDescent="0.3">
      <c r="A65" t="s">
        <v>18</v>
      </c>
      <c r="B65" t="s">
        <v>19</v>
      </c>
      <c r="C65" t="s">
        <v>491</v>
      </c>
      <c r="D65" t="s">
        <v>5122</v>
      </c>
      <c r="E65" t="str">
        <f t="shared" si="0"/>
        <v>0</v>
      </c>
      <c r="F65" t="s">
        <v>20</v>
      </c>
      <c r="G65" t="s">
        <v>31</v>
      </c>
      <c r="H65" t="s">
        <v>29</v>
      </c>
      <c r="I65" t="s">
        <v>496</v>
      </c>
      <c r="J65" t="s">
        <v>27</v>
      </c>
      <c r="K65">
        <v>0</v>
      </c>
      <c r="L65" t="s">
        <v>493</v>
      </c>
      <c r="M65" t="s">
        <v>24</v>
      </c>
      <c r="N65" t="s">
        <v>28</v>
      </c>
      <c r="O65" s="1">
        <v>148</v>
      </c>
      <c r="P65" s="1">
        <v>109</v>
      </c>
      <c r="Q65" s="1">
        <v>69814000</v>
      </c>
      <c r="R65" t="s">
        <v>26</v>
      </c>
      <c r="S65" t="s">
        <v>494</v>
      </c>
    </row>
    <row r="66" spans="1:19" x14ac:dyDescent="0.3">
      <c r="A66" t="s">
        <v>18</v>
      </c>
      <c r="B66" t="s">
        <v>19</v>
      </c>
      <c r="C66" t="s">
        <v>491</v>
      </c>
      <c r="D66" t="s">
        <v>5122</v>
      </c>
      <c r="E66" t="str">
        <f t="shared" ref="E66:E129" si="1">+MID(C66,17,1)</f>
        <v>0</v>
      </c>
      <c r="F66" t="s">
        <v>20</v>
      </c>
      <c r="G66" t="s">
        <v>32</v>
      </c>
      <c r="H66" t="s">
        <v>29</v>
      </c>
      <c r="I66" t="s">
        <v>497</v>
      </c>
      <c r="J66" t="s">
        <v>27</v>
      </c>
      <c r="K66">
        <v>0</v>
      </c>
      <c r="L66" t="s">
        <v>493</v>
      </c>
      <c r="M66" t="s">
        <v>24</v>
      </c>
      <c r="N66" t="s">
        <v>28</v>
      </c>
      <c r="O66" s="1">
        <v>148</v>
      </c>
      <c r="P66" s="1">
        <v>109</v>
      </c>
      <c r="Q66" s="1">
        <v>69814000</v>
      </c>
      <c r="R66" t="s">
        <v>26</v>
      </c>
      <c r="S66" t="s">
        <v>494</v>
      </c>
    </row>
    <row r="67" spans="1:19" x14ac:dyDescent="0.3">
      <c r="A67" t="s">
        <v>18</v>
      </c>
      <c r="B67" t="s">
        <v>19</v>
      </c>
      <c r="C67" t="s">
        <v>491</v>
      </c>
      <c r="D67" t="s">
        <v>5122</v>
      </c>
      <c r="E67" t="str">
        <f t="shared" si="1"/>
        <v>0</v>
      </c>
      <c r="F67" t="s">
        <v>20</v>
      </c>
      <c r="G67" t="s">
        <v>29</v>
      </c>
      <c r="H67" t="s">
        <v>29</v>
      </c>
      <c r="I67" t="s">
        <v>498</v>
      </c>
      <c r="J67" t="s">
        <v>27</v>
      </c>
      <c r="K67">
        <v>0</v>
      </c>
      <c r="L67" t="s">
        <v>493</v>
      </c>
      <c r="M67" t="s">
        <v>24</v>
      </c>
      <c r="N67" t="s">
        <v>28</v>
      </c>
      <c r="O67" s="1">
        <v>148</v>
      </c>
      <c r="P67" s="1">
        <v>109</v>
      </c>
      <c r="Q67" s="1">
        <v>69814000</v>
      </c>
      <c r="R67" t="s">
        <v>26</v>
      </c>
      <c r="S67" t="s">
        <v>494</v>
      </c>
    </row>
    <row r="68" spans="1:19" x14ac:dyDescent="0.3">
      <c r="A68" t="s">
        <v>18</v>
      </c>
      <c r="B68" t="s">
        <v>19</v>
      </c>
      <c r="C68" t="s">
        <v>499</v>
      </c>
      <c r="D68" t="s">
        <v>5122</v>
      </c>
      <c r="E68" t="str">
        <f t="shared" si="1"/>
        <v>0</v>
      </c>
      <c r="F68" t="s">
        <v>20</v>
      </c>
      <c r="G68" t="s">
        <v>29</v>
      </c>
      <c r="H68" t="s">
        <v>29</v>
      </c>
      <c r="I68" t="s">
        <v>502</v>
      </c>
      <c r="J68" t="s">
        <v>27</v>
      </c>
      <c r="K68">
        <v>0</v>
      </c>
      <c r="L68" t="s">
        <v>500</v>
      </c>
      <c r="M68" t="s">
        <v>24</v>
      </c>
      <c r="N68" t="s">
        <v>28</v>
      </c>
      <c r="O68" s="1">
        <v>95</v>
      </c>
      <c r="P68" s="1">
        <v>85</v>
      </c>
      <c r="Q68" s="1">
        <v>44594000</v>
      </c>
      <c r="R68" t="s">
        <v>26</v>
      </c>
      <c r="S68" t="s">
        <v>501</v>
      </c>
    </row>
    <row r="69" spans="1:19" x14ac:dyDescent="0.3">
      <c r="A69" t="s">
        <v>18</v>
      </c>
      <c r="B69" t="s">
        <v>19</v>
      </c>
      <c r="C69" t="s">
        <v>503</v>
      </c>
      <c r="D69" t="s">
        <v>5122</v>
      </c>
      <c r="E69" t="str">
        <f t="shared" si="1"/>
        <v>0</v>
      </c>
      <c r="F69" t="s">
        <v>20</v>
      </c>
      <c r="G69" t="s">
        <v>21</v>
      </c>
      <c r="H69" t="s">
        <v>29</v>
      </c>
      <c r="I69" t="s">
        <v>504</v>
      </c>
      <c r="J69" t="s">
        <v>27</v>
      </c>
      <c r="K69">
        <v>0</v>
      </c>
      <c r="L69" t="s">
        <v>505</v>
      </c>
      <c r="M69" t="s">
        <v>24</v>
      </c>
      <c r="N69" t="s">
        <v>28</v>
      </c>
      <c r="O69" s="1">
        <v>207</v>
      </c>
      <c r="P69" s="1">
        <v>312</v>
      </c>
      <c r="Q69" s="1">
        <v>207635000</v>
      </c>
      <c r="R69" t="s">
        <v>26</v>
      </c>
      <c r="S69" t="s">
        <v>506</v>
      </c>
    </row>
    <row r="70" spans="1:19" x14ac:dyDescent="0.3">
      <c r="A70" t="s">
        <v>18</v>
      </c>
      <c r="B70" t="s">
        <v>19</v>
      </c>
      <c r="C70" t="s">
        <v>503</v>
      </c>
      <c r="D70" t="s">
        <v>5122</v>
      </c>
      <c r="E70" t="str">
        <f t="shared" si="1"/>
        <v>0</v>
      </c>
      <c r="F70" t="s">
        <v>20</v>
      </c>
      <c r="G70" t="s">
        <v>30</v>
      </c>
      <c r="H70" t="s">
        <v>29</v>
      </c>
      <c r="I70" t="s">
        <v>507</v>
      </c>
      <c r="J70" t="s">
        <v>27</v>
      </c>
      <c r="K70">
        <v>0</v>
      </c>
      <c r="L70" t="s">
        <v>505</v>
      </c>
      <c r="M70" t="s">
        <v>24</v>
      </c>
      <c r="N70" t="s">
        <v>28</v>
      </c>
      <c r="O70" s="1">
        <v>207</v>
      </c>
      <c r="P70" s="1">
        <v>312</v>
      </c>
      <c r="Q70" s="1">
        <v>207635000</v>
      </c>
      <c r="R70" t="s">
        <v>26</v>
      </c>
      <c r="S70" t="s">
        <v>506</v>
      </c>
    </row>
    <row r="71" spans="1:19" x14ac:dyDescent="0.3">
      <c r="A71" t="s">
        <v>18</v>
      </c>
      <c r="B71" t="s">
        <v>19</v>
      </c>
      <c r="C71" t="s">
        <v>503</v>
      </c>
      <c r="D71" t="s">
        <v>5122</v>
      </c>
      <c r="E71" t="str">
        <f t="shared" si="1"/>
        <v>0</v>
      </c>
      <c r="F71" t="s">
        <v>20</v>
      </c>
      <c r="G71" t="s">
        <v>31</v>
      </c>
      <c r="H71" t="s">
        <v>29</v>
      </c>
      <c r="I71" t="s">
        <v>508</v>
      </c>
      <c r="J71" t="s">
        <v>27</v>
      </c>
      <c r="K71">
        <v>0</v>
      </c>
      <c r="L71" t="s">
        <v>505</v>
      </c>
      <c r="M71" t="s">
        <v>24</v>
      </c>
      <c r="N71" t="s">
        <v>28</v>
      </c>
      <c r="O71" s="1">
        <v>207</v>
      </c>
      <c r="P71" s="1">
        <v>312</v>
      </c>
      <c r="Q71" s="1">
        <v>207635000</v>
      </c>
      <c r="R71" t="s">
        <v>26</v>
      </c>
      <c r="S71" t="s">
        <v>506</v>
      </c>
    </row>
    <row r="72" spans="1:19" x14ac:dyDescent="0.3">
      <c r="A72" t="s">
        <v>18</v>
      </c>
      <c r="B72" t="s">
        <v>19</v>
      </c>
      <c r="C72" t="s">
        <v>503</v>
      </c>
      <c r="D72" t="s">
        <v>5122</v>
      </c>
      <c r="E72" t="str">
        <f t="shared" si="1"/>
        <v>0</v>
      </c>
      <c r="F72" t="s">
        <v>20</v>
      </c>
      <c r="G72" t="s">
        <v>32</v>
      </c>
      <c r="H72" t="s">
        <v>29</v>
      </c>
      <c r="I72" t="s">
        <v>509</v>
      </c>
      <c r="J72" t="s">
        <v>27</v>
      </c>
      <c r="K72">
        <v>0</v>
      </c>
      <c r="L72" t="s">
        <v>505</v>
      </c>
      <c r="M72" t="s">
        <v>24</v>
      </c>
      <c r="N72" t="s">
        <v>28</v>
      </c>
      <c r="O72" s="1">
        <v>207</v>
      </c>
      <c r="P72" s="1">
        <v>312</v>
      </c>
      <c r="Q72" s="1">
        <v>207635000</v>
      </c>
      <c r="R72" t="s">
        <v>26</v>
      </c>
      <c r="S72" t="s">
        <v>506</v>
      </c>
    </row>
    <row r="73" spans="1:19" x14ac:dyDescent="0.3">
      <c r="A73" t="s">
        <v>18</v>
      </c>
      <c r="B73" t="s">
        <v>19</v>
      </c>
      <c r="C73" t="s">
        <v>503</v>
      </c>
      <c r="D73" t="s">
        <v>5122</v>
      </c>
      <c r="E73" t="str">
        <f t="shared" si="1"/>
        <v>0</v>
      </c>
      <c r="F73" t="s">
        <v>20</v>
      </c>
      <c r="G73" t="s">
        <v>29</v>
      </c>
      <c r="H73" t="s">
        <v>29</v>
      </c>
      <c r="I73" t="s">
        <v>510</v>
      </c>
      <c r="J73" t="s">
        <v>27</v>
      </c>
      <c r="K73">
        <v>0</v>
      </c>
      <c r="L73" t="s">
        <v>505</v>
      </c>
      <c r="M73" t="s">
        <v>24</v>
      </c>
      <c r="N73" t="s">
        <v>28</v>
      </c>
      <c r="O73" s="1">
        <v>207</v>
      </c>
      <c r="P73" s="1">
        <v>312</v>
      </c>
      <c r="Q73" s="1">
        <v>207635000</v>
      </c>
      <c r="R73" t="s">
        <v>26</v>
      </c>
      <c r="S73" t="s">
        <v>506</v>
      </c>
    </row>
    <row r="74" spans="1:19" x14ac:dyDescent="0.3">
      <c r="A74" t="s">
        <v>18</v>
      </c>
      <c r="B74" t="s">
        <v>19</v>
      </c>
      <c r="C74" t="s">
        <v>516</v>
      </c>
      <c r="D74" t="s">
        <v>5122</v>
      </c>
      <c r="E74" t="str">
        <f t="shared" si="1"/>
        <v>0</v>
      </c>
      <c r="F74" t="s">
        <v>20</v>
      </c>
      <c r="G74" t="s">
        <v>21</v>
      </c>
      <c r="H74" t="s">
        <v>21</v>
      </c>
      <c r="I74" t="s">
        <v>517</v>
      </c>
      <c r="J74" t="s">
        <v>27</v>
      </c>
      <c r="K74">
        <v>0</v>
      </c>
      <c r="L74" t="s">
        <v>518</v>
      </c>
      <c r="M74" t="s">
        <v>24</v>
      </c>
      <c r="N74" t="s">
        <v>28</v>
      </c>
      <c r="O74" s="1">
        <v>96</v>
      </c>
      <c r="P74" s="1">
        <v>85</v>
      </c>
      <c r="Q74" s="1">
        <v>52168000</v>
      </c>
      <c r="R74" t="s">
        <v>26</v>
      </c>
      <c r="S74" t="s">
        <v>519</v>
      </c>
    </row>
    <row r="75" spans="1:19" x14ac:dyDescent="0.3">
      <c r="A75" t="s">
        <v>18</v>
      </c>
      <c r="B75" t="s">
        <v>19</v>
      </c>
      <c r="C75" t="s">
        <v>520</v>
      </c>
      <c r="D75" t="s">
        <v>5122</v>
      </c>
      <c r="E75" t="str">
        <f t="shared" si="1"/>
        <v>0</v>
      </c>
      <c r="F75" t="s">
        <v>20</v>
      </c>
      <c r="G75" t="s">
        <v>30</v>
      </c>
      <c r="H75" t="s">
        <v>30</v>
      </c>
      <c r="I75" t="s">
        <v>523</v>
      </c>
      <c r="J75" t="s">
        <v>27</v>
      </c>
      <c r="K75">
        <v>0</v>
      </c>
      <c r="L75" t="s">
        <v>521</v>
      </c>
      <c r="M75" t="s">
        <v>24</v>
      </c>
      <c r="N75" t="s">
        <v>28</v>
      </c>
      <c r="O75" s="1">
        <v>139</v>
      </c>
      <c r="P75" s="1">
        <v>65</v>
      </c>
      <c r="Q75" s="1">
        <v>43145000</v>
      </c>
      <c r="R75" t="s">
        <v>26</v>
      </c>
      <c r="S75" t="s">
        <v>522</v>
      </c>
    </row>
    <row r="76" spans="1:19" x14ac:dyDescent="0.3">
      <c r="A76" t="s">
        <v>18</v>
      </c>
      <c r="B76" t="s">
        <v>19</v>
      </c>
      <c r="C76" t="s">
        <v>524</v>
      </c>
      <c r="D76" t="s">
        <v>5122</v>
      </c>
      <c r="E76" t="str">
        <f t="shared" si="1"/>
        <v>0</v>
      </c>
      <c r="F76" t="s">
        <v>20</v>
      </c>
      <c r="G76" t="s">
        <v>21</v>
      </c>
      <c r="H76" t="s">
        <v>21</v>
      </c>
      <c r="I76" t="s">
        <v>525</v>
      </c>
      <c r="J76" t="s">
        <v>23</v>
      </c>
      <c r="K76">
        <v>0</v>
      </c>
      <c r="L76" t="s">
        <v>526</v>
      </c>
      <c r="M76" t="s">
        <v>24</v>
      </c>
      <c r="N76" t="s">
        <v>28</v>
      </c>
      <c r="O76" s="1">
        <v>772</v>
      </c>
      <c r="P76" s="1">
        <v>990</v>
      </c>
      <c r="Q76" s="1">
        <v>658701000</v>
      </c>
      <c r="R76" t="s">
        <v>26</v>
      </c>
      <c r="S76" t="s">
        <v>527</v>
      </c>
    </row>
    <row r="77" spans="1:19" x14ac:dyDescent="0.3">
      <c r="A77" t="s">
        <v>18</v>
      </c>
      <c r="B77" t="s">
        <v>19</v>
      </c>
      <c r="C77" t="s">
        <v>528</v>
      </c>
      <c r="D77" t="s">
        <v>5122</v>
      </c>
      <c r="E77" t="str">
        <f t="shared" si="1"/>
        <v>0</v>
      </c>
      <c r="F77" t="s">
        <v>20</v>
      </c>
      <c r="G77" t="s">
        <v>29</v>
      </c>
      <c r="H77" t="s">
        <v>29</v>
      </c>
      <c r="I77" t="s">
        <v>531</v>
      </c>
      <c r="J77" t="s">
        <v>27</v>
      </c>
      <c r="K77">
        <v>0</v>
      </c>
      <c r="L77" t="s">
        <v>529</v>
      </c>
      <c r="M77" t="s">
        <v>24</v>
      </c>
      <c r="N77" t="s">
        <v>28</v>
      </c>
      <c r="O77" s="1">
        <v>127</v>
      </c>
      <c r="P77" s="1">
        <v>98</v>
      </c>
      <c r="Q77" s="1">
        <v>50310000</v>
      </c>
      <c r="R77" t="s">
        <v>26</v>
      </c>
      <c r="S77" t="s">
        <v>530</v>
      </c>
    </row>
    <row r="78" spans="1:19" x14ac:dyDescent="0.3">
      <c r="A78" t="s">
        <v>18</v>
      </c>
      <c r="B78" t="s">
        <v>19</v>
      </c>
      <c r="C78" t="s">
        <v>533</v>
      </c>
      <c r="D78" t="s">
        <v>5122</v>
      </c>
      <c r="E78" t="str">
        <f t="shared" si="1"/>
        <v>0</v>
      </c>
      <c r="F78" t="s">
        <v>20</v>
      </c>
      <c r="G78" t="s">
        <v>21</v>
      </c>
      <c r="H78" t="s">
        <v>21</v>
      </c>
      <c r="I78" t="s">
        <v>534</v>
      </c>
      <c r="J78" t="s">
        <v>27</v>
      </c>
      <c r="K78">
        <v>0</v>
      </c>
      <c r="L78" t="s">
        <v>535</v>
      </c>
      <c r="M78" t="s">
        <v>24</v>
      </c>
      <c r="N78" t="s">
        <v>28</v>
      </c>
      <c r="O78" s="1">
        <v>152</v>
      </c>
      <c r="P78" s="1">
        <v>95</v>
      </c>
      <c r="Q78" s="1">
        <v>42077000</v>
      </c>
      <c r="R78" t="s">
        <v>26</v>
      </c>
      <c r="S78" t="s">
        <v>536</v>
      </c>
    </row>
    <row r="79" spans="1:19" x14ac:dyDescent="0.3">
      <c r="A79" t="s">
        <v>18</v>
      </c>
      <c r="B79" t="s">
        <v>19</v>
      </c>
      <c r="C79" t="s">
        <v>542</v>
      </c>
      <c r="D79" t="s">
        <v>5122</v>
      </c>
      <c r="E79" t="str">
        <f t="shared" si="1"/>
        <v>0</v>
      </c>
      <c r="F79" t="s">
        <v>20</v>
      </c>
      <c r="G79" t="s">
        <v>21</v>
      </c>
      <c r="H79" t="s">
        <v>21</v>
      </c>
      <c r="I79" t="s">
        <v>543</v>
      </c>
      <c r="J79" t="s">
        <v>27</v>
      </c>
      <c r="K79">
        <v>0</v>
      </c>
      <c r="L79" t="s">
        <v>544</v>
      </c>
      <c r="M79" t="s">
        <v>24</v>
      </c>
      <c r="N79" t="s">
        <v>28</v>
      </c>
      <c r="O79" s="1">
        <v>140</v>
      </c>
      <c r="P79" s="1">
        <v>66</v>
      </c>
      <c r="Q79" s="1">
        <v>34313000</v>
      </c>
      <c r="R79" t="s">
        <v>26</v>
      </c>
      <c r="S79" t="s">
        <v>545</v>
      </c>
    </row>
    <row r="80" spans="1:19" x14ac:dyDescent="0.3">
      <c r="A80" t="s">
        <v>18</v>
      </c>
      <c r="B80" t="s">
        <v>19</v>
      </c>
      <c r="C80" t="s">
        <v>547</v>
      </c>
      <c r="D80" t="s">
        <v>5122</v>
      </c>
      <c r="E80" t="str">
        <f t="shared" si="1"/>
        <v>0</v>
      </c>
      <c r="F80" t="s">
        <v>20</v>
      </c>
      <c r="G80" t="s">
        <v>21</v>
      </c>
      <c r="H80" t="s">
        <v>30</v>
      </c>
      <c r="I80" t="s">
        <v>548</v>
      </c>
      <c r="J80" t="s">
        <v>27</v>
      </c>
      <c r="K80">
        <v>0</v>
      </c>
      <c r="L80" t="s">
        <v>549</v>
      </c>
      <c r="M80" t="s">
        <v>24</v>
      </c>
      <c r="N80" t="s">
        <v>28</v>
      </c>
      <c r="O80" s="1">
        <v>144</v>
      </c>
      <c r="P80" s="1">
        <v>135</v>
      </c>
      <c r="Q80" s="1">
        <v>81452000</v>
      </c>
      <c r="R80" t="s">
        <v>26</v>
      </c>
      <c r="S80" t="s">
        <v>550</v>
      </c>
    </row>
    <row r="81" spans="1:19" x14ac:dyDescent="0.3">
      <c r="A81" t="s">
        <v>18</v>
      </c>
      <c r="B81" t="s">
        <v>19</v>
      </c>
      <c r="C81" t="s">
        <v>547</v>
      </c>
      <c r="D81" t="s">
        <v>5122</v>
      </c>
      <c r="E81" t="str">
        <f t="shared" si="1"/>
        <v>0</v>
      </c>
      <c r="F81" t="s">
        <v>20</v>
      </c>
      <c r="G81" t="s">
        <v>30</v>
      </c>
      <c r="H81" t="s">
        <v>30</v>
      </c>
      <c r="I81" t="s">
        <v>551</v>
      </c>
      <c r="J81" t="s">
        <v>27</v>
      </c>
      <c r="K81">
        <v>0</v>
      </c>
      <c r="L81" t="s">
        <v>549</v>
      </c>
      <c r="M81" t="s">
        <v>24</v>
      </c>
      <c r="N81" t="s">
        <v>28</v>
      </c>
      <c r="O81" s="1">
        <v>144</v>
      </c>
      <c r="P81" s="1">
        <v>135</v>
      </c>
      <c r="Q81" s="1">
        <v>81452000</v>
      </c>
      <c r="R81" t="s">
        <v>26</v>
      </c>
      <c r="S81" t="s">
        <v>550</v>
      </c>
    </row>
    <row r="82" spans="1:19" x14ac:dyDescent="0.3">
      <c r="A82" t="s">
        <v>18</v>
      </c>
      <c r="B82" t="s">
        <v>19</v>
      </c>
      <c r="C82" t="s">
        <v>554</v>
      </c>
      <c r="D82" t="s">
        <v>5122</v>
      </c>
      <c r="E82" t="str">
        <f t="shared" si="1"/>
        <v>0</v>
      </c>
      <c r="F82" t="s">
        <v>20</v>
      </c>
      <c r="G82" t="s">
        <v>30</v>
      </c>
      <c r="H82" t="s">
        <v>30</v>
      </c>
      <c r="I82" t="s">
        <v>558</v>
      </c>
      <c r="J82" t="s">
        <v>27</v>
      </c>
      <c r="K82">
        <v>0</v>
      </c>
      <c r="L82" t="s">
        <v>556</v>
      </c>
      <c r="M82" t="s">
        <v>24</v>
      </c>
      <c r="N82" t="s">
        <v>28</v>
      </c>
      <c r="O82" s="1">
        <v>139</v>
      </c>
      <c r="P82" s="1">
        <v>76</v>
      </c>
      <c r="Q82" s="1">
        <v>31697000</v>
      </c>
      <c r="R82" t="s">
        <v>26</v>
      </c>
      <c r="S82" t="s">
        <v>557</v>
      </c>
    </row>
    <row r="83" spans="1:19" x14ac:dyDescent="0.3">
      <c r="A83" t="s">
        <v>18</v>
      </c>
      <c r="B83" t="s">
        <v>19</v>
      </c>
      <c r="C83" t="s">
        <v>559</v>
      </c>
      <c r="D83" t="s">
        <v>5122</v>
      </c>
      <c r="E83" t="str">
        <f t="shared" si="1"/>
        <v>0</v>
      </c>
      <c r="F83" t="s">
        <v>20</v>
      </c>
      <c r="G83" t="s">
        <v>21</v>
      </c>
      <c r="H83" t="s">
        <v>21</v>
      </c>
      <c r="I83" t="s">
        <v>560</v>
      </c>
      <c r="J83" t="s">
        <v>27</v>
      </c>
      <c r="K83">
        <v>0</v>
      </c>
      <c r="L83" t="s">
        <v>561</v>
      </c>
      <c r="M83" t="s">
        <v>24</v>
      </c>
      <c r="N83" t="s">
        <v>28</v>
      </c>
      <c r="O83" s="1">
        <v>202</v>
      </c>
      <c r="P83" s="1">
        <v>129</v>
      </c>
      <c r="Q83" s="1">
        <v>66242000</v>
      </c>
      <c r="R83" t="s">
        <v>26</v>
      </c>
      <c r="S83" t="s">
        <v>562</v>
      </c>
    </row>
    <row r="84" spans="1:19" x14ac:dyDescent="0.3">
      <c r="A84" t="s">
        <v>18</v>
      </c>
      <c r="B84" t="s">
        <v>19</v>
      </c>
      <c r="C84" t="s">
        <v>565</v>
      </c>
      <c r="D84" t="s">
        <v>5122</v>
      </c>
      <c r="E84" t="str">
        <f t="shared" si="1"/>
        <v>0</v>
      </c>
      <c r="F84" t="s">
        <v>20</v>
      </c>
      <c r="G84" t="s">
        <v>21</v>
      </c>
      <c r="H84" t="s">
        <v>21</v>
      </c>
      <c r="I84" t="s">
        <v>566</v>
      </c>
      <c r="J84" t="s">
        <v>27</v>
      </c>
      <c r="K84">
        <v>0</v>
      </c>
      <c r="L84" t="s">
        <v>567</v>
      </c>
      <c r="M84" t="s">
        <v>24</v>
      </c>
      <c r="N84" t="s">
        <v>28</v>
      </c>
      <c r="O84" s="1">
        <v>140</v>
      </c>
      <c r="P84" s="1">
        <v>130</v>
      </c>
      <c r="Q84" s="1">
        <v>90428000</v>
      </c>
      <c r="R84" t="s">
        <v>26</v>
      </c>
      <c r="S84" t="s">
        <v>568</v>
      </c>
    </row>
    <row r="85" spans="1:19" x14ac:dyDescent="0.3">
      <c r="A85" t="s">
        <v>18</v>
      </c>
      <c r="B85" t="s">
        <v>19</v>
      </c>
      <c r="C85" t="s">
        <v>571</v>
      </c>
      <c r="D85" t="s">
        <v>5122</v>
      </c>
      <c r="E85" t="str">
        <f t="shared" si="1"/>
        <v>0</v>
      </c>
      <c r="F85" t="s">
        <v>20</v>
      </c>
      <c r="G85" t="s">
        <v>21</v>
      </c>
      <c r="H85" t="s">
        <v>290</v>
      </c>
      <c r="I85" t="s">
        <v>569</v>
      </c>
      <c r="J85" t="s">
        <v>27</v>
      </c>
      <c r="K85">
        <v>0</v>
      </c>
      <c r="L85" t="s">
        <v>572</v>
      </c>
      <c r="M85" t="s">
        <v>24</v>
      </c>
      <c r="N85" t="s">
        <v>28</v>
      </c>
      <c r="O85" s="1">
        <v>145</v>
      </c>
      <c r="P85" s="1">
        <v>93</v>
      </c>
      <c r="Q85" s="1">
        <v>62668000</v>
      </c>
      <c r="R85" t="s">
        <v>26</v>
      </c>
      <c r="S85" t="s">
        <v>573</v>
      </c>
    </row>
    <row r="86" spans="1:19" x14ac:dyDescent="0.3">
      <c r="A86" t="s">
        <v>18</v>
      </c>
      <c r="B86" t="s">
        <v>19</v>
      </c>
      <c r="C86" t="s">
        <v>571</v>
      </c>
      <c r="D86" t="s">
        <v>5122</v>
      </c>
      <c r="E86" t="str">
        <f t="shared" si="1"/>
        <v>0</v>
      </c>
      <c r="F86" t="s">
        <v>20</v>
      </c>
      <c r="G86" t="s">
        <v>30</v>
      </c>
      <c r="H86" t="s">
        <v>290</v>
      </c>
      <c r="I86" t="s">
        <v>574</v>
      </c>
      <c r="J86" t="s">
        <v>27</v>
      </c>
      <c r="K86">
        <v>0</v>
      </c>
      <c r="L86" t="s">
        <v>572</v>
      </c>
      <c r="M86" t="s">
        <v>24</v>
      </c>
      <c r="N86" t="s">
        <v>28</v>
      </c>
      <c r="O86" s="1">
        <v>145</v>
      </c>
      <c r="P86" s="1">
        <v>93</v>
      </c>
      <c r="Q86" s="1">
        <v>62668000</v>
      </c>
      <c r="R86" t="s">
        <v>26</v>
      </c>
      <c r="S86" t="s">
        <v>573</v>
      </c>
    </row>
    <row r="87" spans="1:19" x14ac:dyDescent="0.3">
      <c r="A87" t="s">
        <v>18</v>
      </c>
      <c r="B87" t="s">
        <v>19</v>
      </c>
      <c r="C87" t="s">
        <v>571</v>
      </c>
      <c r="D87" t="s">
        <v>5122</v>
      </c>
      <c r="E87" t="str">
        <f t="shared" si="1"/>
        <v>0</v>
      </c>
      <c r="F87" t="s">
        <v>20</v>
      </c>
      <c r="G87" t="s">
        <v>31</v>
      </c>
      <c r="H87" t="s">
        <v>290</v>
      </c>
      <c r="I87" t="s">
        <v>575</v>
      </c>
      <c r="J87" t="s">
        <v>27</v>
      </c>
      <c r="K87">
        <v>0</v>
      </c>
      <c r="L87" t="s">
        <v>572</v>
      </c>
      <c r="M87" t="s">
        <v>24</v>
      </c>
      <c r="N87" t="s">
        <v>28</v>
      </c>
      <c r="O87" s="1">
        <v>145</v>
      </c>
      <c r="P87" s="1">
        <v>93</v>
      </c>
      <c r="Q87" s="1">
        <v>62668000</v>
      </c>
      <c r="R87" t="s">
        <v>26</v>
      </c>
      <c r="S87" t="s">
        <v>573</v>
      </c>
    </row>
    <row r="88" spans="1:19" x14ac:dyDescent="0.3">
      <c r="A88" t="s">
        <v>18</v>
      </c>
      <c r="B88" t="s">
        <v>19</v>
      </c>
      <c r="C88" t="s">
        <v>571</v>
      </c>
      <c r="D88" t="s">
        <v>5122</v>
      </c>
      <c r="E88" t="str">
        <f t="shared" si="1"/>
        <v>0</v>
      </c>
      <c r="F88" t="s">
        <v>20</v>
      </c>
      <c r="G88" t="s">
        <v>32</v>
      </c>
      <c r="H88" t="s">
        <v>290</v>
      </c>
      <c r="I88" t="s">
        <v>576</v>
      </c>
      <c r="J88" t="s">
        <v>27</v>
      </c>
      <c r="K88">
        <v>0</v>
      </c>
      <c r="L88" t="s">
        <v>572</v>
      </c>
      <c r="M88" t="s">
        <v>24</v>
      </c>
      <c r="N88" t="s">
        <v>28</v>
      </c>
      <c r="O88" s="1">
        <v>145</v>
      </c>
      <c r="P88" s="1">
        <v>93</v>
      </c>
      <c r="Q88" s="1">
        <v>62668000</v>
      </c>
      <c r="R88" t="s">
        <v>26</v>
      </c>
      <c r="S88" t="s">
        <v>573</v>
      </c>
    </row>
    <row r="89" spans="1:19" x14ac:dyDescent="0.3">
      <c r="A89" t="s">
        <v>18</v>
      </c>
      <c r="B89" t="s">
        <v>19</v>
      </c>
      <c r="C89" t="s">
        <v>571</v>
      </c>
      <c r="D89" t="s">
        <v>5122</v>
      </c>
      <c r="E89" t="str">
        <f t="shared" si="1"/>
        <v>0</v>
      </c>
      <c r="F89" t="s">
        <v>20</v>
      </c>
      <c r="G89" t="s">
        <v>29</v>
      </c>
      <c r="H89" t="s">
        <v>290</v>
      </c>
      <c r="I89" t="s">
        <v>577</v>
      </c>
      <c r="J89" t="s">
        <v>27</v>
      </c>
      <c r="K89">
        <v>0</v>
      </c>
      <c r="L89" t="s">
        <v>572</v>
      </c>
      <c r="M89" t="s">
        <v>24</v>
      </c>
      <c r="N89" t="s">
        <v>28</v>
      </c>
      <c r="O89" s="1">
        <v>145</v>
      </c>
      <c r="P89" s="1">
        <v>93</v>
      </c>
      <c r="Q89" s="1">
        <v>62668000</v>
      </c>
      <c r="R89" t="s">
        <v>26</v>
      </c>
      <c r="S89" t="s">
        <v>573</v>
      </c>
    </row>
    <row r="90" spans="1:19" x14ac:dyDescent="0.3">
      <c r="A90" t="s">
        <v>18</v>
      </c>
      <c r="B90" t="s">
        <v>19</v>
      </c>
      <c r="C90" t="s">
        <v>571</v>
      </c>
      <c r="D90" t="s">
        <v>5122</v>
      </c>
      <c r="E90" t="str">
        <f t="shared" si="1"/>
        <v>0</v>
      </c>
      <c r="F90" t="s">
        <v>20</v>
      </c>
      <c r="G90" t="s">
        <v>288</v>
      </c>
      <c r="H90" t="s">
        <v>290</v>
      </c>
      <c r="I90" t="s">
        <v>578</v>
      </c>
      <c r="J90" t="s">
        <v>27</v>
      </c>
      <c r="K90">
        <v>0</v>
      </c>
      <c r="L90" t="s">
        <v>572</v>
      </c>
      <c r="M90" t="s">
        <v>24</v>
      </c>
      <c r="N90" t="s">
        <v>28</v>
      </c>
      <c r="O90" s="1">
        <v>145</v>
      </c>
      <c r="P90" s="1">
        <v>93</v>
      </c>
      <c r="Q90" s="1">
        <v>62668000</v>
      </c>
      <c r="R90" t="s">
        <v>26</v>
      </c>
      <c r="S90" t="s">
        <v>573</v>
      </c>
    </row>
    <row r="91" spans="1:19" x14ac:dyDescent="0.3">
      <c r="A91" t="s">
        <v>18</v>
      </c>
      <c r="B91" t="s">
        <v>19</v>
      </c>
      <c r="C91" t="s">
        <v>571</v>
      </c>
      <c r="D91" t="s">
        <v>5122</v>
      </c>
      <c r="E91" t="str">
        <f t="shared" si="1"/>
        <v>0</v>
      </c>
      <c r="F91" t="s">
        <v>20</v>
      </c>
      <c r="G91" t="s">
        <v>290</v>
      </c>
      <c r="H91" t="s">
        <v>290</v>
      </c>
      <c r="I91" t="s">
        <v>579</v>
      </c>
      <c r="J91" t="s">
        <v>27</v>
      </c>
      <c r="K91">
        <v>0</v>
      </c>
      <c r="L91" t="s">
        <v>572</v>
      </c>
      <c r="M91" t="s">
        <v>24</v>
      </c>
      <c r="N91" t="s">
        <v>28</v>
      </c>
      <c r="O91" s="1">
        <v>145</v>
      </c>
      <c r="P91" s="1">
        <v>93</v>
      </c>
      <c r="Q91" s="1">
        <v>62668000</v>
      </c>
      <c r="R91" t="s">
        <v>26</v>
      </c>
      <c r="S91" t="s">
        <v>573</v>
      </c>
    </row>
    <row r="92" spans="1:19" x14ac:dyDescent="0.3">
      <c r="A92" t="s">
        <v>18</v>
      </c>
      <c r="B92" t="s">
        <v>19</v>
      </c>
      <c r="C92" t="s">
        <v>580</v>
      </c>
      <c r="D92" t="s">
        <v>5122</v>
      </c>
      <c r="E92" t="str">
        <f t="shared" si="1"/>
        <v>0</v>
      </c>
      <c r="F92" t="s">
        <v>20</v>
      </c>
      <c r="G92" t="s">
        <v>21</v>
      </c>
      <c r="H92" t="s">
        <v>21</v>
      </c>
      <c r="I92" t="s">
        <v>581</v>
      </c>
      <c r="J92" t="s">
        <v>27</v>
      </c>
      <c r="K92">
        <v>0</v>
      </c>
      <c r="L92" t="s">
        <v>582</v>
      </c>
      <c r="M92" t="s">
        <v>24</v>
      </c>
      <c r="N92" t="s">
        <v>28</v>
      </c>
      <c r="O92" s="1">
        <v>134</v>
      </c>
      <c r="P92" s="1">
        <v>110</v>
      </c>
      <c r="Q92" s="1">
        <v>57213000</v>
      </c>
      <c r="R92" t="s">
        <v>26</v>
      </c>
      <c r="S92" t="s">
        <v>583</v>
      </c>
    </row>
    <row r="93" spans="1:19" x14ac:dyDescent="0.3">
      <c r="A93" t="s">
        <v>18</v>
      </c>
      <c r="B93" t="s">
        <v>19</v>
      </c>
      <c r="C93" t="s">
        <v>584</v>
      </c>
      <c r="D93" t="s">
        <v>5122</v>
      </c>
      <c r="E93" t="str">
        <f t="shared" si="1"/>
        <v>0</v>
      </c>
      <c r="F93" t="s">
        <v>20</v>
      </c>
      <c r="G93" t="s">
        <v>21</v>
      </c>
      <c r="H93" t="s">
        <v>585</v>
      </c>
      <c r="I93" t="s">
        <v>586</v>
      </c>
      <c r="J93" t="s">
        <v>27</v>
      </c>
      <c r="K93">
        <v>0</v>
      </c>
      <c r="L93" t="s">
        <v>587</v>
      </c>
      <c r="M93" t="s">
        <v>24</v>
      </c>
      <c r="N93" t="s">
        <v>28</v>
      </c>
      <c r="O93" s="1">
        <v>137</v>
      </c>
      <c r="P93" s="1">
        <v>116</v>
      </c>
      <c r="Q93" s="1">
        <v>60843000</v>
      </c>
      <c r="R93" t="s">
        <v>26</v>
      </c>
      <c r="S93" t="s">
        <v>588</v>
      </c>
    </row>
    <row r="94" spans="1:19" x14ac:dyDescent="0.3">
      <c r="A94" t="s">
        <v>18</v>
      </c>
      <c r="B94" t="s">
        <v>19</v>
      </c>
      <c r="C94" t="s">
        <v>584</v>
      </c>
      <c r="D94" t="s">
        <v>5122</v>
      </c>
      <c r="E94" t="str">
        <f t="shared" si="1"/>
        <v>0</v>
      </c>
      <c r="F94" t="s">
        <v>20</v>
      </c>
      <c r="G94" t="s">
        <v>30</v>
      </c>
      <c r="H94" t="s">
        <v>585</v>
      </c>
      <c r="I94" t="s">
        <v>589</v>
      </c>
      <c r="J94" t="s">
        <v>27</v>
      </c>
      <c r="K94">
        <v>0</v>
      </c>
      <c r="L94" t="s">
        <v>587</v>
      </c>
      <c r="M94" t="s">
        <v>24</v>
      </c>
      <c r="N94" t="s">
        <v>28</v>
      </c>
      <c r="O94" s="1">
        <v>137</v>
      </c>
      <c r="P94" s="1">
        <v>116</v>
      </c>
      <c r="Q94" s="1">
        <v>60843000</v>
      </c>
      <c r="R94" t="s">
        <v>26</v>
      </c>
      <c r="S94" t="s">
        <v>588</v>
      </c>
    </row>
    <row r="95" spans="1:19" x14ac:dyDescent="0.3">
      <c r="A95" t="s">
        <v>18</v>
      </c>
      <c r="B95" t="s">
        <v>19</v>
      </c>
      <c r="C95" t="s">
        <v>584</v>
      </c>
      <c r="D95" t="s">
        <v>5122</v>
      </c>
      <c r="E95" t="str">
        <f t="shared" si="1"/>
        <v>0</v>
      </c>
      <c r="F95" t="s">
        <v>20</v>
      </c>
      <c r="G95" t="s">
        <v>31</v>
      </c>
      <c r="H95" t="s">
        <v>585</v>
      </c>
      <c r="I95" t="s">
        <v>590</v>
      </c>
      <c r="J95" t="s">
        <v>27</v>
      </c>
      <c r="K95">
        <v>0</v>
      </c>
      <c r="L95" t="s">
        <v>587</v>
      </c>
      <c r="M95" t="s">
        <v>24</v>
      </c>
      <c r="N95" t="s">
        <v>28</v>
      </c>
      <c r="O95" s="1">
        <v>137</v>
      </c>
      <c r="P95" s="1">
        <v>116</v>
      </c>
      <c r="Q95" s="1">
        <v>60843000</v>
      </c>
      <c r="R95" t="s">
        <v>26</v>
      </c>
      <c r="S95" t="s">
        <v>588</v>
      </c>
    </row>
    <row r="96" spans="1:19" x14ac:dyDescent="0.3">
      <c r="A96" t="s">
        <v>18</v>
      </c>
      <c r="B96" t="s">
        <v>19</v>
      </c>
      <c r="C96" t="s">
        <v>584</v>
      </c>
      <c r="D96" t="s">
        <v>5122</v>
      </c>
      <c r="E96" t="str">
        <f t="shared" si="1"/>
        <v>0</v>
      </c>
      <c r="F96" t="s">
        <v>20</v>
      </c>
      <c r="G96" t="s">
        <v>32</v>
      </c>
      <c r="H96" t="s">
        <v>585</v>
      </c>
      <c r="I96" t="s">
        <v>591</v>
      </c>
      <c r="J96" t="s">
        <v>27</v>
      </c>
      <c r="K96">
        <v>0</v>
      </c>
      <c r="L96" t="s">
        <v>587</v>
      </c>
      <c r="M96" t="s">
        <v>24</v>
      </c>
      <c r="N96" t="s">
        <v>28</v>
      </c>
      <c r="O96" s="1">
        <v>137</v>
      </c>
      <c r="P96" s="1">
        <v>116</v>
      </c>
      <c r="Q96" s="1">
        <v>60843000</v>
      </c>
      <c r="R96" t="s">
        <v>26</v>
      </c>
      <c r="S96" t="s">
        <v>588</v>
      </c>
    </row>
    <row r="97" spans="1:19" x14ac:dyDescent="0.3">
      <c r="A97" t="s">
        <v>18</v>
      </c>
      <c r="B97" t="s">
        <v>19</v>
      </c>
      <c r="C97" t="s">
        <v>584</v>
      </c>
      <c r="D97" t="s">
        <v>5122</v>
      </c>
      <c r="E97" t="str">
        <f t="shared" si="1"/>
        <v>0</v>
      </c>
      <c r="F97" t="s">
        <v>20</v>
      </c>
      <c r="G97" t="s">
        <v>29</v>
      </c>
      <c r="H97" t="s">
        <v>585</v>
      </c>
      <c r="I97" t="s">
        <v>592</v>
      </c>
      <c r="J97" t="s">
        <v>27</v>
      </c>
      <c r="K97">
        <v>0</v>
      </c>
      <c r="L97" t="s">
        <v>587</v>
      </c>
      <c r="M97" t="s">
        <v>24</v>
      </c>
      <c r="N97" t="s">
        <v>28</v>
      </c>
      <c r="O97" s="1">
        <v>137</v>
      </c>
      <c r="P97" s="1">
        <v>116</v>
      </c>
      <c r="Q97" s="1">
        <v>60843000</v>
      </c>
      <c r="R97" t="s">
        <v>26</v>
      </c>
      <c r="S97" t="s">
        <v>588</v>
      </c>
    </row>
    <row r="98" spans="1:19" x14ac:dyDescent="0.3">
      <c r="A98" t="s">
        <v>18</v>
      </c>
      <c r="B98" t="s">
        <v>19</v>
      </c>
      <c r="C98" t="s">
        <v>584</v>
      </c>
      <c r="D98" t="s">
        <v>5122</v>
      </c>
      <c r="E98" t="str">
        <f t="shared" si="1"/>
        <v>0</v>
      </c>
      <c r="F98" t="s">
        <v>20</v>
      </c>
      <c r="G98" t="s">
        <v>288</v>
      </c>
      <c r="H98" t="s">
        <v>585</v>
      </c>
      <c r="I98" t="s">
        <v>593</v>
      </c>
      <c r="J98" t="s">
        <v>27</v>
      </c>
      <c r="K98">
        <v>0</v>
      </c>
      <c r="L98" t="s">
        <v>587</v>
      </c>
      <c r="M98" t="s">
        <v>24</v>
      </c>
      <c r="N98" t="s">
        <v>28</v>
      </c>
      <c r="O98" s="1">
        <v>137</v>
      </c>
      <c r="P98" s="1">
        <v>116</v>
      </c>
      <c r="Q98" s="1">
        <v>60843000</v>
      </c>
      <c r="R98" t="s">
        <v>26</v>
      </c>
      <c r="S98" t="s">
        <v>588</v>
      </c>
    </row>
    <row r="99" spans="1:19" x14ac:dyDescent="0.3">
      <c r="A99" t="s">
        <v>18</v>
      </c>
      <c r="B99" t="s">
        <v>19</v>
      </c>
      <c r="C99" t="s">
        <v>584</v>
      </c>
      <c r="D99" t="s">
        <v>5122</v>
      </c>
      <c r="E99" t="str">
        <f t="shared" si="1"/>
        <v>0</v>
      </c>
      <c r="F99" t="s">
        <v>20</v>
      </c>
      <c r="G99" t="s">
        <v>290</v>
      </c>
      <c r="H99" t="s">
        <v>585</v>
      </c>
      <c r="I99" t="s">
        <v>594</v>
      </c>
      <c r="J99" t="s">
        <v>27</v>
      </c>
      <c r="K99">
        <v>0</v>
      </c>
      <c r="L99" t="s">
        <v>587</v>
      </c>
      <c r="M99" t="s">
        <v>24</v>
      </c>
      <c r="N99" t="s">
        <v>28</v>
      </c>
      <c r="O99" s="1">
        <v>137</v>
      </c>
      <c r="P99" s="1">
        <v>116</v>
      </c>
      <c r="Q99" s="1">
        <v>60843000</v>
      </c>
      <c r="R99" t="s">
        <v>26</v>
      </c>
      <c r="S99" t="s">
        <v>588</v>
      </c>
    </row>
    <row r="100" spans="1:19" x14ac:dyDescent="0.3">
      <c r="A100" t="s">
        <v>18</v>
      </c>
      <c r="B100" t="s">
        <v>19</v>
      </c>
      <c r="C100" t="s">
        <v>584</v>
      </c>
      <c r="D100" t="s">
        <v>5122</v>
      </c>
      <c r="E100" t="str">
        <f t="shared" si="1"/>
        <v>0</v>
      </c>
      <c r="F100" t="s">
        <v>20</v>
      </c>
      <c r="G100" t="s">
        <v>285</v>
      </c>
      <c r="H100" t="s">
        <v>585</v>
      </c>
      <c r="I100" t="s">
        <v>595</v>
      </c>
      <c r="J100" t="s">
        <v>27</v>
      </c>
      <c r="K100">
        <v>0</v>
      </c>
      <c r="L100" t="s">
        <v>587</v>
      </c>
      <c r="M100" t="s">
        <v>24</v>
      </c>
      <c r="N100" t="s">
        <v>28</v>
      </c>
      <c r="O100" s="1">
        <v>137</v>
      </c>
      <c r="P100" s="1">
        <v>116</v>
      </c>
      <c r="Q100" s="1">
        <v>60843000</v>
      </c>
      <c r="R100" t="s">
        <v>26</v>
      </c>
      <c r="S100" t="s">
        <v>588</v>
      </c>
    </row>
    <row r="101" spans="1:19" x14ac:dyDescent="0.3">
      <c r="A101" t="s">
        <v>18</v>
      </c>
      <c r="B101" t="s">
        <v>19</v>
      </c>
      <c r="C101" t="s">
        <v>584</v>
      </c>
      <c r="D101" t="s">
        <v>5122</v>
      </c>
      <c r="E101" t="str">
        <f t="shared" si="1"/>
        <v>0</v>
      </c>
      <c r="F101" t="s">
        <v>20</v>
      </c>
      <c r="G101" t="s">
        <v>596</v>
      </c>
      <c r="H101" t="s">
        <v>585</v>
      </c>
      <c r="I101" t="s">
        <v>597</v>
      </c>
      <c r="J101" t="s">
        <v>27</v>
      </c>
      <c r="K101">
        <v>0</v>
      </c>
      <c r="L101" t="s">
        <v>587</v>
      </c>
      <c r="M101" t="s">
        <v>24</v>
      </c>
      <c r="N101" t="s">
        <v>28</v>
      </c>
      <c r="O101" s="1">
        <v>137</v>
      </c>
      <c r="P101" s="1">
        <v>116</v>
      </c>
      <c r="Q101" s="1">
        <v>60843000</v>
      </c>
      <c r="R101" t="s">
        <v>26</v>
      </c>
      <c r="S101" t="s">
        <v>588</v>
      </c>
    </row>
    <row r="102" spans="1:19" x14ac:dyDescent="0.3">
      <c r="A102" t="s">
        <v>18</v>
      </c>
      <c r="B102" t="s">
        <v>19</v>
      </c>
      <c r="C102" t="s">
        <v>584</v>
      </c>
      <c r="D102" t="s">
        <v>5122</v>
      </c>
      <c r="E102" t="str">
        <f t="shared" si="1"/>
        <v>0</v>
      </c>
      <c r="F102" t="s">
        <v>20</v>
      </c>
      <c r="G102" t="s">
        <v>598</v>
      </c>
      <c r="H102" t="s">
        <v>585</v>
      </c>
      <c r="I102" t="s">
        <v>599</v>
      </c>
      <c r="J102" t="s">
        <v>27</v>
      </c>
      <c r="K102">
        <v>0</v>
      </c>
      <c r="L102" t="s">
        <v>587</v>
      </c>
      <c r="M102" t="s">
        <v>24</v>
      </c>
      <c r="N102" t="s">
        <v>28</v>
      </c>
      <c r="O102" s="1">
        <v>137</v>
      </c>
      <c r="P102" s="1">
        <v>116</v>
      </c>
      <c r="Q102" s="1">
        <v>60843000</v>
      </c>
      <c r="R102" t="s">
        <v>26</v>
      </c>
      <c r="S102" t="s">
        <v>588</v>
      </c>
    </row>
    <row r="103" spans="1:19" x14ac:dyDescent="0.3">
      <c r="A103" t="s">
        <v>18</v>
      </c>
      <c r="B103" t="s">
        <v>19</v>
      </c>
      <c r="C103" t="s">
        <v>584</v>
      </c>
      <c r="D103" t="s">
        <v>5122</v>
      </c>
      <c r="E103" t="str">
        <f t="shared" si="1"/>
        <v>0</v>
      </c>
      <c r="F103" t="s">
        <v>20</v>
      </c>
      <c r="G103" t="s">
        <v>600</v>
      </c>
      <c r="H103" t="s">
        <v>585</v>
      </c>
      <c r="I103" t="s">
        <v>601</v>
      </c>
      <c r="J103" t="s">
        <v>27</v>
      </c>
      <c r="K103">
        <v>0</v>
      </c>
      <c r="L103" t="s">
        <v>587</v>
      </c>
      <c r="M103" t="s">
        <v>24</v>
      </c>
      <c r="N103" t="s">
        <v>28</v>
      </c>
      <c r="O103" s="1">
        <v>137</v>
      </c>
      <c r="P103" s="1">
        <v>116</v>
      </c>
      <c r="Q103" s="1">
        <v>60843000</v>
      </c>
      <c r="R103" t="s">
        <v>26</v>
      </c>
      <c r="S103" t="s">
        <v>588</v>
      </c>
    </row>
    <row r="104" spans="1:19" x14ac:dyDescent="0.3">
      <c r="A104" t="s">
        <v>18</v>
      </c>
      <c r="B104" t="s">
        <v>19</v>
      </c>
      <c r="C104" t="s">
        <v>584</v>
      </c>
      <c r="D104" t="s">
        <v>5122</v>
      </c>
      <c r="E104" t="str">
        <f t="shared" si="1"/>
        <v>0</v>
      </c>
      <c r="F104" t="s">
        <v>20</v>
      </c>
      <c r="G104" t="s">
        <v>602</v>
      </c>
      <c r="H104" t="s">
        <v>585</v>
      </c>
      <c r="I104" t="s">
        <v>603</v>
      </c>
      <c r="J104" t="s">
        <v>27</v>
      </c>
      <c r="K104">
        <v>0</v>
      </c>
      <c r="L104" t="s">
        <v>587</v>
      </c>
      <c r="M104" t="s">
        <v>24</v>
      </c>
      <c r="N104" t="s">
        <v>28</v>
      </c>
      <c r="O104" s="1">
        <v>137</v>
      </c>
      <c r="P104" s="1">
        <v>116</v>
      </c>
      <c r="Q104" s="1">
        <v>60843000</v>
      </c>
      <c r="R104" t="s">
        <v>26</v>
      </c>
      <c r="S104" t="s">
        <v>588</v>
      </c>
    </row>
    <row r="105" spans="1:19" x14ac:dyDescent="0.3">
      <c r="A105" t="s">
        <v>18</v>
      </c>
      <c r="B105" t="s">
        <v>19</v>
      </c>
      <c r="C105" t="s">
        <v>584</v>
      </c>
      <c r="D105" t="s">
        <v>5122</v>
      </c>
      <c r="E105" t="str">
        <f t="shared" si="1"/>
        <v>0</v>
      </c>
      <c r="F105" t="s">
        <v>20</v>
      </c>
      <c r="G105" t="s">
        <v>604</v>
      </c>
      <c r="H105" t="s">
        <v>585</v>
      </c>
      <c r="I105" t="s">
        <v>605</v>
      </c>
      <c r="J105" t="s">
        <v>27</v>
      </c>
      <c r="K105">
        <v>0</v>
      </c>
      <c r="L105" t="s">
        <v>587</v>
      </c>
      <c r="M105" t="s">
        <v>24</v>
      </c>
      <c r="N105" t="s">
        <v>28</v>
      </c>
      <c r="O105" s="1">
        <v>137</v>
      </c>
      <c r="P105" s="1">
        <v>116</v>
      </c>
      <c r="Q105" s="1">
        <v>60843000</v>
      </c>
      <c r="R105" t="s">
        <v>26</v>
      </c>
      <c r="S105" t="s">
        <v>588</v>
      </c>
    </row>
    <row r="106" spans="1:19" x14ac:dyDescent="0.3">
      <c r="A106" t="s">
        <v>18</v>
      </c>
      <c r="B106" t="s">
        <v>19</v>
      </c>
      <c r="C106" t="s">
        <v>584</v>
      </c>
      <c r="D106" t="s">
        <v>5122</v>
      </c>
      <c r="E106" t="str">
        <f t="shared" si="1"/>
        <v>0</v>
      </c>
      <c r="F106" t="s">
        <v>20</v>
      </c>
      <c r="G106" t="s">
        <v>585</v>
      </c>
      <c r="H106" t="s">
        <v>585</v>
      </c>
      <c r="I106" t="s">
        <v>606</v>
      </c>
      <c r="J106" t="s">
        <v>27</v>
      </c>
      <c r="K106">
        <v>0</v>
      </c>
      <c r="L106" t="s">
        <v>587</v>
      </c>
      <c r="M106" t="s">
        <v>24</v>
      </c>
      <c r="N106" t="s">
        <v>28</v>
      </c>
      <c r="O106" s="1">
        <v>137</v>
      </c>
      <c r="P106" s="1">
        <v>116</v>
      </c>
      <c r="Q106" s="1">
        <v>60843000</v>
      </c>
      <c r="R106" t="s">
        <v>26</v>
      </c>
      <c r="S106" t="s">
        <v>588</v>
      </c>
    </row>
    <row r="107" spans="1:19" x14ac:dyDescent="0.3">
      <c r="A107" t="s">
        <v>18</v>
      </c>
      <c r="B107" t="s">
        <v>19</v>
      </c>
      <c r="C107" t="s">
        <v>607</v>
      </c>
      <c r="D107" t="s">
        <v>5122</v>
      </c>
      <c r="E107" t="str">
        <f t="shared" si="1"/>
        <v>0</v>
      </c>
      <c r="F107" t="s">
        <v>20</v>
      </c>
      <c r="G107" t="s">
        <v>30</v>
      </c>
      <c r="H107" t="s">
        <v>288</v>
      </c>
      <c r="I107" t="s">
        <v>610</v>
      </c>
      <c r="J107" t="s">
        <v>27</v>
      </c>
      <c r="K107">
        <v>0</v>
      </c>
      <c r="L107" t="s">
        <v>608</v>
      </c>
      <c r="M107" t="s">
        <v>24</v>
      </c>
      <c r="N107" t="s">
        <v>28</v>
      </c>
      <c r="O107" s="1">
        <v>98</v>
      </c>
      <c r="P107" s="1">
        <v>86</v>
      </c>
      <c r="Q107" s="1">
        <v>45142000</v>
      </c>
      <c r="R107" t="s">
        <v>26</v>
      </c>
      <c r="S107" t="s">
        <v>609</v>
      </c>
    </row>
    <row r="108" spans="1:19" x14ac:dyDescent="0.3">
      <c r="A108" t="s">
        <v>18</v>
      </c>
      <c r="B108" t="s">
        <v>19</v>
      </c>
      <c r="C108" t="s">
        <v>607</v>
      </c>
      <c r="D108" t="s">
        <v>5122</v>
      </c>
      <c r="E108" t="str">
        <f t="shared" si="1"/>
        <v>0</v>
      </c>
      <c r="F108" t="s">
        <v>20</v>
      </c>
      <c r="G108" t="s">
        <v>31</v>
      </c>
      <c r="H108" t="s">
        <v>288</v>
      </c>
      <c r="I108" t="s">
        <v>611</v>
      </c>
      <c r="J108" t="s">
        <v>27</v>
      </c>
      <c r="K108">
        <v>0</v>
      </c>
      <c r="L108" t="s">
        <v>608</v>
      </c>
      <c r="M108" t="s">
        <v>24</v>
      </c>
      <c r="N108" t="s">
        <v>28</v>
      </c>
      <c r="O108" s="1">
        <v>98</v>
      </c>
      <c r="P108" s="1">
        <v>86</v>
      </c>
      <c r="Q108" s="1">
        <v>45142000</v>
      </c>
      <c r="R108" t="s">
        <v>26</v>
      </c>
      <c r="S108" t="s">
        <v>609</v>
      </c>
    </row>
    <row r="109" spans="1:19" x14ac:dyDescent="0.3">
      <c r="A109" t="s">
        <v>18</v>
      </c>
      <c r="B109" t="s">
        <v>19</v>
      </c>
      <c r="C109" t="s">
        <v>607</v>
      </c>
      <c r="D109" t="s">
        <v>5122</v>
      </c>
      <c r="E109" t="str">
        <f t="shared" si="1"/>
        <v>0</v>
      </c>
      <c r="F109" t="s">
        <v>20</v>
      </c>
      <c r="G109" t="s">
        <v>32</v>
      </c>
      <c r="H109" t="s">
        <v>288</v>
      </c>
      <c r="I109" t="s">
        <v>612</v>
      </c>
      <c r="J109" t="s">
        <v>27</v>
      </c>
      <c r="K109">
        <v>0</v>
      </c>
      <c r="L109" t="s">
        <v>608</v>
      </c>
      <c r="M109" t="s">
        <v>24</v>
      </c>
      <c r="N109" t="s">
        <v>28</v>
      </c>
      <c r="O109" s="1">
        <v>98</v>
      </c>
      <c r="P109" s="1">
        <v>86</v>
      </c>
      <c r="Q109" s="1">
        <v>45142000</v>
      </c>
      <c r="R109" t="s">
        <v>26</v>
      </c>
      <c r="S109" t="s">
        <v>609</v>
      </c>
    </row>
    <row r="110" spans="1:19" x14ac:dyDescent="0.3">
      <c r="A110" t="s">
        <v>18</v>
      </c>
      <c r="B110" t="s">
        <v>19</v>
      </c>
      <c r="C110" t="s">
        <v>607</v>
      </c>
      <c r="D110" t="s">
        <v>5122</v>
      </c>
      <c r="E110" t="str">
        <f t="shared" si="1"/>
        <v>0</v>
      </c>
      <c r="F110" t="s">
        <v>20</v>
      </c>
      <c r="G110" t="s">
        <v>29</v>
      </c>
      <c r="H110" t="s">
        <v>288</v>
      </c>
      <c r="I110" t="s">
        <v>613</v>
      </c>
      <c r="J110" t="s">
        <v>27</v>
      </c>
      <c r="K110">
        <v>0</v>
      </c>
      <c r="L110" t="s">
        <v>608</v>
      </c>
      <c r="M110" t="s">
        <v>24</v>
      </c>
      <c r="N110" t="s">
        <v>28</v>
      </c>
      <c r="O110" s="1">
        <v>98</v>
      </c>
      <c r="P110" s="1">
        <v>86</v>
      </c>
      <c r="Q110" s="1">
        <v>45142000</v>
      </c>
      <c r="R110" t="s">
        <v>26</v>
      </c>
      <c r="S110" t="s">
        <v>609</v>
      </c>
    </row>
    <row r="111" spans="1:19" x14ac:dyDescent="0.3">
      <c r="A111" t="s">
        <v>18</v>
      </c>
      <c r="B111" t="s">
        <v>19</v>
      </c>
      <c r="C111" t="s">
        <v>607</v>
      </c>
      <c r="D111" t="s">
        <v>5122</v>
      </c>
      <c r="E111" t="str">
        <f t="shared" si="1"/>
        <v>0</v>
      </c>
      <c r="F111" t="s">
        <v>20</v>
      </c>
      <c r="G111" t="s">
        <v>288</v>
      </c>
      <c r="H111" t="s">
        <v>288</v>
      </c>
      <c r="I111" t="s">
        <v>614</v>
      </c>
      <c r="J111" t="s">
        <v>27</v>
      </c>
      <c r="K111">
        <v>0</v>
      </c>
      <c r="L111" t="s">
        <v>608</v>
      </c>
      <c r="M111" t="s">
        <v>24</v>
      </c>
      <c r="N111" t="s">
        <v>28</v>
      </c>
      <c r="O111" s="1">
        <v>98</v>
      </c>
      <c r="P111" s="1">
        <v>86</v>
      </c>
      <c r="Q111" s="1">
        <v>45142000</v>
      </c>
      <c r="R111" t="s">
        <v>26</v>
      </c>
      <c r="S111" t="s">
        <v>609</v>
      </c>
    </row>
    <row r="112" spans="1:19" x14ac:dyDescent="0.3">
      <c r="A112" t="s">
        <v>18</v>
      </c>
      <c r="B112" t="s">
        <v>19</v>
      </c>
      <c r="C112" t="s">
        <v>616</v>
      </c>
      <c r="D112" t="s">
        <v>5122</v>
      </c>
      <c r="E112" t="str">
        <f t="shared" si="1"/>
        <v>0</v>
      </c>
      <c r="F112" t="s">
        <v>20</v>
      </c>
      <c r="G112" t="s">
        <v>30</v>
      </c>
      <c r="H112" t="s">
        <v>31</v>
      </c>
      <c r="I112" t="s">
        <v>619</v>
      </c>
      <c r="J112" t="s">
        <v>27</v>
      </c>
      <c r="K112">
        <v>0</v>
      </c>
      <c r="L112" t="s">
        <v>617</v>
      </c>
      <c r="M112" t="s">
        <v>24</v>
      </c>
      <c r="N112" t="s">
        <v>28</v>
      </c>
      <c r="O112" s="1">
        <v>84</v>
      </c>
      <c r="P112" s="1">
        <v>80</v>
      </c>
      <c r="Q112" s="1">
        <v>41072000</v>
      </c>
      <c r="R112" t="s">
        <v>26</v>
      </c>
      <c r="S112" t="s">
        <v>618</v>
      </c>
    </row>
    <row r="113" spans="1:19" x14ac:dyDescent="0.3">
      <c r="A113" t="s">
        <v>18</v>
      </c>
      <c r="B113" t="s">
        <v>19</v>
      </c>
      <c r="C113" t="s">
        <v>616</v>
      </c>
      <c r="D113" t="s">
        <v>5122</v>
      </c>
      <c r="E113" t="str">
        <f t="shared" si="1"/>
        <v>0</v>
      </c>
      <c r="F113" t="s">
        <v>20</v>
      </c>
      <c r="G113" t="s">
        <v>31</v>
      </c>
      <c r="H113" t="s">
        <v>31</v>
      </c>
      <c r="I113" t="s">
        <v>620</v>
      </c>
      <c r="J113" t="s">
        <v>27</v>
      </c>
      <c r="K113">
        <v>0</v>
      </c>
      <c r="L113" t="s">
        <v>617</v>
      </c>
      <c r="M113" t="s">
        <v>24</v>
      </c>
      <c r="N113" t="s">
        <v>28</v>
      </c>
      <c r="O113" s="1">
        <v>84</v>
      </c>
      <c r="P113" s="1">
        <v>80</v>
      </c>
      <c r="Q113" s="1">
        <v>41072000</v>
      </c>
      <c r="R113" t="s">
        <v>26</v>
      </c>
      <c r="S113" t="s">
        <v>618</v>
      </c>
    </row>
    <row r="114" spans="1:19" x14ac:dyDescent="0.3">
      <c r="A114" t="s">
        <v>18</v>
      </c>
      <c r="B114" t="s">
        <v>19</v>
      </c>
      <c r="C114" t="s">
        <v>621</v>
      </c>
      <c r="D114" t="s">
        <v>5122</v>
      </c>
      <c r="E114" t="str">
        <f t="shared" si="1"/>
        <v>0</v>
      </c>
      <c r="F114" t="s">
        <v>20</v>
      </c>
      <c r="G114" t="s">
        <v>21</v>
      </c>
      <c r="H114" t="s">
        <v>21</v>
      </c>
      <c r="I114" t="s">
        <v>525</v>
      </c>
      <c r="J114" t="s">
        <v>23</v>
      </c>
      <c r="K114">
        <v>0</v>
      </c>
      <c r="L114" t="s">
        <v>622</v>
      </c>
      <c r="M114" t="s">
        <v>24</v>
      </c>
      <c r="N114" t="s">
        <v>28</v>
      </c>
      <c r="O114" s="1">
        <v>61</v>
      </c>
      <c r="P114" s="1">
        <v>74</v>
      </c>
      <c r="Q114" s="1">
        <v>29069000</v>
      </c>
      <c r="R114" t="s">
        <v>26</v>
      </c>
      <c r="S114" t="s">
        <v>623</v>
      </c>
    </row>
    <row r="115" spans="1:19" x14ac:dyDescent="0.3">
      <c r="A115" t="s">
        <v>18</v>
      </c>
      <c r="B115" t="s">
        <v>19</v>
      </c>
      <c r="C115" t="s">
        <v>624</v>
      </c>
      <c r="D115" t="s">
        <v>5122</v>
      </c>
      <c r="E115" t="str">
        <f t="shared" si="1"/>
        <v>0</v>
      </c>
      <c r="F115" t="s">
        <v>20</v>
      </c>
      <c r="G115" t="s">
        <v>30</v>
      </c>
      <c r="H115" t="s">
        <v>30</v>
      </c>
      <c r="I115" t="s">
        <v>627</v>
      </c>
      <c r="J115" t="s">
        <v>27</v>
      </c>
      <c r="K115">
        <v>0</v>
      </c>
      <c r="L115" t="s">
        <v>625</v>
      </c>
      <c r="M115" t="s">
        <v>24</v>
      </c>
      <c r="N115" t="s">
        <v>28</v>
      </c>
      <c r="O115" s="1">
        <v>99</v>
      </c>
      <c r="P115" s="1">
        <v>101</v>
      </c>
      <c r="Q115" s="1">
        <v>48547000</v>
      </c>
      <c r="R115" t="s">
        <v>26</v>
      </c>
      <c r="S115" t="s">
        <v>626</v>
      </c>
    </row>
    <row r="116" spans="1:19" x14ac:dyDescent="0.3">
      <c r="A116" t="s">
        <v>18</v>
      </c>
      <c r="B116" t="s">
        <v>19</v>
      </c>
      <c r="C116" t="s">
        <v>628</v>
      </c>
      <c r="D116" t="s">
        <v>5122</v>
      </c>
      <c r="E116" t="str">
        <f t="shared" si="1"/>
        <v>0</v>
      </c>
      <c r="F116" t="s">
        <v>20</v>
      </c>
      <c r="G116" t="s">
        <v>21</v>
      </c>
      <c r="H116" t="s">
        <v>30</v>
      </c>
      <c r="I116" t="s">
        <v>629</v>
      </c>
      <c r="J116" t="s">
        <v>27</v>
      </c>
      <c r="K116">
        <v>0</v>
      </c>
      <c r="L116" t="s">
        <v>630</v>
      </c>
      <c r="M116" t="s">
        <v>24</v>
      </c>
      <c r="N116" t="s">
        <v>28</v>
      </c>
      <c r="O116" s="1">
        <v>90</v>
      </c>
      <c r="P116" s="1">
        <v>98</v>
      </c>
      <c r="Q116" s="1">
        <v>49225000</v>
      </c>
      <c r="R116" t="s">
        <v>26</v>
      </c>
      <c r="S116" t="s">
        <v>631</v>
      </c>
    </row>
    <row r="117" spans="1:19" x14ac:dyDescent="0.3">
      <c r="A117" t="s">
        <v>18</v>
      </c>
      <c r="B117" t="s">
        <v>19</v>
      </c>
      <c r="C117" t="s">
        <v>628</v>
      </c>
      <c r="D117" t="s">
        <v>5122</v>
      </c>
      <c r="E117" t="str">
        <f t="shared" si="1"/>
        <v>0</v>
      </c>
      <c r="F117" t="s">
        <v>20</v>
      </c>
      <c r="G117" t="s">
        <v>30</v>
      </c>
      <c r="H117" t="s">
        <v>30</v>
      </c>
      <c r="I117" t="s">
        <v>632</v>
      </c>
      <c r="J117" t="s">
        <v>27</v>
      </c>
      <c r="K117">
        <v>0</v>
      </c>
      <c r="L117" t="s">
        <v>630</v>
      </c>
      <c r="M117" t="s">
        <v>24</v>
      </c>
      <c r="N117" t="s">
        <v>28</v>
      </c>
      <c r="O117" s="1">
        <v>90</v>
      </c>
      <c r="P117" s="1">
        <v>98</v>
      </c>
      <c r="Q117" s="1">
        <v>49225000</v>
      </c>
      <c r="R117" t="s">
        <v>26</v>
      </c>
      <c r="S117" t="s">
        <v>631</v>
      </c>
    </row>
    <row r="118" spans="1:19" x14ac:dyDescent="0.3">
      <c r="A118" t="s">
        <v>18</v>
      </c>
      <c r="B118" t="s">
        <v>19</v>
      </c>
      <c r="C118" t="s">
        <v>636</v>
      </c>
      <c r="D118" t="s">
        <v>5122</v>
      </c>
      <c r="E118" t="str">
        <f t="shared" si="1"/>
        <v>0</v>
      </c>
      <c r="F118" t="s">
        <v>20</v>
      </c>
      <c r="G118" t="s">
        <v>21</v>
      </c>
      <c r="H118" t="s">
        <v>285</v>
      </c>
      <c r="I118" t="s">
        <v>637</v>
      </c>
      <c r="J118" t="s">
        <v>27</v>
      </c>
      <c r="K118">
        <v>0</v>
      </c>
      <c r="L118" t="s">
        <v>638</v>
      </c>
      <c r="M118" t="s">
        <v>24</v>
      </c>
      <c r="N118" t="s">
        <v>28</v>
      </c>
      <c r="O118" s="1">
        <v>114</v>
      </c>
      <c r="P118" s="1">
        <v>133</v>
      </c>
      <c r="Q118" s="1">
        <v>38234000</v>
      </c>
      <c r="R118" t="s">
        <v>26</v>
      </c>
      <c r="S118" t="s">
        <v>639</v>
      </c>
    </row>
    <row r="119" spans="1:19" x14ac:dyDescent="0.3">
      <c r="A119" t="s">
        <v>18</v>
      </c>
      <c r="B119" t="s">
        <v>19</v>
      </c>
      <c r="C119" t="s">
        <v>636</v>
      </c>
      <c r="D119" t="s">
        <v>5122</v>
      </c>
      <c r="E119" t="str">
        <f t="shared" si="1"/>
        <v>0</v>
      </c>
      <c r="F119" t="s">
        <v>20</v>
      </c>
      <c r="G119" t="s">
        <v>30</v>
      </c>
      <c r="H119" t="s">
        <v>285</v>
      </c>
      <c r="I119" t="s">
        <v>640</v>
      </c>
      <c r="J119" t="s">
        <v>27</v>
      </c>
      <c r="K119">
        <v>0</v>
      </c>
      <c r="L119" t="s">
        <v>638</v>
      </c>
      <c r="M119" t="s">
        <v>24</v>
      </c>
      <c r="N119" t="s">
        <v>28</v>
      </c>
      <c r="O119" s="1">
        <v>114</v>
      </c>
      <c r="P119" s="1">
        <v>133</v>
      </c>
      <c r="Q119" s="1">
        <v>38234000</v>
      </c>
      <c r="R119" t="s">
        <v>26</v>
      </c>
      <c r="S119" t="s">
        <v>639</v>
      </c>
    </row>
    <row r="120" spans="1:19" x14ac:dyDescent="0.3">
      <c r="A120" t="s">
        <v>18</v>
      </c>
      <c r="B120" t="s">
        <v>19</v>
      </c>
      <c r="C120" t="s">
        <v>636</v>
      </c>
      <c r="D120" t="s">
        <v>5122</v>
      </c>
      <c r="E120" t="str">
        <f t="shared" si="1"/>
        <v>0</v>
      </c>
      <c r="F120" t="s">
        <v>20</v>
      </c>
      <c r="G120" t="s">
        <v>31</v>
      </c>
      <c r="H120" t="s">
        <v>285</v>
      </c>
      <c r="I120" t="s">
        <v>641</v>
      </c>
      <c r="J120" t="s">
        <v>27</v>
      </c>
      <c r="K120">
        <v>0</v>
      </c>
      <c r="L120" t="s">
        <v>638</v>
      </c>
      <c r="M120" t="s">
        <v>24</v>
      </c>
      <c r="N120" t="s">
        <v>28</v>
      </c>
      <c r="O120" s="1">
        <v>114</v>
      </c>
      <c r="P120" s="1">
        <v>133</v>
      </c>
      <c r="Q120" s="1">
        <v>38234000</v>
      </c>
      <c r="R120" t="s">
        <v>26</v>
      </c>
      <c r="S120" t="s">
        <v>639</v>
      </c>
    </row>
    <row r="121" spans="1:19" x14ac:dyDescent="0.3">
      <c r="A121" t="s">
        <v>18</v>
      </c>
      <c r="B121" t="s">
        <v>19</v>
      </c>
      <c r="C121" t="s">
        <v>636</v>
      </c>
      <c r="D121" t="s">
        <v>5122</v>
      </c>
      <c r="E121" t="str">
        <f t="shared" si="1"/>
        <v>0</v>
      </c>
      <c r="F121" t="s">
        <v>20</v>
      </c>
      <c r="G121" t="s">
        <v>32</v>
      </c>
      <c r="H121" t="s">
        <v>285</v>
      </c>
      <c r="I121" t="s">
        <v>642</v>
      </c>
      <c r="J121" t="s">
        <v>27</v>
      </c>
      <c r="K121">
        <v>0</v>
      </c>
      <c r="L121" t="s">
        <v>638</v>
      </c>
      <c r="M121" t="s">
        <v>24</v>
      </c>
      <c r="N121" t="s">
        <v>28</v>
      </c>
      <c r="O121" s="1">
        <v>114</v>
      </c>
      <c r="P121" s="1">
        <v>133</v>
      </c>
      <c r="Q121" s="1">
        <v>38234000</v>
      </c>
      <c r="R121" t="s">
        <v>26</v>
      </c>
      <c r="S121" t="s">
        <v>639</v>
      </c>
    </row>
    <row r="122" spans="1:19" x14ac:dyDescent="0.3">
      <c r="A122" t="s">
        <v>18</v>
      </c>
      <c r="B122" t="s">
        <v>19</v>
      </c>
      <c r="C122" t="s">
        <v>636</v>
      </c>
      <c r="D122" t="s">
        <v>5122</v>
      </c>
      <c r="E122" t="str">
        <f t="shared" si="1"/>
        <v>0</v>
      </c>
      <c r="F122" t="s">
        <v>20</v>
      </c>
      <c r="G122" t="s">
        <v>29</v>
      </c>
      <c r="H122" t="s">
        <v>285</v>
      </c>
      <c r="I122" t="s">
        <v>643</v>
      </c>
      <c r="J122" t="s">
        <v>27</v>
      </c>
      <c r="K122">
        <v>0</v>
      </c>
      <c r="L122" t="s">
        <v>638</v>
      </c>
      <c r="M122" t="s">
        <v>24</v>
      </c>
      <c r="N122" t="s">
        <v>28</v>
      </c>
      <c r="O122" s="1">
        <v>114</v>
      </c>
      <c r="P122" s="1">
        <v>133</v>
      </c>
      <c r="Q122" s="1">
        <v>38234000</v>
      </c>
      <c r="R122" t="s">
        <v>26</v>
      </c>
      <c r="S122" t="s">
        <v>639</v>
      </c>
    </row>
    <row r="123" spans="1:19" x14ac:dyDescent="0.3">
      <c r="A123" t="s">
        <v>18</v>
      </c>
      <c r="B123" t="s">
        <v>19</v>
      </c>
      <c r="C123" t="s">
        <v>636</v>
      </c>
      <c r="D123" t="s">
        <v>5122</v>
      </c>
      <c r="E123" t="str">
        <f t="shared" si="1"/>
        <v>0</v>
      </c>
      <c r="F123" t="s">
        <v>20</v>
      </c>
      <c r="G123" t="s">
        <v>288</v>
      </c>
      <c r="H123" t="s">
        <v>285</v>
      </c>
      <c r="I123" t="s">
        <v>644</v>
      </c>
      <c r="J123" t="s">
        <v>27</v>
      </c>
      <c r="K123">
        <v>0</v>
      </c>
      <c r="L123" t="s">
        <v>638</v>
      </c>
      <c r="M123" t="s">
        <v>24</v>
      </c>
      <c r="N123" t="s">
        <v>28</v>
      </c>
      <c r="O123" s="1">
        <v>114</v>
      </c>
      <c r="P123" s="1">
        <v>133</v>
      </c>
      <c r="Q123" s="1">
        <v>38234000</v>
      </c>
      <c r="R123" t="s">
        <v>26</v>
      </c>
      <c r="S123" t="s">
        <v>639</v>
      </c>
    </row>
    <row r="124" spans="1:19" x14ac:dyDescent="0.3">
      <c r="A124" t="s">
        <v>18</v>
      </c>
      <c r="B124" t="s">
        <v>19</v>
      </c>
      <c r="C124" t="s">
        <v>636</v>
      </c>
      <c r="D124" t="s">
        <v>5122</v>
      </c>
      <c r="E124" t="str">
        <f t="shared" si="1"/>
        <v>0</v>
      </c>
      <c r="F124" t="s">
        <v>20</v>
      </c>
      <c r="G124" t="s">
        <v>290</v>
      </c>
      <c r="H124" t="s">
        <v>285</v>
      </c>
      <c r="I124" t="s">
        <v>645</v>
      </c>
      <c r="J124" t="s">
        <v>27</v>
      </c>
      <c r="K124">
        <v>0</v>
      </c>
      <c r="L124" t="s">
        <v>638</v>
      </c>
      <c r="M124" t="s">
        <v>24</v>
      </c>
      <c r="N124" t="s">
        <v>28</v>
      </c>
      <c r="O124" s="1">
        <v>114</v>
      </c>
      <c r="P124" s="1">
        <v>133</v>
      </c>
      <c r="Q124" s="1">
        <v>38234000</v>
      </c>
      <c r="R124" t="s">
        <v>26</v>
      </c>
      <c r="S124" t="s">
        <v>639</v>
      </c>
    </row>
    <row r="125" spans="1:19" x14ac:dyDescent="0.3">
      <c r="A125" t="s">
        <v>18</v>
      </c>
      <c r="B125" t="s">
        <v>19</v>
      </c>
      <c r="C125" t="s">
        <v>636</v>
      </c>
      <c r="D125" t="s">
        <v>5122</v>
      </c>
      <c r="E125" t="str">
        <f t="shared" si="1"/>
        <v>0</v>
      </c>
      <c r="F125" t="s">
        <v>20</v>
      </c>
      <c r="G125" t="s">
        <v>285</v>
      </c>
      <c r="H125" t="s">
        <v>285</v>
      </c>
      <c r="I125" t="s">
        <v>646</v>
      </c>
      <c r="J125" t="s">
        <v>27</v>
      </c>
      <c r="K125">
        <v>0</v>
      </c>
      <c r="L125" t="s">
        <v>638</v>
      </c>
      <c r="M125" t="s">
        <v>24</v>
      </c>
      <c r="N125" t="s">
        <v>28</v>
      </c>
      <c r="O125" s="1">
        <v>114</v>
      </c>
      <c r="P125" s="1">
        <v>133</v>
      </c>
      <c r="Q125" s="1">
        <v>38234000</v>
      </c>
      <c r="R125" t="s">
        <v>26</v>
      </c>
      <c r="S125" t="s">
        <v>639</v>
      </c>
    </row>
    <row r="126" spans="1:19" x14ac:dyDescent="0.3">
      <c r="A126" t="s">
        <v>18</v>
      </c>
      <c r="B126" t="s">
        <v>19</v>
      </c>
      <c r="C126" t="s">
        <v>647</v>
      </c>
      <c r="D126" t="s">
        <v>5122</v>
      </c>
      <c r="E126" t="str">
        <f t="shared" si="1"/>
        <v>0</v>
      </c>
      <c r="F126" t="s">
        <v>20</v>
      </c>
      <c r="G126" t="s">
        <v>21</v>
      </c>
      <c r="H126" t="s">
        <v>21</v>
      </c>
      <c r="I126" t="s">
        <v>648</v>
      </c>
      <c r="J126" t="s">
        <v>27</v>
      </c>
      <c r="K126">
        <v>0</v>
      </c>
      <c r="L126" t="s">
        <v>649</v>
      </c>
      <c r="M126" t="s">
        <v>24</v>
      </c>
      <c r="N126" t="s">
        <v>28</v>
      </c>
      <c r="O126" s="1">
        <v>90</v>
      </c>
      <c r="P126" s="1">
        <v>84</v>
      </c>
      <c r="Q126" s="1">
        <v>36984000</v>
      </c>
      <c r="R126" t="s">
        <v>26</v>
      </c>
      <c r="S126" t="s">
        <v>650</v>
      </c>
    </row>
    <row r="127" spans="1:19" x14ac:dyDescent="0.3">
      <c r="A127" t="s">
        <v>18</v>
      </c>
      <c r="B127" t="s">
        <v>19</v>
      </c>
      <c r="C127" t="s">
        <v>657</v>
      </c>
      <c r="D127" t="s">
        <v>5122</v>
      </c>
      <c r="E127" t="str">
        <f t="shared" si="1"/>
        <v>0</v>
      </c>
      <c r="F127" t="s">
        <v>20</v>
      </c>
      <c r="G127" t="s">
        <v>21</v>
      </c>
      <c r="H127" t="s">
        <v>21</v>
      </c>
      <c r="I127" t="s">
        <v>658</v>
      </c>
      <c r="J127" t="s">
        <v>23</v>
      </c>
      <c r="K127">
        <v>0</v>
      </c>
      <c r="L127" t="s">
        <v>659</v>
      </c>
      <c r="M127" t="s">
        <v>24</v>
      </c>
      <c r="N127" t="s">
        <v>478</v>
      </c>
      <c r="O127" s="1">
        <v>13663</v>
      </c>
      <c r="P127" s="1">
        <v>0</v>
      </c>
      <c r="Q127" s="1">
        <v>905668000</v>
      </c>
      <c r="R127" t="s">
        <v>26</v>
      </c>
      <c r="S127" t="s">
        <v>660</v>
      </c>
    </row>
    <row r="128" spans="1:19" x14ac:dyDescent="0.3">
      <c r="A128" t="s">
        <v>18</v>
      </c>
      <c r="B128" t="s">
        <v>19</v>
      </c>
      <c r="C128" t="s">
        <v>752</v>
      </c>
      <c r="D128" t="s">
        <v>5122</v>
      </c>
      <c r="E128" t="str">
        <f t="shared" si="1"/>
        <v>0</v>
      </c>
      <c r="F128" t="s">
        <v>20</v>
      </c>
      <c r="G128" t="s">
        <v>21</v>
      </c>
      <c r="H128" t="s">
        <v>21</v>
      </c>
      <c r="I128" t="s">
        <v>753</v>
      </c>
      <c r="J128" t="s">
        <v>23</v>
      </c>
      <c r="K128">
        <v>0</v>
      </c>
      <c r="L128" t="s">
        <v>754</v>
      </c>
      <c r="M128" t="s">
        <v>24</v>
      </c>
      <c r="N128" t="s">
        <v>28</v>
      </c>
      <c r="O128" s="1">
        <v>20440</v>
      </c>
      <c r="P128" s="1">
        <v>4586</v>
      </c>
      <c r="Q128" s="1">
        <v>4541472000</v>
      </c>
      <c r="R128" t="s">
        <v>26</v>
      </c>
      <c r="S128" t="s">
        <v>755</v>
      </c>
    </row>
    <row r="129" spans="1:19" x14ac:dyDescent="0.3">
      <c r="A129" t="s">
        <v>18</v>
      </c>
      <c r="B129" t="s">
        <v>19</v>
      </c>
      <c r="C129" t="s">
        <v>759</v>
      </c>
      <c r="D129" t="s">
        <v>5122</v>
      </c>
      <c r="E129" t="str">
        <f t="shared" si="1"/>
        <v>0</v>
      </c>
      <c r="F129" t="s">
        <v>20</v>
      </c>
      <c r="G129" t="s">
        <v>30</v>
      </c>
      <c r="H129" t="s">
        <v>30</v>
      </c>
      <c r="I129" t="s">
        <v>762</v>
      </c>
      <c r="J129" t="s">
        <v>27</v>
      </c>
      <c r="K129">
        <v>0</v>
      </c>
      <c r="L129" t="s">
        <v>760</v>
      </c>
      <c r="M129" t="s">
        <v>24</v>
      </c>
      <c r="N129" t="s">
        <v>28</v>
      </c>
      <c r="O129" s="1">
        <v>79</v>
      </c>
      <c r="P129" s="1">
        <v>59</v>
      </c>
      <c r="Q129" s="1">
        <v>20335000</v>
      </c>
      <c r="R129" t="s">
        <v>26</v>
      </c>
      <c r="S129" t="s">
        <v>761</v>
      </c>
    </row>
    <row r="130" spans="1:19" x14ac:dyDescent="0.3">
      <c r="A130" t="s">
        <v>18</v>
      </c>
      <c r="B130" t="s">
        <v>19</v>
      </c>
      <c r="C130" t="s">
        <v>763</v>
      </c>
      <c r="D130" t="s">
        <v>5122</v>
      </c>
      <c r="E130" t="str">
        <f t="shared" ref="E130:E193" si="2">+MID(C130,17,1)</f>
        <v>0</v>
      </c>
      <c r="F130" t="s">
        <v>20</v>
      </c>
      <c r="G130" t="s">
        <v>21</v>
      </c>
      <c r="H130" t="s">
        <v>21</v>
      </c>
      <c r="I130" t="s">
        <v>552</v>
      </c>
      <c r="J130" t="s">
        <v>27</v>
      </c>
      <c r="K130">
        <v>0</v>
      </c>
      <c r="L130" t="s">
        <v>764</v>
      </c>
      <c r="M130" t="s">
        <v>24</v>
      </c>
      <c r="N130" t="s">
        <v>28</v>
      </c>
      <c r="O130" s="1">
        <v>143</v>
      </c>
      <c r="P130" s="1">
        <v>125</v>
      </c>
      <c r="Q130" s="1">
        <v>63478000</v>
      </c>
      <c r="R130" t="s">
        <v>26</v>
      </c>
      <c r="S130" t="s">
        <v>765</v>
      </c>
    </row>
    <row r="131" spans="1:19" x14ac:dyDescent="0.3">
      <c r="A131" t="s">
        <v>18</v>
      </c>
      <c r="B131" t="s">
        <v>19</v>
      </c>
      <c r="C131" t="s">
        <v>766</v>
      </c>
      <c r="D131" t="s">
        <v>5122</v>
      </c>
      <c r="E131" t="str">
        <f t="shared" si="2"/>
        <v>0</v>
      </c>
      <c r="F131" t="s">
        <v>20</v>
      </c>
      <c r="G131" t="s">
        <v>21</v>
      </c>
      <c r="H131" t="s">
        <v>29</v>
      </c>
      <c r="I131" t="s">
        <v>767</v>
      </c>
      <c r="J131" t="s">
        <v>27</v>
      </c>
      <c r="K131">
        <v>0</v>
      </c>
      <c r="L131" t="s">
        <v>768</v>
      </c>
      <c r="M131" t="s">
        <v>24</v>
      </c>
      <c r="N131" t="s">
        <v>28</v>
      </c>
      <c r="O131" s="1">
        <v>161</v>
      </c>
      <c r="P131" s="1">
        <v>0</v>
      </c>
      <c r="Q131" s="1">
        <v>30683000</v>
      </c>
      <c r="R131" t="s">
        <v>26</v>
      </c>
      <c r="S131" t="s">
        <v>769</v>
      </c>
    </row>
    <row r="132" spans="1:19" x14ac:dyDescent="0.3">
      <c r="A132" t="s">
        <v>18</v>
      </c>
      <c r="B132" t="s">
        <v>19</v>
      </c>
      <c r="C132" t="s">
        <v>766</v>
      </c>
      <c r="D132" t="s">
        <v>5122</v>
      </c>
      <c r="E132" t="str">
        <f t="shared" si="2"/>
        <v>0</v>
      </c>
      <c r="F132" t="s">
        <v>20</v>
      </c>
      <c r="G132" t="s">
        <v>30</v>
      </c>
      <c r="H132" t="s">
        <v>29</v>
      </c>
      <c r="I132" t="s">
        <v>770</v>
      </c>
      <c r="J132" t="s">
        <v>27</v>
      </c>
      <c r="K132">
        <v>0</v>
      </c>
      <c r="L132" t="s">
        <v>768</v>
      </c>
      <c r="M132" t="s">
        <v>24</v>
      </c>
      <c r="N132" t="s">
        <v>28</v>
      </c>
      <c r="O132" s="1">
        <v>161</v>
      </c>
      <c r="P132" s="1">
        <v>0</v>
      </c>
      <c r="Q132" s="1">
        <v>30683000</v>
      </c>
      <c r="R132" t="s">
        <v>26</v>
      </c>
      <c r="S132" t="s">
        <v>769</v>
      </c>
    </row>
    <row r="133" spans="1:19" x14ac:dyDescent="0.3">
      <c r="A133" t="s">
        <v>18</v>
      </c>
      <c r="B133" t="s">
        <v>19</v>
      </c>
      <c r="C133" t="s">
        <v>766</v>
      </c>
      <c r="D133" t="s">
        <v>5122</v>
      </c>
      <c r="E133" t="str">
        <f t="shared" si="2"/>
        <v>0</v>
      </c>
      <c r="F133" t="s">
        <v>20</v>
      </c>
      <c r="G133" t="s">
        <v>31</v>
      </c>
      <c r="H133" t="s">
        <v>29</v>
      </c>
      <c r="I133" t="s">
        <v>771</v>
      </c>
      <c r="J133" t="s">
        <v>27</v>
      </c>
      <c r="K133">
        <v>0</v>
      </c>
      <c r="L133" t="s">
        <v>768</v>
      </c>
      <c r="M133" t="s">
        <v>24</v>
      </c>
      <c r="N133" t="s">
        <v>28</v>
      </c>
      <c r="O133" s="1">
        <v>161</v>
      </c>
      <c r="P133" s="1">
        <v>0</v>
      </c>
      <c r="Q133" s="1">
        <v>30683000</v>
      </c>
      <c r="R133" t="s">
        <v>26</v>
      </c>
      <c r="S133" t="s">
        <v>769</v>
      </c>
    </row>
    <row r="134" spans="1:19" x14ac:dyDescent="0.3">
      <c r="A134" t="s">
        <v>18</v>
      </c>
      <c r="B134" t="s">
        <v>19</v>
      </c>
      <c r="C134" t="s">
        <v>766</v>
      </c>
      <c r="D134" t="s">
        <v>5122</v>
      </c>
      <c r="E134" t="str">
        <f t="shared" si="2"/>
        <v>0</v>
      </c>
      <c r="F134" t="s">
        <v>20</v>
      </c>
      <c r="G134" t="s">
        <v>32</v>
      </c>
      <c r="H134" t="s">
        <v>29</v>
      </c>
      <c r="I134" t="s">
        <v>772</v>
      </c>
      <c r="J134" t="s">
        <v>27</v>
      </c>
      <c r="K134">
        <v>0</v>
      </c>
      <c r="L134" t="s">
        <v>768</v>
      </c>
      <c r="M134" t="s">
        <v>24</v>
      </c>
      <c r="N134" t="s">
        <v>28</v>
      </c>
      <c r="O134" s="1">
        <v>161</v>
      </c>
      <c r="P134" s="1">
        <v>0</v>
      </c>
      <c r="Q134" s="1">
        <v>30683000</v>
      </c>
      <c r="R134" t="s">
        <v>26</v>
      </c>
      <c r="S134" t="s">
        <v>769</v>
      </c>
    </row>
    <row r="135" spans="1:19" x14ac:dyDescent="0.3">
      <c r="A135" t="s">
        <v>18</v>
      </c>
      <c r="B135" t="s">
        <v>19</v>
      </c>
      <c r="C135" t="s">
        <v>766</v>
      </c>
      <c r="D135" t="s">
        <v>5122</v>
      </c>
      <c r="E135" t="str">
        <f t="shared" si="2"/>
        <v>0</v>
      </c>
      <c r="F135" t="s">
        <v>20</v>
      </c>
      <c r="G135" t="s">
        <v>29</v>
      </c>
      <c r="H135" t="s">
        <v>29</v>
      </c>
      <c r="I135" t="s">
        <v>773</v>
      </c>
      <c r="J135" t="s">
        <v>27</v>
      </c>
      <c r="K135">
        <v>0</v>
      </c>
      <c r="L135" t="s">
        <v>768</v>
      </c>
      <c r="M135" t="s">
        <v>24</v>
      </c>
      <c r="N135" t="s">
        <v>28</v>
      </c>
      <c r="O135" s="1">
        <v>161</v>
      </c>
      <c r="P135" s="1">
        <v>0</v>
      </c>
      <c r="Q135" s="1">
        <v>30683000</v>
      </c>
      <c r="R135" t="s">
        <v>26</v>
      </c>
      <c r="S135" t="s">
        <v>769</v>
      </c>
    </row>
    <row r="136" spans="1:19" x14ac:dyDescent="0.3">
      <c r="A136" t="s">
        <v>18</v>
      </c>
      <c r="B136" t="s">
        <v>19</v>
      </c>
      <c r="C136" t="s">
        <v>774</v>
      </c>
      <c r="D136" t="s">
        <v>5122</v>
      </c>
      <c r="E136" t="str">
        <f t="shared" si="2"/>
        <v>0</v>
      </c>
      <c r="F136" t="s">
        <v>20</v>
      </c>
      <c r="G136" t="s">
        <v>30</v>
      </c>
      <c r="H136" t="s">
        <v>30</v>
      </c>
      <c r="I136" t="s">
        <v>777</v>
      </c>
      <c r="J136" t="s">
        <v>27</v>
      </c>
      <c r="K136">
        <v>0</v>
      </c>
      <c r="L136" t="s">
        <v>775</v>
      </c>
      <c r="M136" t="s">
        <v>24</v>
      </c>
      <c r="N136" t="s">
        <v>28</v>
      </c>
      <c r="O136" s="1">
        <v>244</v>
      </c>
      <c r="P136" s="1">
        <v>157</v>
      </c>
      <c r="Q136" s="1">
        <v>125885000</v>
      </c>
      <c r="R136" t="s">
        <v>26</v>
      </c>
      <c r="S136" t="s">
        <v>776</v>
      </c>
    </row>
    <row r="137" spans="1:19" x14ac:dyDescent="0.3">
      <c r="A137" t="s">
        <v>18</v>
      </c>
      <c r="B137" t="s">
        <v>19</v>
      </c>
      <c r="C137" t="s">
        <v>778</v>
      </c>
      <c r="D137" t="s">
        <v>5122</v>
      </c>
      <c r="E137" t="str">
        <f t="shared" si="2"/>
        <v>0</v>
      </c>
      <c r="F137" t="s">
        <v>20</v>
      </c>
      <c r="G137" t="s">
        <v>31</v>
      </c>
      <c r="H137" t="s">
        <v>31</v>
      </c>
      <c r="I137" t="s">
        <v>782</v>
      </c>
      <c r="J137" t="s">
        <v>27</v>
      </c>
      <c r="K137">
        <v>0</v>
      </c>
      <c r="L137" t="s">
        <v>780</v>
      </c>
      <c r="M137" t="s">
        <v>24</v>
      </c>
      <c r="N137" t="s">
        <v>28</v>
      </c>
      <c r="O137" s="1">
        <v>160</v>
      </c>
      <c r="P137" s="1">
        <v>120</v>
      </c>
      <c r="Q137" s="1">
        <v>50142000</v>
      </c>
      <c r="R137" t="s">
        <v>26</v>
      </c>
      <c r="S137" t="s">
        <v>781</v>
      </c>
    </row>
    <row r="138" spans="1:19" x14ac:dyDescent="0.3">
      <c r="A138" t="s">
        <v>18</v>
      </c>
      <c r="B138" t="s">
        <v>19</v>
      </c>
      <c r="C138" t="s">
        <v>783</v>
      </c>
      <c r="D138" t="s">
        <v>5122</v>
      </c>
      <c r="E138" t="str">
        <f t="shared" si="2"/>
        <v>0</v>
      </c>
      <c r="F138" t="s">
        <v>20</v>
      </c>
      <c r="G138" t="s">
        <v>21</v>
      </c>
      <c r="H138" t="s">
        <v>21</v>
      </c>
      <c r="I138" t="s">
        <v>784</v>
      </c>
      <c r="J138" t="s">
        <v>27</v>
      </c>
      <c r="K138">
        <v>0</v>
      </c>
      <c r="L138" t="s">
        <v>785</v>
      </c>
      <c r="M138" t="s">
        <v>24</v>
      </c>
      <c r="N138" t="s">
        <v>28</v>
      </c>
      <c r="O138" s="1">
        <v>124</v>
      </c>
      <c r="P138" s="1">
        <v>101</v>
      </c>
      <c r="Q138" s="1">
        <v>52691000</v>
      </c>
      <c r="R138" t="s">
        <v>26</v>
      </c>
      <c r="S138" t="s">
        <v>786</v>
      </c>
    </row>
    <row r="139" spans="1:19" x14ac:dyDescent="0.3">
      <c r="A139" t="s">
        <v>18</v>
      </c>
      <c r="B139" t="s">
        <v>19</v>
      </c>
      <c r="C139" t="s">
        <v>792</v>
      </c>
      <c r="D139" t="s">
        <v>5122</v>
      </c>
      <c r="E139" t="str">
        <f t="shared" si="2"/>
        <v>0</v>
      </c>
      <c r="F139" t="s">
        <v>20</v>
      </c>
      <c r="G139" t="s">
        <v>30</v>
      </c>
      <c r="H139" t="s">
        <v>602</v>
      </c>
      <c r="I139" t="s">
        <v>795</v>
      </c>
      <c r="J139" t="s">
        <v>27</v>
      </c>
      <c r="K139">
        <v>0</v>
      </c>
      <c r="L139" t="s">
        <v>793</v>
      </c>
      <c r="M139" t="s">
        <v>24</v>
      </c>
      <c r="N139" t="s">
        <v>28</v>
      </c>
      <c r="O139" s="1">
        <v>182</v>
      </c>
      <c r="P139" s="1">
        <v>135</v>
      </c>
      <c r="Q139" s="1">
        <v>78878000</v>
      </c>
      <c r="R139" t="s">
        <v>26</v>
      </c>
      <c r="S139" t="s">
        <v>794</v>
      </c>
    </row>
    <row r="140" spans="1:19" x14ac:dyDescent="0.3">
      <c r="A140" t="s">
        <v>18</v>
      </c>
      <c r="B140" t="s">
        <v>19</v>
      </c>
      <c r="C140" t="s">
        <v>792</v>
      </c>
      <c r="D140" t="s">
        <v>5122</v>
      </c>
      <c r="E140" t="str">
        <f t="shared" si="2"/>
        <v>0</v>
      </c>
      <c r="F140" t="s">
        <v>20</v>
      </c>
      <c r="G140" t="s">
        <v>31</v>
      </c>
      <c r="H140" t="s">
        <v>602</v>
      </c>
      <c r="I140" t="s">
        <v>796</v>
      </c>
      <c r="J140" t="s">
        <v>27</v>
      </c>
      <c r="K140">
        <v>0</v>
      </c>
      <c r="L140" t="s">
        <v>793</v>
      </c>
      <c r="M140" t="s">
        <v>24</v>
      </c>
      <c r="N140" t="s">
        <v>28</v>
      </c>
      <c r="O140" s="1">
        <v>182</v>
      </c>
      <c r="P140" s="1">
        <v>135</v>
      </c>
      <c r="Q140" s="1">
        <v>78878000</v>
      </c>
      <c r="R140" t="s">
        <v>26</v>
      </c>
      <c r="S140" t="s">
        <v>794</v>
      </c>
    </row>
    <row r="141" spans="1:19" x14ac:dyDescent="0.3">
      <c r="A141" t="s">
        <v>18</v>
      </c>
      <c r="B141" t="s">
        <v>19</v>
      </c>
      <c r="C141" t="s">
        <v>792</v>
      </c>
      <c r="D141" t="s">
        <v>5122</v>
      </c>
      <c r="E141" t="str">
        <f t="shared" si="2"/>
        <v>0</v>
      </c>
      <c r="F141" t="s">
        <v>20</v>
      </c>
      <c r="G141" t="s">
        <v>32</v>
      </c>
      <c r="H141" t="s">
        <v>602</v>
      </c>
      <c r="I141" t="s">
        <v>797</v>
      </c>
      <c r="J141" t="s">
        <v>27</v>
      </c>
      <c r="K141">
        <v>0</v>
      </c>
      <c r="L141" t="s">
        <v>793</v>
      </c>
      <c r="M141" t="s">
        <v>24</v>
      </c>
      <c r="N141" t="s">
        <v>28</v>
      </c>
      <c r="O141" s="1">
        <v>182</v>
      </c>
      <c r="P141" s="1">
        <v>135</v>
      </c>
      <c r="Q141" s="1">
        <v>78878000</v>
      </c>
      <c r="R141" t="s">
        <v>26</v>
      </c>
      <c r="S141" t="s">
        <v>794</v>
      </c>
    </row>
    <row r="142" spans="1:19" x14ac:dyDescent="0.3">
      <c r="A142" t="s">
        <v>18</v>
      </c>
      <c r="B142" t="s">
        <v>19</v>
      </c>
      <c r="C142" t="s">
        <v>792</v>
      </c>
      <c r="D142" t="s">
        <v>5122</v>
      </c>
      <c r="E142" t="str">
        <f t="shared" si="2"/>
        <v>0</v>
      </c>
      <c r="F142" t="s">
        <v>20</v>
      </c>
      <c r="G142" t="s">
        <v>29</v>
      </c>
      <c r="H142" t="s">
        <v>602</v>
      </c>
      <c r="I142" t="s">
        <v>798</v>
      </c>
      <c r="J142" t="s">
        <v>27</v>
      </c>
      <c r="K142">
        <v>0</v>
      </c>
      <c r="L142" t="s">
        <v>793</v>
      </c>
      <c r="M142" t="s">
        <v>24</v>
      </c>
      <c r="N142" t="s">
        <v>28</v>
      </c>
      <c r="O142" s="1">
        <v>182</v>
      </c>
      <c r="P142" s="1">
        <v>135</v>
      </c>
      <c r="Q142" s="1">
        <v>78878000</v>
      </c>
      <c r="R142" t="s">
        <v>26</v>
      </c>
      <c r="S142" t="s">
        <v>794</v>
      </c>
    </row>
    <row r="143" spans="1:19" x14ac:dyDescent="0.3">
      <c r="A143" t="s">
        <v>18</v>
      </c>
      <c r="B143" t="s">
        <v>19</v>
      </c>
      <c r="C143" t="s">
        <v>792</v>
      </c>
      <c r="D143" t="s">
        <v>5122</v>
      </c>
      <c r="E143" t="str">
        <f t="shared" si="2"/>
        <v>0</v>
      </c>
      <c r="F143" t="s">
        <v>20</v>
      </c>
      <c r="G143" t="s">
        <v>288</v>
      </c>
      <c r="H143" t="s">
        <v>602</v>
      </c>
      <c r="I143" t="s">
        <v>799</v>
      </c>
      <c r="J143" t="s">
        <v>27</v>
      </c>
      <c r="K143">
        <v>0</v>
      </c>
      <c r="L143" t="s">
        <v>793</v>
      </c>
      <c r="M143" t="s">
        <v>24</v>
      </c>
      <c r="N143" t="s">
        <v>28</v>
      </c>
      <c r="O143" s="1">
        <v>182</v>
      </c>
      <c r="P143" s="1">
        <v>135</v>
      </c>
      <c r="Q143" s="1">
        <v>78878000</v>
      </c>
      <c r="R143" t="s">
        <v>26</v>
      </c>
      <c r="S143" t="s">
        <v>794</v>
      </c>
    </row>
    <row r="144" spans="1:19" x14ac:dyDescent="0.3">
      <c r="A144" t="s">
        <v>18</v>
      </c>
      <c r="B144" t="s">
        <v>19</v>
      </c>
      <c r="C144" t="s">
        <v>792</v>
      </c>
      <c r="D144" t="s">
        <v>5122</v>
      </c>
      <c r="E144" t="str">
        <f t="shared" si="2"/>
        <v>0</v>
      </c>
      <c r="F144" t="s">
        <v>20</v>
      </c>
      <c r="G144" t="s">
        <v>290</v>
      </c>
      <c r="H144" t="s">
        <v>602</v>
      </c>
      <c r="I144" t="s">
        <v>800</v>
      </c>
      <c r="J144" t="s">
        <v>27</v>
      </c>
      <c r="K144">
        <v>0</v>
      </c>
      <c r="L144" t="s">
        <v>793</v>
      </c>
      <c r="M144" t="s">
        <v>24</v>
      </c>
      <c r="N144" t="s">
        <v>28</v>
      </c>
      <c r="O144" s="1">
        <v>182</v>
      </c>
      <c r="P144" s="1">
        <v>135</v>
      </c>
      <c r="Q144" s="1">
        <v>78878000</v>
      </c>
      <c r="R144" t="s">
        <v>26</v>
      </c>
      <c r="S144" t="s">
        <v>794</v>
      </c>
    </row>
    <row r="145" spans="1:19" x14ac:dyDescent="0.3">
      <c r="A145" t="s">
        <v>18</v>
      </c>
      <c r="B145" t="s">
        <v>19</v>
      </c>
      <c r="C145" t="s">
        <v>792</v>
      </c>
      <c r="D145" t="s">
        <v>5122</v>
      </c>
      <c r="E145" t="str">
        <f t="shared" si="2"/>
        <v>0</v>
      </c>
      <c r="F145" t="s">
        <v>20</v>
      </c>
      <c r="G145" t="s">
        <v>285</v>
      </c>
      <c r="H145" t="s">
        <v>602</v>
      </c>
      <c r="I145" t="s">
        <v>801</v>
      </c>
      <c r="J145" t="s">
        <v>27</v>
      </c>
      <c r="K145">
        <v>0</v>
      </c>
      <c r="L145" t="s">
        <v>793</v>
      </c>
      <c r="M145" t="s">
        <v>24</v>
      </c>
      <c r="N145" t="s">
        <v>28</v>
      </c>
      <c r="O145" s="1">
        <v>182</v>
      </c>
      <c r="P145" s="1">
        <v>135</v>
      </c>
      <c r="Q145" s="1">
        <v>78878000</v>
      </c>
      <c r="R145" t="s">
        <v>26</v>
      </c>
      <c r="S145" t="s">
        <v>794</v>
      </c>
    </row>
    <row r="146" spans="1:19" x14ac:dyDescent="0.3">
      <c r="A146" t="s">
        <v>18</v>
      </c>
      <c r="B146" t="s">
        <v>19</v>
      </c>
      <c r="C146" t="s">
        <v>792</v>
      </c>
      <c r="D146" t="s">
        <v>5122</v>
      </c>
      <c r="E146" t="str">
        <f t="shared" si="2"/>
        <v>0</v>
      </c>
      <c r="F146" t="s">
        <v>20</v>
      </c>
      <c r="G146" t="s">
        <v>596</v>
      </c>
      <c r="H146" t="s">
        <v>602</v>
      </c>
      <c r="I146" t="s">
        <v>802</v>
      </c>
      <c r="J146" t="s">
        <v>27</v>
      </c>
      <c r="K146">
        <v>0</v>
      </c>
      <c r="L146" t="s">
        <v>793</v>
      </c>
      <c r="M146" t="s">
        <v>24</v>
      </c>
      <c r="N146" t="s">
        <v>28</v>
      </c>
      <c r="O146" s="1">
        <v>182</v>
      </c>
      <c r="P146" s="1">
        <v>135</v>
      </c>
      <c r="Q146" s="1">
        <v>78878000</v>
      </c>
      <c r="R146" t="s">
        <v>26</v>
      </c>
      <c r="S146" t="s">
        <v>794</v>
      </c>
    </row>
    <row r="147" spans="1:19" x14ac:dyDescent="0.3">
      <c r="A147" t="s">
        <v>18</v>
      </c>
      <c r="B147" t="s">
        <v>19</v>
      </c>
      <c r="C147" t="s">
        <v>792</v>
      </c>
      <c r="D147" t="s">
        <v>5122</v>
      </c>
      <c r="E147" t="str">
        <f t="shared" si="2"/>
        <v>0</v>
      </c>
      <c r="F147" t="s">
        <v>20</v>
      </c>
      <c r="G147" t="s">
        <v>598</v>
      </c>
      <c r="H147" t="s">
        <v>602</v>
      </c>
      <c r="I147" t="s">
        <v>803</v>
      </c>
      <c r="J147" t="s">
        <v>27</v>
      </c>
      <c r="K147">
        <v>0</v>
      </c>
      <c r="L147" t="s">
        <v>793</v>
      </c>
      <c r="M147" t="s">
        <v>24</v>
      </c>
      <c r="N147" t="s">
        <v>28</v>
      </c>
      <c r="O147" s="1">
        <v>182</v>
      </c>
      <c r="P147" s="1">
        <v>135</v>
      </c>
      <c r="Q147" s="1">
        <v>78878000</v>
      </c>
      <c r="R147" t="s">
        <v>26</v>
      </c>
      <c r="S147" t="s">
        <v>794</v>
      </c>
    </row>
    <row r="148" spans="1:19" x14ac:dyDescent="0.3">
      <c r="A148" t="s">
        <v>18</v>
      </c>
      <c r="B148" t="s">
        <v>19</v>
      </c>
      <c r="C148" t="s">
        <v>792</v>
      </c>
      <c r="D148" t="s">
        <v>5122</v>
      </c>
      <c r="E148" t="str">
        <f t="shared" si="2"/>
        <v>0</v>
      </c>
      <c r="F148" t="s">
        <v>20</v>
      </c>
      <c r="G148" t="s">
        <v>600</v>
      </c>
      <c r="H148" t="s">
        <v>602</v>
      </c>
      <c r="I148" t="s">
        <v>804</v>
      </c>
      <c r="J148" t="s">
        <v>27</v>
      </c>
      <c r="K148">
        <v>0</v>
      </c>
      <c r="L148" t="s">
        <v>793</v>
      </c>
      <c r="M148" t="s">
        <v>24</v>
      </c>
      <c r="N148" t="s">
        <v>28</v>
      </c>
      <c r="O148" s="1">
        <v>182</v>
      </c>
      <c r="P148" s="1">
        <v>135</v>
      </c>
      <c r="Q148" s="1">
        <v>78878000</v>
      </c>
      <c r="R148" t="s">
        <v>26</v>
      </c>
      <c r="S148" t="s">
        <v>794</v>
      </c>
    </row>
    <row r="149" spans="1:19" x14ac:dyDescent="0.3">
      <c r="A149" t="s">
        <v>18</v>
      </c>
      <c r="B149" t="s">
        <v>19</v>
      </c>
      <c r="C149" t="s">
        <v>792</v>
      </c>
      <c r="D149" t="s">
        <v>5122</v>
      </c>
      <c r="E149" t="str">
        <f t="shared" si="2"/>
        <v>0</v>
      </c>
      <c r="F149" t="s">
        <v>20</v>
      </c>
      <c r="G149" t="s">
        <v>602</v>
      </c>
      <c r="H149" t="s">
        <v>602</v>
      </c>
      <c r="I149" t="s">
        <v>805</v>
      </c>
      <c r="J149" t="s">
        <v>27</v>
      </c>
      <c r="K149">
        <v>0</v>
      </c>
      <c r="L149" t="s">
        <v>793</v>
      </c>
      <c r="M149" t="s">
        <v>24</v>
      </c>
      <c r="N149" t="s">
        <v>28</v>
      </c>
      <c r="O149" s="1">
        <v>182</v>
      </c>
      <c r="P149" s="1">
        <v>135</v>
      </c>
      <c r="Q149" s="1">
        <v>78878000</v>
      </c>
      <c r="R149" t="s">
        <v>26</v>
      </c>
      <c r="S149" t="s">
        <v>794</v>
      </c>
    </row>
    <row r="150" spans="1:19" x14ac:dyDescent="0.3">
      <c r="A150" t="s">
        <v>18</v>
      </c>
      <c r="B150" t="s">
        <v>19</v>
      </c>
      <c r="C150" t="s">
        <v>814</v>
      </c>
      <c r="D150" t="s">
        <v>5122</v>
      </c>
      <c r="E150" t="str">
        <f t="shared" si="2"/>
        <v>0</v>
      </c>
      <c r="F150" t="s">
        <v>20</v>
      </c>
      <c r="G150" t="s">
        <v>30</v>
      </c>
      <c r="H150" t="s">
        <v>31</v>
      </c>
      <c r="I150" t="s">
        <v>817</v>
      </c>
      <c r="J150" t="s">
        <v>27</v>
      </c>
      <c r="K150">
        <v>0</v>
      </c>
      <c r="L150" t="s">
        <v>815</v>
      </c>
      <c r="M150" t="s">
        <v>24</v>
      </c>
      <c r="N150" t="s">
        <v>28</v>
      </c>
      <c r="O150" s="1">
        <v>84</v>
      </c>
      <c r="P150" s="1">
        <v>84</v>
      </c>
      <c r="Q150" s="1">
        <v>48821000</v>
      </c>
      <c r="R150" t="s">
        <v>26</v>
      </c>
      <c r="S150" t="s">
        <v>816</v>
      </c>
    </row>
    <row r="151" spans="1:19" x14ac:dyDescent="0.3">
      <c r="A151" t="s">
        <v>18</v>
      </c>
      <c r="B151" t="s">
        <v>19</v>
      </c>
      <c r="C151" t="s">
        <v>814</v>
      </c>
      <c r="D151" t="s">
        <v>5122</v>
      </c>
      <c r="E151" t="str">
        <f t="shared" si="2"/>
        <v>0</v>
      </c>
      <c r="F151" t="s">
        <v>20</v>
      </c>
      <c r="G151" t="s">
        <v>31</v>
      </c>
      <c r="H151" t="s">
        <v>31</v>
      </c>
      <c r="I151" t="s">
        <v>818</v>
      </c>
      <c r="J151" t="s">
        <v>27</v>
      </c>
      <c r="K151">
        <v>0</v>
      </c>
      <c r="L151" t="s">
        <v>815</v>
      </c>
      <c r="M151" t="s">
        <v>24</v>
      </c>
      <c r="N151" t="s">
        <v>28</v>
      </c>
      <c r="O151" s="1">
        <v>84</v>
      </c>
      <c r="P151" s="1">
        <v>84</v>
      </c>
      <c r="Q151" s="1">
        <v>48821000</v>
      </c>
      <c r="R151" t="s">
        <v>26</v>
      </c>
      <c r="S151" t="s">
        <v>816</v>
      </c>
    </row>
    <row r="152" spans="1:19" x14ac:dyDescent="0.3">
      <c r="A152" t="s">
        <v>18</v>
      </c>
      <c r="B152" t="s">
        <v>19</v>
      </c>
      <c r="C152" t="s">
        <v>819</v>
      </c>
      <c r="D152" t="s">
        <v>5122</v>
      </c>
      <c r="E152" t="str">
        <f t="shared" si="2"/>
        <v>0</v>
      </c>
      <c r="F152" t="s">
        <v>20</v>
      </c>
      <c r="G152" t="s">
        <v>30</v>
      </c>
      <c r="H152" t="s">
        <v>30</v>
      </c>
      <c r="I152" t="s">
        <v>822</v>
      </c>
      <c r="J152" t="s">
        <v>27</v>
      </c>
      <c r="K152">
        <v>0</v>
      </c>
      <c r="L152" t="s">
        <v>820</v>
      </c>
      <c r="M152" t="s">
        <v>24</v>
      </c>
      <c r="N152" t="s">
        <v>28</v>
      </c>
      <c r="O152" s="1">
        <v>89</v>
      </c>
      <c r="P152" s="1">
        <v>89</v>
      </c>
      <c r="Q152" s="1">
        <v>38868000</v>
      </c>
      <c r="R152" t="s">
        <v>26</v>
      </c>
      <c r="S152" t="s">
        <v>821</v>
      </c>
    </row>
    <row r="153" spans="1:19" x14ac:dyDescent="0.3">
      <c r="A153" t="s">
        <v>18</v>
      </c>
      <c r="B153" t="s">
        <v>19</v>
      </c>
      <c r="C153" t="s">
        <v>823</v>
      </c>
      <c r="D153" t="s">
        <v>5122</v>
      </c>
      <c r="E153" t="str">
        <f t="shared" si="2"/>
        <v>0</v>
      </c>
      <c r="F153" t="s">
        <v>20</v>
      </c>
      <c r="G153" t="s">
        <v>21</v>
      </c>
      <c r="H153" t="s">
        <v>21</v>
      </c>
      <c r="I153" t="s">
        <v>824</v>
      </c>
      <c r="J153" t="s">
        <v>27</v>
      </c>
      <c r="K153">
        <v>0</v>
      </c>
      <c r="L153" t="s">
        <v>825</v>
      </c>
      <c r="M153" t="s">
        <v>24</v>
      </c>
      <c r="N153" t="s">
        <v>28</v>
      </c>
      <c r="O153" s="1">
        <v>107</v>
      </c>
      <c r="P153" s="1">
        <v>101</v>
      </c>
      <c r="Q153" s="1">
        <v>54179000</v>
      </c>
      <c r="R153" t="s">
        <v>26</v>
      </c>
      <c r="S153" t="s">
        <v>826</v>
      </c>
    </row>
    <row r="154" spans="1:19" x14ac:dyDescent="0.3">
      <c r="A154" t="s">
        <v>18</v>
      </c>
      <c r="B154" t="s">
        <v>19</v>
      </c>
      <c r="C154" t="s">
        <v>827</v>
      </c>
      <c r="D154" t="s">
        <v>5122</v>
      </c>
      <c r="E154" t="str">
        <f t="shared" si="2"/>
        <v>0</v>
      </c>
      <c r="F154" t="s">
        <v>20</v>
      </c>
      <c r="G154" t="s">
        <v>30</v>
      </c>
      <c r="H154" t="s">
        <v>30</v>
      </c>
      <c r="I154" t="s">
        <v>830</v>
      </c>
      <c r="J154" t="s">
        <v>27</v>
      </c>
      <c r="K154">
        <v>0</v>
      </c>
      <c r="L154" t="s">
        <v>828</v>
      </c>
      <c r="M154" t="s">
        <v>24</v>
      </c>
      <c r="N154" t="s">
        <v>28</v>
      </c>
      <c r="O154" s="1">
        <v>90</v>
      </c>
      <c r="P154" s="1">
        <v>51</v>
      </c>
      <c r="Q154" s="1">
        <v>23502000</v>
      </c>
      <c r="R154" t="s">
        <v>26</v>
      </c>
      <c r="S154" t="s">
        <v>829</v>
      </c>
    </row>
    <row r="155" spans="1:19" x14ac:dyDescent="0.3">
      <c r="A155" t="s">
        <v>18</v>
      </c>
      <c r="B155" t="s">
        <v>19</v>
      </c>
      <c r="C155" t="s">
        <v>831</v>
      </c>
      <c r="D155" t="s">
        <v>5122</v>
      </c>
      <c r="E155" t="str">
        <f t="shared" si="2"/>
        <v>0</v>
      </c>
      <c r="F155" t="s">
        <v>20</v>
      </c>
      <c r="G155" t="s">
        <v>21</v>
      </c>
      <c r="H155" t="s">
        <v>21</v>
      </c>
      <c r="I155" t="s">
        <v>832</v>
      </c>
      <c r="J155" t="s">
        <v>27</v>
      </c>
      <c r="K155">
        <v>0</v>
      </c>
      <c r="L155" t="s">
        <v>833</v>
      </c>
      <c r="M155" t="s">
        <v>24</v>
      </c>
      <c r="N155" t="s">
        <v>28</v>
      </c>
      <c r="O155" s="1">
        <v>120</v>
      </c>
      <c r="P155" s="1">
        <v>113</v>
      </c>
      <c r="Q155" s="1">
        <v>73596000</v>
      </c>
      <c r="R155" t="s">
        <v>26</v>
      </c>
      <c r="S155" t="s">
        <v>834</v>
      </c>
    </row>
    <row r="156" spans="1:19" x14ac:dyDescent="0.3">
      <c r="A156" t="s">
        <v>18</v>
      </c>
      <c r="B156" t="s">
        <v>19</v>
      </c>
      <c r="C156" t="s">
        <v>835</v>
      </c>
      <c r="D156" t="s">
        <v>5122</v>
      </c>
      <c r="E156" t="str">
        <f t="shared" si="2"/>
        <v>0</v>
      </c>
      <c r="F156" t="s">
        <v>20</v>
      </c>
      <c r="G156" t="s">
        <v>21</v>
      </c>
      <c r="H156" t="s">
        <v>21</v>
      </c>
      <c r="I156" t="s">
        <v>836</v>
      </c>
      <c r="J156" t="s">
        <v>27</v>
      </c>
      <c r="K156">
        <v>0</v>
      </c>
      <c r="L156" t="s">
        <v>837</v>
      </c>
      <c r="M156" t="s">
        <v>24</v>
      </c>
      <c r="N156" t="s">
        <v>28</v>
      </c>
      <c r="O156" s="1">
        <v>78</v>
      </c>
      <c r="P156" s="1">
        <v>64</v>
      </c>
      <c r="Q156" s="1">
        <v>22511000</v>
      </c>
      <c r="R156" t="s">
        <v>26</v>
      </c>
      <c r="S156" t="s">
        <v>838</v>
      </c>
    </row>
    <row r="157" spans="1:19" x14ac:dyDescent="0.3">
      <c r="A157" t="s">
        <v>18</v>
      </c>
      <c r="B157" t="s">
        <v>19</v>
      </c>
      <c r="C157" t="s">
        <v>839</v>
      </c>
      <c r="D157" t="s">
        <v>5122</v>
      </c>
      <c r="E157" t="str">
        <f t="shared" si="2"/>
        <v>0</v>
      </c>
      <c r="F157" t="s">
        <v>20</v>
      </c>
      <c r="G157" t="s">
        <v>30</v>
      </c>
      <c r="H157" t="s">
        <v>30</v>
      </c>
      <c r="I157" t="s">
        <v>842</v>
      </c>
      <c r="J157" t="s">
        <v>27</v>
      </c>
      <c r="K157">
        <v>0</v>
      </c>
      <c r="L157" t="s">
        <v>840</v>
      </c>
      <c r="M157" t="s">
        <v>24</v>
      </c>
      <c r="N157" t="s">
        <v>28</v>
      </c>
      <c r="O157" s="1">
        <v>153</v>
      </c>
      <c r="P157" s="1">
        <v>137</v>
      </c>
      <c r="Q157" s="1">
        <v>75121000</v>
      </c>
      <c r="R157" t="s">
        <v>26</v>
      </c>
      <c r="S157" t="s">
        <v>841</v>
      </c>
    </row>
    <row r="158" spans="1:19" x14ac:dyDescent="0.3">
      <c r="A158" t="s">
        <v>18</v>
      </c>
      <c r="B158" t="s">
        <v>19</v>
      </c>
      <c r="C158" t="s">
        <v>843</v>
      </c>
      <c r="D158" t="s">
        <v>5122</v>
      </c>
      <c r="E158" t="str">
        <f t="shared" si="2"/>
        <v>0</v>
      </c>
      <c r="F158" t="s">
        <v>20</v>
      </c>
      <c r="G158" t="s">
        <v>29</v>
      </c>
      <c r="H158" t="s">
        <v>29</v>
      </c>
      <c r="I158" t="s">
        <v>847</v>
      </c>
      <c r="J158" t="s">
        <v>27</v>
      </c>
      <c r="K158">
        <v>0</v>
      </c>
      <c r="L158" t="s">
        <v>845</v>
      </c>
      <c r="M158" t="s">
        <v>24</v>
      </c>
      <c r="N158" t="s">
        <v>28</v>
      </c>
      <c r="O158" s="1">
        <v>224</v>
      </c>
      <c r="P158" s="1">
        <v>147</v>
      </c>
      <c r="Q158" s="1">
        <v>85924000</v>
      </c>
      <c r="R158" t="s">
        <v>26</v>
      </c>
      <c r="S158" t="s">
        <v>846</v>
      </c>
    </row>
    <row r="159" spans="1:19" x14ac:dyDescent="0.3">
      <c r="A159" t="s">
        <v>18</v>
      </c>
      <c r="B159" t="s">
        <v>19</v>
      </c>
      <c r="C159" t="s">
        <v>848</v>
      </c>
      <c r="D159" t="s">
        <v>5122</v>
      </c>
      <c r="E159" t="str">
        <f t="shared" si="2"/>
        <v>0</v>
      </c>
      <c r="F159" t="s">
        <v>20</v>
      </c>
      <c r="G159" t="s">
        <v>31</v>
      </c>
      <c r="H159" t="s">
        <v>31</v>
      </c>
      <c r="I159" t="s">
        <v>851</v>
      </c>
      <c r="J159" t="s">
        <v>27</v>
      </c>
      <c r="K159">
        <v>0</v>
      </c>
      <c r="L159" t="s">
        <v>849</v>
      </c>
      <c r="M159" t="s">
        <v>24</v>
      </c>
      <c r="N159" t="s">
        <v>28</v>
      </c>
      <c r="O159" s="1">
        <v>160</v>
      </c>
      <c r="P159" s="1">
        <v>143</v>
      </c>
      <c r="Q159" s="1">
        <v>60032000</v>
      </c>
      <c r="R159" t="s">
        <v>26</v>
      </c>
      <c r="S159" t="s">
        <v>850</v>
      </c>
    </row>
    <row r="160" spans="1:19" x14ac:dyDescent="0.3">
      <c r="A160" t="s">
        <v>18</v>
      </c>
      <c r="B160" t="s">
        <v>19</v>
      </c>
      <c r="C160" t="s">
        <v>852</v>
      </c>
      <c r="D160" t="s">
        <v>5122</v>
      </c>
      <c r="E160" t="str">
        <f t="shared" si="2"/>
        <v>0</v>
      </c>
      <c r="F160" t="s">
        <v>20</v>
      </c>
      <c r="G160" t="s">
        <v>21</v>
      </c>
      <c r="H160" t="s">
        <v>285</v>
      </c>
      <c r="I160" t="s">
        <v>853</v>
      </c>
      <c r="J160" t="s">
        <v>27</v>
      </c>
      <c r="K160">
        <v>0</v>
      </c>
      <c r="L160" t="s">
        <v>854</v>
      </c>
      <c r="M160" t="s">
        <v>24</v>
      </c>
      <c r="N160" t="s">
        <v>28</v>
      </c>
      <c r="O160" s="1">
        <v>160</v>
      </c>
      <c r="P160" s="1">
        <v>132</v>
      </c>
      <c r="Q160" s="1">
        <v>95804000</v>
      </c>
      <c r="R160" t="s">
        <v>26</v>
      </c>
      <c r="S160" t="s">
        <v>855</v>
      </c>
    </row>
    <row r="161" spans="1:19" x14ac:dyDescent="0.3">
      <c r="A161" t="s">
        <v>18</v>
      </c>
      <c r="B161" t="s">
        <v>19</v>
      </c>
      <c r="C161" t="s">
        <v>852</v>
      </c>
      <c r="D161" t="s">
        <v>5122</v>
      </c>
      <c r="E161" t="str">
        <f t="shared" si="2"/>
        <v>0</v>
      </c>
      <c r="F161" t="s">
        <v>20</v>
      </c>
      <c r="G161" t="s">
        <v>30</v>
      </c>
      <c r="H161" t="s">
        <v>285</v>
      </c>
      <c r="I161" t="s">
        <v>856</v>
      </c>
      <c r="J161" t="s">
        <v>27</v>
      </c>
      <c r="K161">
        <v>0</v>
      </c>
      <c r="L161" t="s">
        <v>854</v>
      </c>
      <c r="M161" t="s">
        <v>24</v>
      </c>
      <c r="N161" t="s">
        <v>28</v>
      </c>
      <c r="O161" s="1">
        <v>160</v>
      </c>
      <c r="P161" s="1">
        <v>132</v>
      </c>
      <c r="Q161" s="1">
        <v>95804000</v>
      </c>
      <c r="R161" t="s">
        <v>26</v>
      </c>
      <c r="S161" t="s">
        <v>855</v>
      </c>
    </row>
    <row r="162" spans="1:19" x14ac:dyDescent="0.3">
      <c r="A162" t="s">
        <v>18</v>
      </c>
      <c r="B162" t="s">
        <v>19</v>
      </c>
      <c r="C162" t="s">
        <v>852</v>
      </c>
      <c r="D162" t="s">
        <v>5122</v>
      </c>
      <c r="E162" t="str">
        <f t="shared" si="2"/>
        <v>0</v>
      </c>
      <c r="F162" t="s">
        <v>20</v>
      </c>
      <c r="G162" t="s">
        <v>31</v>
      </c>
      <c r="H162" t="s">
        <v>285</v>
      </c>
      <c r="I162" t="s">
        <v>857</v>
      </c>
      <c r="J162" t="s">
        <v>27</v>
      </c>
      <c r="K162">
        <v>0</v>
      </c>
      <c r="L162" t="s">
        <v>854</v>
      </c>
      <c r="M162" t="s">
        <v>24</v>
      </c>
      <c r="N162" t="s">
        <v>28</v>
      </c>
      <c r="O162" s="1">
        <v>160</v>
      </c>
      <c r="P162" s="1">
        <v>132</v>
      </c>
      <c r="Q162" s="1">
        <v>95804000</v>
      </c>
      <c r="R162" t="s">
        <v>26</v>
      </c>
      <c r="S162" t="s">
        <v>855</v>
      </c>
    </row>
    <row r="163" spans="1:19" x14ac:dyDescent="0.3">
      <c r="A163" t="s">
        <v>18</v>
      </c>
      <c r="B163" t="s">
        <v>19</v>
      </c>
      <c r="C163" t="s">
        <v>852</v>
      </c>
      <c r="D163" t="s">
        <v>5122</v>
      </c>
      <c r="E163" t="str">
        <f t="shared" si="2"/>
        <v>0</v>
      </c>
      <c r="F163" t="s">
        <v>20</v>
      </c>
      <c r="G163" t="s">
        <v>32</v>
      </c>
      <c r="H163" t="s">
        <v>285</v>
      </c>
      <c r="I163" t="s">
        <v>858</v>
      </c>
      <c r="J163" t="s">
        <v>27</v>
      </c>
      <c r="K163">
        <v>0</v>
      </c>
      <c r="L163" t="s">
        <v>854</v>
      </c>
      <c r="M163" t="s">
        <v>24</v>
      </c>
      <c r="N163" t="s">
        <v>28</v>
      </c>
      <c r="O163" s="1">
        <v>160</v>
      </c>
      <c r="P163" s="1">
        <v>132</v>
      </c>
      <c r="Q163" s="1">
        <v>95804000</v>
      </c>
      <c r="R163" t="s">
        <v>26</v>
      </c>
      <c r="S163" t="s">
        <v>855</v>
      </c>
    </row>
    <row r="164" spans="1:19" x14ac:dyDescent="0.3">
      <c r="A164" t="s">
        <v>18</v>
      </c>
      <c r="B164" t="s">
        <v>19</v>
      </c>
      <c r="C164" t="s">
        <v>852</v>
      </c>
      <c r="D164" t="s">
        <v>5122</v>
      </c>
      <c r="E164" t="str">
        <f t="shared" si="2"/>
        <v>0</v>
      </c>
      <c r="F164" t="s">
        <v>20</v>
      </c>
      <c r="G164" t="s">
        <v>29</v>
      </c>
      <c r="H164" t="s">
        <v>285</v>
      </c>
      <c r="I164" t="s">
        <v>859</v>
      </c>
      <c r="J164" t="s">
        <v>27</v>
      </c>
      <c r="K164">
        <v>0</v>
      </c>
      <c r="L164" t="s">
        <v>854</v>
      </c>
      <c r="M164" t="s">
        <v>24</v>
      </c>
      <c r="N164" t="s">
        <v>28</v>
      </c>
      <c r="O164" s="1">
        <v>160</v>
      </c>
      <c r="P164" s="1">
        <v>132</v>
      </c>
      <c r="Q164" s="1">
        <v>95804000</v>
      </c>
      <c r="R164" t="s">
        <v>26</v>
      </c>
      <c r="S164" t="s">
        <v>855</v>
      </c>
    </row>
    <row r="165" spans="1:19" x14ac:dyDescent="0.3">
      <c r="A165" t="s">
        <v>18</v>
      </c>
      <c r="B165" t="s">
        <v>19</v>
      </c>
      <c r="C165" t="s">
        <v>852</v>
      </c>
      <c r="D165" t="s">
        <v>5122</v>
      </c>
      <c r="E165" t="str">
        <f t="shared" si="2"/>
        <v>0</v>
      </c>
      <c r="F165" t="s">
        <v>20</v>
      </c>
      <c r="G165" t="s">
        <v>288</v>
      </c>
      <c r="H165" t="s">
        <v>285</v>
      </c>
      <c r="I165" t="s">
        <v>860</v>
      </c>
      <c r="J165" t="s">
        <v>27</v>
      </c>
      <c r="K165">
        <v>0</v>
      </c>
      <c r="L165" t="s">
        <v>854</v>
      </c>
      <c r="M165" t="s">
        <v>24</v>
      </c>
      <c r="N165" t="s">
        <v>28</v>
      </c>
      <c r="O165" s="1">
        <v>160</v>
      </c>
      <c r="P165" s="1">
        <v>132</v>
      </c>
      <c r="Q165" s="1">
        <v>95804000</v>
      </c>
      <c r="R165" t="s">
        <v>26</v>
      </c>
      <c r="S165" t="s">
        <v>855</v>
      </c>
    </row>
    <row r="166" spans="1:19" x14ac:dyDescent="0.3">
      <c r="A166" t="s">
        <v>18</v>
      </c>
      <c r="B166" t="s">
        <v>19</v>
      </c>
      <c r="C166" t="s">
        <v>852</v>
      </c>
      <c r="D166" t="s">
        <v>5122</v>
      </c>
      <c r="E166" t="str">
        <f t="shared" si="2"/>
        <v>0</v>
      </c>
      <c r="F166" t="s">
        <v>20</v>
      </c>
      <c r="G166" t="s">
        <v>290</v>
      </c>
      <c r="H166" t="s">
        <v>285</v>
      </c>
      <c r="I166" t="s">
        <v>861</v>
      </c>
      <c r="J166" t="s">
        <v>27</v>
      </c>
      <c r="K166">
        <v>0</v>
      </c>
      <c r="L166" t="s">
        <v>854</v>
      </c>
      <c r="M166" t="s">
        <v>24</v>
      </c>
      <c r="N166" t="s">
        <v>28</v>
      </c>
      <c r="O166" s="1">
        <v>160</v>
      </c>
      <c r="P166" s="1">
        <v>132</v>
      </c>
      <c r="Q166" s="1">
        <v>95804000</v>
      </c>
      <c r="R166" t="s">
        <v>26</v>
      </c>
      <c r="S166" t="s">
        <v>855</v>
      </c>
    </row>
    <row r="167" spans="1:19" x14ac:dyDescent="0.3">
      <c r="A167" t="s">
        <v>18</v>
      </c>
      <c r="B167" t="s">
        <v>19</v>
      </c>
      <c r="C167" t="s">
        <v>852</v>
      </c>
      <c r="D167" t="s">
        <v>5122</v>
      </c>
      <c r="E167" t="str">
        <f t="shared" si="2"/>
        <v>0</v>
      </c>
      <c r="F167" t="s">
        <v>20</v>
      </c>
      <c r="G167" t="s">
        <v>285</v>
      </c>
      <c r="H167" t="s">
        <v>285</v>
      </c>
      <c r="I167" t="s">
        <v>862</v>
      </c>
      <c r="J167" t="s">
        <v>27</v>
      </c>
      <c r="K167">
        <v>0</v>
      </c>
      <c r="L167" t="s">
        <v>854</v>
      </c>
      <c r="M167" t="s">
        <v>24</v>
      </c>
      <c r="N167" t="s">
        <v>28</v>
      </c>
      <c r="O167" s="1">
        <v>160</v>
      </c>
      <c r="P167" s="1">
        <v>132</v>
      </c>
      <c r="Q167" s="1">
        <v>95804000</v>
      </c>
      <c r="R167" t="s">
        <v>26</v>
      </c>
      <c r="S167" t="s">
        <v>855</v>
      </c>
    </row>
    <row r="168" spans="1:19" x14ac:dyDescent="0.3">
      <c r="A168" t="s">
        <v>18</v>
      </c>
      <c r="B168" t="s">
        <v>19</v>
      </c>
      <c r="C168" t="s">
        <v>864</v>
      </c>
      <c r="D168" t="s">
        <v>5122</v>
      </c>
      <c r="E168" t="str">
        <f t="shared" si="2"/>
        <v>0</v>
      </c>
      <c r="F168" t="s">
        <v>20</v>
      </c>
      <c r="G168" t="s">
        <v>21</v>
      </c>
      <c r="H168" t="s">
        <v>21</v>
      </c>
      <c r="I168" t="s">
        <v>865</v>
      </c>
      <c r="J168" t="s">
        <v>23</v>
      </c>
      <c r="K168">
        <v>0</v>
      </c>
      <c r="L168" t="s">
        <v>866</v>
      </c>
      <c r="M168" t="s">
        <v>24</v>
      </c>
      <c r="N168" t="s">
        <v>28</v>
      </c>
      <c r="O168" s="1">
        <v>71</v>
      </c>
      <c r="P168" s="1">
        <v>137</v>
      </c>
      <c r="Q168" s="1">
        <v>35315000</v>
      </c>
      <c r="R168" t="s">
        <v>26</v>
      </c>
      <c r="S168" t="s">
        <v>867</v>
      </c>
    </row>
    <row r="169" spans="1:19" x14ac:dyDescent="0.3">
      <c r="A169" t="s">
        <v>18</v>
      </c>
      <c r="B169" t="s">
        <v>19</v>
      </c>
      <c r="C169" t="s">
        <v>868</v>
      </c>
      <c r="D169" t="s">
        <v>5122</v>
      </c>
      <c r="E169" t="str">
        <f t="shared" si="2"/>
        <v>0</v>
      </c>
      <c r="F169" t="s">
        <v>20</v>
      </c>
      <c r="G169" t="s">
        <v>21</v>
      </c>
      <c r="H169" t="s">
        <v>21</v>
      </c>
      <c r="I169" t="s">
        <v>869</v>
      </c>
      <c r="J169" t="s">
        <v>27</v>
      </c>
      <c r="K169">
        <v>0</v>
      </c>
      <c r="L169" t="s">
        <v>870</v>
      </c>
      <c r="M169" t="s">
        <v>24</v>
      </c>
      <c r="N169" t="s">
        <v>28</v>
      </c>
      <c r="O169" s="1">
        <v>132</v>
      </c>
      <c r="P169" s="1">
        <v>90</v>
      </c>
      <c r="Q169" s="1">
        <v>34535000</v>
      </c>
      <c r="R169" t="s">
        <v>26</v>
      </c>
      <c r="S169" t="s">
        <v>871</v>
      </c>
    </row>
    <row r="170" spans="1:19" x14ac:dyDescent="0.3">
      <c r="A170" t="s">
        <v>18</v>
      </c>
      <c r="B170" t="s">
        <v>19</v>
      </c>
      <c r="C170" t="s">
        <v>872</v>
      </c>
      <c r="D170" t="s">
        <v>5122</v>
      </c>
      <c r="E170" t="str">
        <f t="shared" si="2"/>
        <v>0</v>
      </c>
      <c r="F170" t="s">
        <v>20</v>
      </c>
      <c r="G170" t="s">
        <v>21</v>
      </c>
      <c r="H170" t="s">
        <v>21</v>
      </c>
      <c r="I170" t="s">
        <v>873</v>
      </c>
      <c r="J170" t="s">
        <v>27</v>
      </c>
      <c r="K170">
        <v>0</v>
      </c>
      <c r="L170" t="s">
        <v>874</v>
      </c>
      <c r="M170" t="s">
        <v>24</v>
      </c>
      <c r="N170" t="s">
        <v>28</v>
      </c>
      <c r="O170" s="1">
        <v>132</v>
      </c>
      <c r="P170" s="1">
        <v>119</v>
      </c>
      <c r="Q170" s="1">
        <v>84787000</v>
      </c>
      <c r="R170" t="s">
        <v>26</v>
      </c>
      <c r="S170" t="s">
        <v>875</v>
      </c>
    </row>
    <row r="171" spans="1:19" x14ac:dyDescent="0.3">
      <c r="A171" t="s">
        <v>18</v>
      </c>
      <c r="B171" t="s">
        <v>19</v>
      </c>
      <c r="C171" t="s">
        <v>877</v>
      </c>
      <c r="D171" t="s">
        <v>5122</v>
      </c>
      <c r="E171" t="str">
        <f t="shared" si="2"/>
        <v>0</v>
      </c>
      <c r="F171" t="s">
        <v>20</v>
      </c>
      <c r="G171" t="s">
        <v>21</v>
      </c>
      <c r="H171" t="s">
        <v>21</v>
      </c>
      <c r="I171" t="s">
        <v>878</v>
      </c>
      <c r="J171" t="s">
        <v>27</v>
      </c>
      <c r="K171">
        <v>0</v>
      </c>
      <c r="L171" t="s">
        <v>879</v>
      </c>
      <c r="M171" t="s">
        <v>24</v>
      </c>
      <c r="N171" t="s">
        <v>28</v>
      </c>
      <c r="O171" s="1">
        <v>140</v>
      </c>
      <c r="P171" s="1">
        <v>95</v>
      </c>
      <c r="Q171" s="1">
        <v>31597000</v>
      </c>
      <c r="R171" t="s">
        <v>26</v>
      </c>
      <c r="S171" t="s">
        <v>880</v>
      </c>
    </row>
    <row r="172" spans="1:19" x14ac:dyDescent="0.3">
      <c r="A172" t="s">
        <v>18</v>
      </c>
      <c r="B172" t="s">
        <v>19</v>
      </c>
      <c r="C172" t="s">
        <v>881</v>
      </c>
      <c r="D172" t="s">
        <v>5122</v>
      </c>
      <c r="E172" t="str">
        <f t="shared" si="2"/>
        <v>0</v>
      </c>
      <c r="F172" t="s">
        <v>20</v>
      </c>
      <c r="G172" t="s">
        <v>21</v>
      </c>
      <c r="H172" t="s">
        <v>21</v>
      </c>
      <c r="I172" t="s">
        <v>882</v>
      </c>
      <c r="J172" t="s">
        <v>27</v>
      </c>
      <c r="K172">
        <v>0</v>
      </c>
      <c r="L172" t="s">
        <v>883</v>
      </c>
      <c r="M172" t="s">
        <v>24</v>
      </c>
      <c r="N172" t="s">
        <v>28</v>
      </c>
      <c r="O172" s="1">
        <v>90</v>
      </c>
      <c r="P172" s="1">
        <v>72</v>
      </c>
      <c r="Q172" s="1">
        <v>23121000</v>
      </c>
      <c r="R172" t="s">
        <v>26</v>
      </c>
      <c r="S172" t="s">
        <v>884</v>
      </c>
    </row>
    <row r="173" spans="1:19" x14ac:dyDescent="0.3">
      <c r="A173" t="s">
        <v>18</v>
      </c>
      <c r="B173" t="s">
        <v>19</v>
      </c>
      <c r="C173" t="s">
        <v>885</v>
      </c>
      <c r="D173" t="s">
        <v>5122</v>
      </c>
      <c r="E173" t="str">
        <f t="shared" si="2"/>
        <v>0</v>
      </c>
      <c r="F173" t="s">
        <v>20</v>
      </c>
      <c r="G173" t="s">
        <v>21</v>
      </c>
      <c r="H173" t="s">
        <v>21</v>
      </c>
      <c r="I173" t="s">
        <v>886</v>
      </c>
      <c r="J173" t="s">
        <v>23</v>
      </c>
      <c r="K173">
        <v>0</v>
      </c>
      <c r="L173" t="s">
        <v>887</v>
      </c>
      <c r="M173" t="s">
        <v>24</v>
      </c>
      <c r="N173" t="s">
        <v>28</v>
      </c>
      <c r="O173" s="1">
        <v>141</v>
      </c>
      <c r="P173" s="1">
        <v>131</v>
      </c>
      <c r="Q173" s="1">
        <v>60953000</v>
      </c>
      <c r="R173" t="s">
        <v>26</v>
      </c>
      <c r="S173" t="s">
        <v>888</v>
      </c>
    </row>
    <row r="174" spans="1:19" x14ac:dyDescent="0.3">
      <c r="A174" t="s">
        <v>18</v>
      </c>
      <c r="B174" t="s">
        <v>19</v>
      </c>
      <c r="C174" t="s">
        <v>889</v>
      </c>
      <c r="D174" t="s">
        <v>5122</v>
      </c>
      <c r="E174" t="str">
        <f t="shared" si="2"/>
        <v>0</v>
      </c>
      <c r="F174" t="s">
        <v>20</v>
      </c>
      <c r="G174" t="s">
        <v>21</v>
      </c>
      <c r="H174" t="s">
        <v>596</v>
      </c>
      <c r="I174" t="s">
        <v>890</v>
      </c>
      <c r="J174" t="s">
        <v>27</v>
      </c>
      <c r="K174">
        <v>0</v>
      </c>
      <c r="L174" t="s">
        <v>891</v>
      </c>
      <c r="M174" t="s">
        <v>24</v>
      </c>
      <c r="N174" t="s">
        <v>28</v>
      </c>
      <c r="O174" s="1">
        <v>121</v>
      </c>
      <c r="P174" s="1">
        <v>121</v>
      </c>
      <c r="Q174" s="1">
        <v>49239000</v>
      </c>
      <c r="R174" t="s">
        <v>26</v>
      </c>
      <c r="S174" t="s">
        <v>892</v>
      </c>
    </row>
    <row r="175" spans="1:19" x14ac:dyDescent="0.3">
      <c r="A175" t="s">
        <v>18</v>
      </c>
      <c r="B175" t="s">
        <v>19</v>
      </c>
      <c r="C175" t="s">
        <v>889</v>
      </c>
      <c r="D175" t="s">
        <v>5122</v>
      </c>
      <c r="E175" t="str">
        <f t="shared" si="2"/>
        <v>0</v>
      </c>
      <c r="F175" t="s">
        <v>20</v>
      </c>
      <c r="G175" t="s">
        <v>30</v>
      </c>
      <c r="H175" t="s">
        <v>596</v>
      </c>
      <c r="I175" t="s">
        <v>893</v>
      </c>
      <c r="J175" t="s">
        <v>27</v>
      </c>
      <c r="K175">
        <v>0</v>
      </c>
      <c r="L175" t="s">
        <v>891</v>
      </c>
      <c r="M175" t="s">
        <v>24</v>
      </c>
      <c r="N175" t="s">
        <v>28</v>
      </c>
      <c r="O175" s="1">
        <v>121</v>
      </c>
      <c r="P175" s="1">
        <v>121</v>
      </c>
      <c r="Q175" s="1">
        <v>49239000</v>
      </c>
      <c r="R175" t="s">
        <v>26</v>
      </c>
      <c r="S175" t="s">
        <v>892</v>
      </c>
    </row>
    <row r="176" spans="1:19" x14ac:dyDescent="0.3">
      <c r="A176" t="s">
        <v>18</v>
      </c>
      <c r="B176" t="s">
        <v>19</v>
      </c>
      <c r="C176" t="s">
        <v>889</v>
      </c>
      <c r="D176" t="s">
        <v>5122</v>
      </c>
      <c r="E176" t="str">
        <f t="shared" si="2"/>
        <v>0</v>
      </c>
      <c r="F176" t="s">
        <v>20</v>
      </c>
      <c r="G176" t="s">
        <v>31</v>
      </c>
      <c r="H176" t="s">
        <v>596</v>
      </c>
      <c r="I176" t="s">
        <v>894</v>
      </c>
      <c r="J176" t="s">
        <v>27</v>
      </c>
      <c r="K176">
        <v>0</v>
      </c>
      <c r="L176" t="s">
        <v>891</v>
      </c>
      <c r="M176" t="s">
        <v>24</v>
      </c>
      <c r="N176" t="s">
        <v>28</v>
      </c>
      <c r="O176" s="1">
        <v>121</v>
      </c>
      <c r="P176" s="1">
        <v>121</v>
      </c>
      <c r="Q176" s="1">
        <v>49239000</v>
      </c>
      <c r="R176" t="s">
        <v>26</v>
      </c>
      <c r="S176" t="s">
        <v>892</v>
      </c>
    </row>
    <row r="177" spans="1:19" x14ac:dyDescent="0.3">
      <c r="A177" t="s">
        <v>18</v>
      </c>
      <c r="B177" t="s">
        <v>19</v>
      </c>
      <c r="C177" t="s">
        <v>889</v>
      </c>
      <c r="D177" t="s">
        <v>5122</v>
      </c>
      <c r="E177" t="str">
        <f t="shared" si="2"/>
        <v>0</v>
      </c>
      <c r="F177" t="s">
        <v>20</v>
      </c>
      <c r="G177" t="s">
        <v>32</v>
      </c>
      <c r="H177" t="s">
        <v>596</v>
      </c>
      <c r="I177" t="s">
        <v>895</v>
      </c>
      <c r="J177" t="s">
        <v>27</v>
      </c>
      <c r="K177">
        <v>0</v>
      </c>
      <c r="L177" t="s">
        <v>891</v>
      </c>
      <c r="M177" t="s">
        <v>24</v>
      </c>
      <c r="N177" t="s">
        <v>28</v>
      </c>
      <c r="O177" s="1">
        <v>121</v>
      </c>
      <c r="P177" s="1">
        <v>121</v>
      </c>
      <c r="Q177" s="1">
        <v>49239000</v>
      </c>
      <c r="R177" t="s">
        <v>26</v>
      </c>
      <c r="S177" t="s">
        <v>892</v>
      </c>
    </row>
    <row r="178" spans="1:19" x14ac:dyDescent="0.3">
      <c r="A178" t="s">
        <v>18</v>
      </c>
      <c r="B178" t="s">
        <v>19</v>
      </c>
      <c r="C178" t="s">
        <v>889</v>
      </c>
      <c r="D178" t="s">
        <v>5122</v>
      </c>
      <c r="E178" t="str">
        <f t="shared" si="2"/>
        <v>0</v>
      </c>
      <c r="F178" t="s">
        <v>20</v>
      </c>
      <c r="G178" t="s">
        <v>29</v>
      </c>
      <c r="H178" t="s">
        <v>596</v>
      </c>
      <c r="I178" t="s">
        <v>779</v>
      </c>
      <c r="J178" t="s">
        <v>27</v>
      </c>
      <c r="K178">
        <v>0</v>
      </c>
      <c r="L178" t="s">
        <v>891</v>
      </c>
      <c r="M178" t="s">
        <v>24</v>
      </c>
      <c r="N178" t="s">
        <v>28</v>
      </c>
      <c r="O178" s="1">
        <v>121</v>
      </c>
      <c r="P178" s="1">
        <v>121</v>
      </c>
      <c r="Q178" s="1">
        <v>49239000</v>
      </c>
      <c r="R178" t="s">
        <v>26</v>
      </c>
      <c r="S178" t="s">
        <v>892</v>
      </c>
    </row>
    <row r="179" spans="1:19" x14ac:dyDescent="0.3">
      <c r="A179" t="s">
        <v>18</v>
      </c>
      <c r="B179" t="s">
        <v>19</v>
      </c>
      <c r="C179" t="s">
        <v>889</v>
      </c>
      <c r="D179" t="s">
        <v>5122</v>
      </c>
      <c r="E179" t="str">
        <f t="shared" si="2"/>
        <v>0</v>
      </c>
      <c r="F179" t="s">
        <v>20</v>
      </c>
      <c r="G179" t="s">
        <v>288</v>
      </c>
      <c r="H179" t="s">
        <v>596</v>
      </c>
      <c r="I179" t="s">
        <v>896</v>
      </c>
      <c r="J179" t="s">
        <v>27</v>
      </c>
      <c r="K179">
        <v>0</v>
      </c>
      <c r="L179" t="s">
        <v>891</v>
      </c>
      <c r="M179" t="s">
        <v>24</v>
      </c>
      <c r="N179" t="s">
        <v>28</v>
      </c>
      <c r="O179" s="1">
        <v>121</v>
      </c>
      <c r="P179" s="1">
        <v>121</v>
      </c>
      <c r="Q179" s="1">
        <v>49239000</v>
      </c>
      <c r="R179" t="s">
        <v>26</v>
      </c>
      <c r="S179" t="s">
        <v>892</v>
      </c>
    </row>
    <row r="180" spans="1:19" x14ac:dyDescent="0.3">
      <c r="A180" t="s">
        <v>18</v>
      </c>
      <c r="B180" t="s">
        <v>19</v>
      </c>
      <c r="C180" t="s">
        <v>889</v>
      </c>
      <c r="D180" t="s">
        <v>5122</v>
      </c>
      <c r="E180" t="str">
        <f t="shared" si="2"/>
        <v>0</v>
      </c>
      <c r="F180" t="s">
        <v>20</v>
      </c>
      <c r="G180" t="s">
        <v>290</v>
      </c>
      <c r="H180" t="s">
        <v>596</v>
      </c>
      <c r="I180" t="s">
        <v>897</v>
      </c>
      <c r="J180" t="s">
        <v>27</v>
      </c>
      <c r="K180">
        <v>0</v>
      </c>
      <c r="L180" t="s">
        <v>891</v>
      </c>
      <c r="M180" t="s">
        <v>24</v>
      </c>
      <c r="N180" t="s">
        <v>28</v>
      </c>
      <c r="O180" s="1">
        <v>121</v>
      </c>
      <c r="P180" s="1">
        <v>121</v>
      </c>
      <c r="Q180" s="1">
        <v>49239000</v>
      </c>
      <c r="R180" t="s">
        <v>26</v>
      </c>
      <c r="S180" t="s">
        <v>892</v>
      </c>
    </row>
    <row r="181" spans="1:19" x14ac:dyDescent="0.3">
      <c r="A181" t="s">
        <v>18</v>
      </c>
      <c r="B181" t="s">
        <v>19</v>
      </c>
      <c r="C181" t="s">
        <v>889</v>
      </c>
      <c r="D181" t="s">
        <v>5122</v>
      </c>
      <c r="E181" t="str">
        <f t="shared" si="2"/>
        <v>0</v>
      </c>
      <c r="F181" t="s">
        <v>20</v>
      </c>
      <c r="G181" t="s">
        <v>285</v>
      </c>
      <c r="H181" t="s">
        <v>596</v>
      </c>
      <c r="I181" t="s">
        <v>898</v>
      </c>
      <c r="J181" t="s">
        <v>27</v>
      </c>
      <c r="K181">
        <v>0</v>
      </c>
      <c r="L181" t="s">
        <v>891</v>
      </c>
      <c r="M181" t="s">
        <v>24</v>
      </c>
      <c r="N181" t="s">
        <v>28</v>
      </c>
      <c r="O181" s="1">
        <v>121</v>
      </c>
      <c r="P181" s="1">
        <v>121</v>
      </c>
      <c r="Q181" s="1">
        <v>49239000</v>
      </c>
      <c r="R181" t="s">
        <v>26</v>
      </c>
      <c r="S181" t="s">
        <v>892</v>
      </c>
    </row>
    <row r="182" spans="1:19" x14ac:dyDescent="0.3">
      <c r="A182" t="s">
        <v>18</v>
      </c>
      <c r="B182" t="s">
        <v>19</v>
      </c>
      <c r="C182" t="s">
        <v>889</v>
      </c>
      <c r="D182" t="s">
        <v>5122</v>
      </c>
      <c r="E182" t="str">
        <f t="shared" si="2"/>
        <v>0</v>
      </c>
      <c r="F182" t="s">
        <v>20</v>
      </c>
      <c r="G182" t="s">
        <v>596</v>
      </c>
      <c r="H182" t="s">
        <v>596</v>
      </c>
      <c r="I182" t="s">
        <v>899</v>
      </c>
      <c r="J182" t="s">
        <v>27</v>
      </c>
      <c r="K182">
        <v>0</v>
      </c>
      <c r="L182" t="s">
        <v>891</v>
      </c>
      <c r="M182" t="s">
        <v>24</v>
      </c>
      <c r="N182" t="s">
        <v>28</v>
      </c>
      <c r="O182" s="1">
        <v>121</v>
      </c>
      <c r="P182" s="1">
        <v>121</v>
      </c>
      <c r="Q182" s="1">
        <v>49239000</v>
      </c>
      <c r="R182" t="s">
        <v>26</v>
      </c>
      <c r="S182" t="s">
        <v>892</v>
      </c>
    </row>
    <row r="183" spans="1:19" x14ac:dyDescent="0.3">
      <c r="A183" t="s">
        <v>18</v>
      </c>
      <c r="B183" t="s">
        <v>19</v>
      </c>
      <c r="C183" t="s">
        <v>900</v>
      </c>
      <c r="D183" t="s">
        <v>5122</v>
      </c>
      <c r="E183" t="str">
        <f t="shared" si="2"/>
        <v>0</v>
      </c>
      <c r="F183" t="s">
        <v>20</v>
      </c>
      <c r="G183" t="s">
        <v>30</v>
      </c>
      <c r="H183" t="s">
        <v>600</v>
      </c>
      <c r="I183" t="s">
        <v>904</v>
      </c>
      <c r="J183" t="s">
        <v>27</v>
      </c>
      <c r="K183">
        <v>0</v>
      </c>
      <c r="L183" t="s">
        <v>902</v>
      </c>
      <c r="M183" t="s">
        <v>24</v>
      </c>
      <c r="N183" t="s">
        <v>28</v>
      </c>
      <c r="O183" s="1">
        <v>141</v>
      </c>
      <c r="P183" s="1">
        <v>0</v>
      </c>
      <c r="Q183" s="1">
        <v>26871000</v>
      </c>
      <c r="R183" t="s">
        <v>26</v>
      </c>
      <c r="S183" t="s">
        <v>903</v>
      </c>
    </row>
    <row r="184" spans="1:19" x14ac:dyDescent="0.3">
      <c r="A184" t="s">
        <v>18</v>
      </c>
      <c r="B184" t="s">
        <v>19</v>
      </c>
      <c r="C184" t="s">
        <v>900</v>
      </c>
      <c r="D184" t="s">
        <v>5122</v>
      </c>
      <c r="E184" t="str">
        <f t="shared" si="2"/>
        <v>0</v>
      </c>
      <c r="F184" t="s">
        <v>20</v>
      </c>
      <c r="G184" t="s">
        <v>31</v>
      </c>
      <c r="H184" t="s">
        <v>600</v>
      </c>
      <c r="I184" t="s">
        <v>905</v>
      </c>
      <c r="J184" t="s">
        <v>27</v>
      </c>
      <c r="K184">
        <v>0</v>
      </c>
      <c r="L184" t="s">
        <v>902</v>
      </c>
      <c r="M184" t="s">
        <v>24</v>
      </c>
      <c r="N184" t="s">
        <v>28</v>
      </c>
      <c r="O184" s="1">
        <v>141</v>
      </c>
      <c r="P184" s="1">
        <v>0</v>
      </c>
      <c r="Q184" s="1">
        <v>26871000</v>
      </c>
      <c r="R184" t="s">
        <v>26</v>
      </c>
      <c r="S184" t="s">
        <v>903</v>
      </c>
    </row>
    <row r="185" spans="1:19" x14ac:dyDescent="0.3">
      <c r="A185" t="s">
        <v>18</v>
      </c>
      <c r="B185" t="s">
        <v>19</v>
      </c>
      <c r="C185" t="s">
        <v>900</v>
      </c>
      <c r="D185" t="s">
        <v>5122</v>
      </c>
      <c r="E185" t="str">
        <f t="shared" si="2"/>
        <v>0</v>
      </c>
      <c r="F185" t="s">
        <v>20</v>
      </c>
      <c r="G185" t="s">
        <v>32</v>
      </c>
      <c r="H185" t="s">
        <v>600</v>
      </c>
      <c r="I185" t="s">
        <v>906</v>
      </c>
      <c r="J185" t="s">
        <v>27</v>
      </c>
      <c r="K185">
        <v>0</v>
      </c>
      <c r="L185" t="s">
        <v>902</v>
      </c>
      <c r="M185" t="s">
        <v>24</v>
      </c>
      <c r="N185" t="s">
        <v>28</v>
      </c>
      <c r="O185" s="1">
        <v>141</v>
      </c>
      <c r="P185" s="1">
        <v>0</v>
      </c>
      <c r="Q185" s="1">
        <v>26871000</v>
      </c>
      <c r="R185" t="s">
        <v>26</v>
      </c>
      <c r="S185" t="s">
        <v>903</v>
      </c>
    </row>
    <row r="186" spans="1:19" x14ac:dyDescent="0.3">
      <c r="A186" t="s">
        <v>18</v>
      </c>
      <c r="B186" t="s">
        <v>19</v>
      </c>
      <c r="C186" t="s">
        <v>900</v>
      </c>
      <c r="D186" t="s">
        <v>5122</v>
      </c>
      <c r="E186" t="str">
        <f t="shared" si="2"/>
        <v>0</v>
      </c>
      <c r="F186" t="s">
        <v>20</v>
      </c>
      <c r="G186" t="s">
        <v>29</v>
      </c>
      <c r="H186" t="s">
        <v>600</v>
      </c>
      <c r="I186" t="s">
        <v>907</v>
      </c>
      <c r="J186" t="s">
        <v>27</v>
      </c>
      <c r="K186">
        <v>0</v>
      </c>
      <c r="L186" t="s">
        <v>902</v>
      </c>
      <c r="M186" t="s">
        <v>24</v>
      </c>
      <c r="N186" t="s">
        <v>28</v>
      </c>
      <c r="O186" s="1">
        <v>141</v>
      </c>
      <c r="P186" s="1">
        <v>0</v>
      </c>
      <c r="Q186" s="1">
        <v>26871000</v>
      </c>
      <c r="R186" t="s">
        <v>26</v>
      </c>
      <c r="S186" t="s">
        <v>903</v>
      </c>
    </row>
    <row r="187" spans="1:19" x14ac:dyDescent="0.3">
      <c r="A187" t="s">
        <v>18</v>
      </c>
      <c r="B187" t="s">
        <v>19</v>
      </c>
      <c r="C187" t="s">
        <v>900</v>
      </c>
      <c r="D187" t="s">
        <v>5122</v>
      </c>
      <c r="E187" t="str">
        <f t="shared" si="2"/>
        <v>0</v>
      </c>
      <c r="F187" t="s">
        <v>20</v>
      </c>
      <c r="G187" t="s">
        <v>288</v>
      </c>
      <c r="H187" t="s">
        <v>600</v>
      </c>
      <c r="I187" t="s">
        <v>908</v>
      </c>
      <c r="J187" t="s">
        <v>27</v>
      </c>
      <c r="K187">
        <v>0</v>
      </c>
      <c r="L187" t="s">
        <v>902</v>
      </c>
      <c r="M187" t="s">
        <v>24</v>
      </c>
      <c r="N187" t="s">
        <v>28</v>
      </c>
      <c r="O187" s="1">
        <v>141</v>
      </c>
      <c r="P187" s="1">
        <v>0</v>
      </c>
      <c r="Q187" s="1">
        <v>26871000</v>
      </c>
      <c r="R187" t="s">
        <v>26</v>
      </c>
      <c r="S187" t="s">
        <v>903</v>
      </c>
    </row>
    <row r="188" spans="1:19" x14ac:dyDescent="0.3">
      <c r="A188" t="s">
        <v>18</v>
      </c>
      <c r="B188" t="s">
        <v>19</v>
      </c>
      <c r="C188" t="s">
        <v>900</v>
      </c>
      <c r="D188" t="s">
        <v>5122</v>
      </c>
      <c r="E188" t="str">
        <f t="shared" si="2"/>
        <v>0</v>
      </c>
      <c r="F188" t="s">
        <v>20</v>
      </c>
      <c r="G188" t="s">
        <v>290</v>
      </c>
      <c r="H188" t="s">
        <v>600</v>
      </c>
      <c r="I188" t="s">
        <v>909</v>
      </c>
      <c r="J188" t="s">
        <v>27</v>
      </c>
      <c r="K188">
        <v>0</v>
      </c>
      <c r="L188" t="s">
        <v>902</v>
      </c>
      <c r="M188" t="s">
        <v>24</v>
      </c>
      <c r="N188" t="s">
        <v>28</v>
      </c>
      <c r="O188" s="1">
        <v>141</v>
      </c>
      <c r="P188" s="1">
        <v>0</v>
      </c>
      <c r="Q188" s="1">
        <v>26871000</v>
      </c>
      <c r="R188" t="s">
        <v>26</v>
      </c>
      <c r="S188" t="s">
        <v>903</v>
      </c>
    </row>
    <row r="189" spans="1:19" x14ac:dyDescent="0.3">
      <c r="A189" t="s">
        <v>18</v>
      </c>
      <c r="B189" t="s">
        <v>19</v>
      </c>
      <c r="C189" t="s">
        <v>900</v>
      </c>
      <c r="D189" t="s">
        <v>5122</v>
      </c>
      <c r="E189" t="str">
        <f t="shared" si="2"/>
        <v>0</v>
      </c>
      <c r="F189" t="s">
        <v>20</v>
      </c>
      <c r="G189" t="s">
        <v>285</v>
      </c>
      <c r="H189" t="s">
        <v>600</v>
      </c>
      <c r="I189" t="s">
        <v>910</v>
      </c>
      <c r="J189" t="s">
        <v>27</v>
      </c>
      <c r="K189">
        <v>0</v>
      </c>
      <c r="L189" t="s">
        <v>902</v>
      </c>
      <c r="M189" t="s">
        <v>24</v>
      </c>
      <c r="N189" t="s">
        <v>28</v>
      </c>
      <c r="O189" s="1">
        <v>141</v>
      </c>
      <c r="P189" s="1">
        <v>0</v>
      </c>
      <c r="Q189" s="1">
        <v>26871000</v>
      </c>
      <c r="R189" t="s">
        <v>26</v>
      </c>
      <c r="S189" t="s">
        <v>903</v>
      </c>
    </row>
    <row r="190" spans="1:19" x14ac:dyDescent="0.3">
      <c r="A190" t="s">
        <v>18</v>
      </c>
      <c r="B190" t="s">
        <v>19</v>
      </c>
      <c r="C190" t="s">
        <v>900</v>
      </c>
      <c r="D190" t="s">
        <v>5122</v>
      </c>
      <c r="E190" t="str">
        <f t="shared" si="2"/>
        <v>0</v>
      </c>
      <c r="F190" t="s">
        <v>20</v>
      </c>
      <c r="G190" t="s">
        <v>596</v>
      </c>
      <c r="H190" t="s">
        <v>600</v>
      </c>
      <c r="I190" t="s">
        <v>911</v>
      </c>
      <c r="J190" t="s">
        <v>27</v>
      </c>
      <c r="K190">
        <v>0</v>
      </c>
      <c r="L190" t="s">
        <v>902</v>
      </c>
      <c r="M190" t="s">
        <v>24</v>
      </c>
      <c r="N190" t="s">
        <v>28</v>
      </c>
      <c r="O190" s="1">
        <v>141</v>
      </c>
      <c r="P190" s="1">
        <v>0</v>
      </c>
      <c r="Q190" s="1">
        <v>26871000</v>
      </c>
      <c r="R190" t="s">
        <v>26</v>
      </c>
      <c r="S190" t="s">
        <v>903</v>
      </c>
    </row>
    <row r="191" spans="1:19" x14ac:dyDescent="0.3">
      <c r="A191" t="s">
        <v>18</v>
      </c>
      <c r="B191" t="s">
        <v>19</v>
      </c>
      <c r="C191" t="s">
        <v>900</v>
      </c>
      <c r="D191" t="s">
        <v>5122</v>
      </c>
      <c r="E191" t="str">
        <f t="shared" si="2"/>
        <v>0</v>
      </c>
      <c r="F191" t="s">
        <v>20</v>
      </c>
      <c r="G191" t="s">
        <v>598</v>
      </c>
      <c r="H191" t="s">
        <v>600</v>
      </c>
      <c r="I191" t="s">
        <v>912</v>
      </c>
      <c r="J191" t="s">
        <v>27</v>
      </c>
      <c r="K191">
        <v>0</v>
      </c>
      <c r="L191" t="s">
        <v>902</v>
      </c>
      <c r="M191" t="s">
        <v>24</v>
      </c>
      <c r="N191" t="s">
        <v>28</v>
      </c>
      <c r="O191" s="1">
        <v>141</v>
      </c>
      <c r="P191" s="1">
        <v>0</v>
      </c>
      <c r="Q191" s="1">
        <v>26871000</v>
      </c>
      <c r="R191" t="s">
        <v>26</v>
      </c>
      <c r="S191" t="s">
        <v>903</v>
      </c>
    </row>
    <row r="192" spans="1:19" x14ac:dyDescent="0.3">
      <c r="A192" t="s">
        <v>18</v>
      </c>
      <c r="B192" t="s">
        <v>19</v>
      </c>
      <c r="C192" t="s">
        <v>900</v>
      </c>
      <c r="D192" t="s">
        <v>5122</v>
      </c>
      <c r="E192" t="str">
        <f t="shared" si="2"/>
        <v>0</v>
      </c>
      <c r="F192" t="s">
        <v>20</v>
      </c>
      <c r="G192" t="s">
        <v>600</v>
      </c>
      <c r="H192" t="s">
        <v>600</v>
      </c>
      <c r="I192" t="s">
        <v>913</v>
      </c>
      <c r="J192" t="s">
        <v>27</v>
      </c>
      <c r="K192">
        <v>0</v>
      </c>
      <c r="L192" t="s">
        <v>902</v>
      </c>
      <c r="M192" t="s">
        <v>24</v>
      </c>
      <c r="N192" t="s">
        <v>28</v>
      </c>
      <c r="O192" s="1">
        <v>141</v>
      </c>
      <c r="P192" s="1">
        <v>0</v>
      </c>
      <c r="Q192" s="1">
        <v>26871000</v>
      </c>
      <c r="R192" t="s">
        <v>26</v>
      </c>
      <c r="S192" t="s">
        <v>903</v>
      </c>
    </row>
    <row r="193" spans="1:19" x14ac:dyDescent="0.3">
      <c r="A193" t="s">
        <v>18</v>
      </c>
      <c r="B193" t="s">
        <v>19</v>
      </c>
      <c r="C193" t="s">
        <v>914</v>
      </c>
      <c r="D193" t="s">
        <v>5122</v>
      </c>
      <c r="E193" t="str">
        <f t="shared" si="2"/>
        <v>0</v>
      </c>
      <c r="F193" t="s">
        <v>20</v>
      </c>
      <c r="G193" t="s">
        <v>21</v>
      </c>
      <c r="H193" t="s">
        <v>21</v>
      </c>
      <c r="I193" t="s">
        <v>915</v>
      </c>
      <c r="J193" t="s">
        <v>27</v>
      </c>
      <c r="K193">
        <v>0</v>
      </c>
      <c r="L193" t="s">
        <v>916</v>
      </c>
      <c r="M193" t="s">
        <v>24</v>
      </c>
      <c r="N193" t="s">
        <v>28</v>
      </c>
      <c r="O193" s="1">
        <v>37</v>
      </c>
      <c r="P193" s="1">
        <v>37</v>
      </c>
      <c r="Q193" s="1">
        <v>11592000</v>
      </c>
      <c r="R193" t="s">
        <v>26</v>
      </c>
      <c r="S193" t="s">
        <v>917</v>
      </c>
    </row>
    <row r="194" spans="1:19" x14ac:dyDescent="0.3">
      <c r="A194" t="s">
        <v>18</v>
      </c>
      <c r="B194" t="s">
        <v>19</v>
      </c>
      <c r="C194" t="s">
        <v>918</v>
      </c>
      <c r="D194" t="s">
        <v>5122</v>
      </c>
      <c r="E194" t="str">
        <f t="shared" ref="E194:E257" si="3">+MID(C194,17,1)</f>
        <v>9</v>
      </c>
      <c r="F194" t="s">
        <v>20</v>
      </c>
      <c r="G194" t="s">
        <v>21</v>
      </c>
      <c r="H194" t="s">
        <v>21</v>
      </c>
      <c r="I194" t="s">
        <v>919</v>
      </c>
      <c r="J194" t="s">
        <v>23</v>
      </c>
      <c r="K194">
        <v>0</v>
      </c>
      <c r="L194" t="s">
        <v>920</v>
      </c>
      <c r="M194" t="s">
        <v>24</v>
      </c>
      <c r="N194" t="s">
        <v>28</v>
      </c>
      <c r="O194" s="1">
        <v>43</v>
      </c>
      <c r="P194" s="1">
        <v>124</v>
      </c>
      <c r="Q194" s="1">
        <v>68103000</v>
      </c>
      <c r="R194" t="s">
        <v>26</v>
      </c>
      <c r="S194" t="s">
        <v>921</v>
      </c>
    </row>
    <row r="195" spans="1:19" x14ac:dyDescent="0.3">
      <c r="A195" t="s">
        <v>18</v>
      </c>
      <c r="B195" t="s">
        <v>19</v>
      </c>
      <c r="C195" t="s">
        <v>922</v>
      </c>
      <c r="D195" t="s">
        <v>5122</v>
      </c>
      <c r="E195" t="str">
        <f t="shared" si="3"/>
        <v>9</v>
      </c>
      <c r="F195" t="s">
        <v>20</v>
      </c>
      <c r="G195" t="s">
        <v>21</v>
      </c>
      <c r="H195" t="s">
        <v>21</v>
      </c>
      <c r="I195" t="s">
        <v>919</v>
      </c>
      <c r="J195" t="s">
        <v>23</v>
      </c>
      <c r="K195">
        <v>0</v>
      </c>
      <c r="L195" t="s">
        <v>923</v>
      </c>
      <c r="M195" t="s">
        <v>24</v>
      </c>
      <c r="N195" t="s">
        <v>28</v>
      </c>
      <c r="O195" s="1">
        <v>43</v>
      </c>
      <c r="P195" s="1">
        <v>139</v>
      </c>
      <c r="Q195" s="1">
        <v>75478000</v>
      </c>
      <c r="R195" t="s">
        <v>26</v>
      </c>
      <c r="S195" t="s">
        <v>924</v>
      </c>
    </row>
    <row r="196" spans="1:19" x14ac:dyDescent="0.3">
      <c r="A196" t="s">
        <v>18</v>
      </c>
      <c r="B196" t="s">
        <v>19</v>
      </c>
      <c r="C196" t="s">
        <v>927</v>
      </c>
      <c r="D196" t="s">
        <v>5122</v>
      </c>
      <c r="E196" t="str">
        <f t="shared" si="3"/>
        <v>0</v>
      </c>
      <c r="F196" t="s">
        <v>20</v>
      </c>
      <c r="G196" t="s">
        <v>21</v>
      </c>
      <c r="H196" t="s">
        <v>30</v>
      </c>
      <c r="I196" t="s">
        <v>928</v>
      </c>
      <c r="J196" t="s">
        <v>23</v>
      </c>
      <c r="K196">
        <v>0</v>
      </c>
      <c r="L196" t="s">
        <v>929</v>
      </c>
      <c r="M196" t="s">
        <v>24</v>
      </c>
      <c r="N196" t="s">
        <v>177</v>
      </c>
      <c r="O196" s="1">
        <v>161</v>
      </c>
      <c r="P196" s="1">
        <v>161</v>
      </c>
      <c r="Q196" s="1">
        <v>84683000</v>
      </c>
      <c r="R196" t="s">
        <v>26</v>
      </c>
      <c r="S196" t="s">
        <v>930</v>
      </c>
    </row>
    <row r="197" spans="1:19" x14ac:dyDescent="0.3">
      <c r="A197" t="s">
        <v>18</v>
      </c>
      <c r="B197" t="s">
        <v>19</v>
      </c>
      <c r="C197" t="s">
        <v>931</v>
      </c>
      <c r="D197" t="s">
        <v>5122</v>
      </c>
      <c r="E197" t="str">
        <f t="shared" si="3"/>
        <v>0</v>
      </c>
      <c r="F197" t="s">
        <v>20</v>
      </c>
      <c r="G197" t="s">
        <v>21</v>
      </c>
      <c r="H197" t="s">
        <v>21</v>
      </c>
      <c r="I197" t="s">
        <v>932</v>
      </c>
      <c r="J197" t="s">
        <v>27</v>
      </c>
      <c r="K197">
        <v>0</v>
      </c>
      <c r="L197" t="s">
        <v>933</v>
      </c>
      <c r="M197" t="s">
        <v>24</v>
      </c>
      <c r="N197" t="s">
        <v>28</v>
      </c>
      <c r="O197" s="1">
        <v>172</v>
      </c>
      <c r="P197" s="1">
        <v>155</v>
      </c>
      <c r="Q197" s="1">
        <v>125072000</v>
      </c>
      <c r="R197" t="s">
        <v>26</v>
      </c>
      <c r="S197" t="s">
        <v>934</v>
      </c>
    </row>
    <row r="198" spans="1:19" x14ac:dyDescent="0.3">
      <c r="A198" t="s">
        <v>18</v>
      </c>
      <c r="B198" t="s">
        <v>19</v>
      </c>
      <c r="C198" t="s">
        <v>935</v>
      </c>
      <c r="D198" t="s">
        <v>5122</v>
      </c>
      <c r="E198" t="str">
        <f t="shared" si="3"/>
        <v>0</v>
      </c>
      <c r="F198" t="s">
        <v>20</v>
      </c>
      <c r="G198" t="s">
        <v>21</v>
      </c>
      <c r="H198" t="s">
        <v>31</v>
      </c>
      <c r="I198" t="s">
        <v>936</v>
      </c>
      <c r="J198" t="s">
        <v>27</v>
      </c>
      <c r="K198">
        <v>0</v>
      </c>
      <c r="L198" t="s">
        <v>937</v>
      </c>
      <c r="M198" t="s">
        <v>24</v>
      </c>
      <c r="N198" t="s">
        <v>28</v>
      </c>
      <c r="O198" s="1">
        <v>172</v>
      </c>
      <c r="P198" s="1">
        <v>149</v>
      </c>
      <c r="Q198" s="1">
        <v>125627000</v>
      </c>
      <c r="R198" t="s">
        <v>26</v>
      </c>
      <c r="S198" t="s">
        <v>938</v>
      </c>
    </row>
    <row r="199" spans="1:19" x14ac:dyDescent="0.3">
      <c r="A199" t="s">
        <v>18</v>
      </c>
      <c r="B199" t="s">
        <v>19</v>
      </c>
      <c r="C199" t="s">
        <v>935</v>
      </c>
      <c r="D199" t="s">
        <v>5122</v>
      </c>
      <c r="E199" t="str">
        <f t="shared" si="3"/>
        <v>0</v>
      </c>
      <c r="F199" t="s">
        <v>20</v>
      </c>
      <c r="G199" t="s">
        <v>30</v>
      </c>
      <c r="H199" t="s">
        <v>31</v>
      </c>
      <c r="I199" t="s">
        <v>939</v>
      </c>
      <c r="J199" t="s">
        <v>27</v>
      </c>
      <c r="K199">
        <v>0</v>
      </c>
      <c r="L199" t="s">
        <v>937</v>
      </c>
      <c r="M199" t="s">
        <v>24</v>
      </c>
      <c r="N199" t="s">
        <v>28</v>
      </c>
      <c r="O199" s="1">
        <v>172</v>
      </c>
      <c r="P199" s="1">
        <v>149</v>
      </c>
      <c r="Q199" s="1">
        <v>125627000</v>
      </c>
      <c r="R199" t="s">
        <v>26</v>
      </c>
      <c r="S199" t="s">
        <v>938</v>
      </c>
    </row>
    <row r="200" spans="1:19" x14ac:dyDescent="0.3">
      <c r="A200" t="s">
        <v>18</v>
      </c>
      <c r="B200" t="s">
        <v>19</v>
      </c>
      <c r="C200" t="s">
        <v>935</v>
      </c>
      <c r="D200" t="s">
        <v>5122</v>
      </c>
      <c r="E200" t="str">
        <f t="shared" si="3"/>
        <v>0</v>
      </c>
      <c r="F200" t="s">
        <v>20</v>
      </c>
      <c r="G200" t="s">
        <v>31</v>
      </c>
      <c r="H200" t="s">
        <v>31</v>
      </c>
      <c r="I200" t="s">
        <v>940</v>
      </c>
      <c r="J200" t="s">
        <v>27</v>
      </c>
      <c r="K200">
        <v>0</v>
      </c>
      <c r="L200" t="s">
        <v>937</v>
      </c>
      <c r="M200" t="s">
        <v>24</v>
      </c>
      <c r="N200" t="s">
        <v>28</v>
      </c>
      <c r="O200" s="1">
        <v>172</v>
      </c>
      <c r="P200" s="1">
        <v>149</v>
      </c>
      <c r="Q200" s="1">
        <v>125627000</v>
      </c>
      <c r="R200" t="s">
        <v>26</v>
      </c>
      <c r="S200" t="s">
        <v>938</v>
      </c>
    </row>
    <row r="201" spans="1:19" x14ac:dyDescent="0.3">
      <c r="A201" t="s">
        <v>18</v>
      </c>
      <c r="B201" t="s">
        <v>19</v>
      </c>
      <c r="C201" t="s">
        <v>941</v>
      </c>
      <c r="D201" t="s">
        <v>5122</v>
      </c>
      <c r="E201" t="str">
        <f t="shared" si="3"/>
        <v>0</v>
      </c>
      <c r="F201" t="s">
        <v>20</v>
      </c>
      <c r="G201" t="s">
        <v>21</v>
      </c>
      <c r="H201" t="s">
        <v>21</v>
      </c>
      <c r="I201" t="s">
        <v>570</v>
      </c>
      <c r="J201" t="s">
        <v>27</v>
      </c>
      <c r="K201">
        <v>0</v>
      </c>
      <c r="L201" t="s">
        <v>942</v>
      </c>
      <c r="M201" t="s">
        <v>24</v>
      </c>
      <c r="N201" t="s">
        <v>28</v>
      </c>
      <c r="O201" s="1">
        <v>139</v>
      </c>
      <c r="P201" s="1">
        <v>134</v>
      </c>
      <c r="Q201" s="1">
        <v>84142000</v>
      </c>
      <c r="R201" t="s">
        <v>26</v>
      </c>
      <c r="S201" t="s">
        <v>943</v>
      </c>
    </row>
    <row r="202" spans="1:19" x14ac:dyDescent="0.3">
      <c r="A202" t="s">
        <v>18</v>
      </c>
      <c r="B202" t="s">
        <v>19</v>
      </c>
      <c r="C202" t="s">
        <v>944</v>
      </c>
      <c r="D202" t="s">
        <v>5122</v>
      </c>
      <c r="E202" t="str">
        <f t="shared" si="3"/>
        <v>0</v>
      </c>
      <c r="F202" t="s">
        <v>20</v>
      </c>
      <c r="G202" t="s">
        <v>21</v>
      </c>
      <c r="H202" t="s">
        <v>21</v>
      </c>
      <c r="I202" t="s">
        <v>945</v>
      </c>
      <c r="J202" t="s">
        <v>27</v>
      </c>
      <c r="K202">
        <v>0</v>
      </c>
      <c r="L202" t="s">
        <v>946</v>
      </c>
      <c r="M202" t="s">
        <v>24</v>
      </c>
      <c r="N202" t="s">
        <v>28</v>
      </c>
      <c r="O202" s="1">
        <v>77</v>
      </c>
      <c r="P202" s="1">
        <v>58</v>
      </c>
      <c r="Q202" s="1">
        <v>26137000</v>
      </c>
      <c r="R202" t="s">
        <v>26</v>
      </c>
      <c r="S202" t="s">
        <v>947</v>
      </c>
    </row>
    <row r="203" spans="1:19" x14ac:dyDescent="0.3">
      <c r="A203" t="s">
        <v>18</v>
      </c>
      <c r="B203" t="s">
        <v>19</v>
      </c>
      <c r="C203" t="s">
        <v>948</v>
      </c>
      <c r="D203" t="s">
        <v>5122</v>
      </c>
      <c r="E203" t="str">
        <f t="shared" si="3"/>
        <v>0</v>
      </c>
      <c r="F203" t="s">
        <v>20</v>
      </c>
      <c r="G203" t="s">
        <v>21</v>
      </c>
      <c r="H203" t="s">
        <v>21</v>
      </c>
      <c r="I203" t="s">
        <v>945</v>
      </c>
      <c r="J203" t="s">
        <v>27</v>
      </c>
      <c r="K203">
        <v>0</v>
      </c>
      <c r="L203" t="s">
        <v>949</v>
      </c>
      <c r="M203" t="s">
        <v>24</v>
      </c>
      <c r="N203" t="s">
        <v>28</v>
      </c>
      <c r="O203" s="1">
        <v>69</v>
      </c>
      <c r="P203" s="1">
        <v>147</v>
      </c>
      <c r="Q203" s="1">
        <v>75581000</v>
      </c>
      <c r="R203" t="s">
        <v>26</v>
      </c>
      <c r="S203" t="s">
        <v>950</v>
      </c>
    </row>
    <row r="204" spans="1:19" x14ac:dyDescent="0.3">
      <c r="A204" t="s">
        <v>18</v>
      </c>
      <c r="B204" t="s">
        <v>19</v>
      </c>
      <c r="C204" t="s">
        <v>951</v>
      </c>
      <c r="D204" t="s">
        <v>5122</v>
      </c>
      <c r="E204" t="str">
        <f t="shared" si="3"/>
        <v>0</v>
      </c>
      <c r="F204" t="s">
        <v>20</v>
      </c>
      <c r="G204" t="s">
        <v>30</v>
      </c>
      <c r="H204" t="s">
        <v>30</v>
      </c>
      <c r="I204" t="s">
        <v>954</v>
      </c>
      <c r="J204" t="s">
        <v>27</v>
      </c>
      <c r="K204">
        <v>0</v>
      </c>
      <c r="L204" t="s">
        <v>952</v>
      </c>
      <c r="M204" t="s">
        <v>24</v>
      </c>
      <c r="N204" t="s">
        <v>28</v>
      </c>
      <c r="O204" s="1">
        <v>139</v>
      </c>
      <c r="P204" s="1">
        <v>120</v>
      </c>
      <c r="Q204" s="1">
        <v>55908000</v>
      </c>
      <c r="R204" t="s">
        <v>26</v>
      </c>
      <c r="S204" t="s">
        <v>953</v>
      </c>
    </row>
    <row r="205" spans="1:19" x14ac:dyDescent="0.3">
      <c r="A205" t="s">
        <v>18</v>
      </c>
      <c r="B205" t="s">
        <v>19</v>
      </c>
      <c r="C205" t="s">
        <v>955</v>
      </c>
      <c r="D205" t="s">
        <v>5122</v>
      </c>
      <c r="E205" t="str">
        <f t="shared" si="3"/>
        <v>0</v>
      </c>
      <c r="F205" t="s">
        <v>20</v>
      </c>
      <c r="G205" t="s">
        <v>30</v>
      </c>
      <c r="H205" t="s">
        <v>31</v>
      </c>
      <c r="I205" t="s">
        <v>958</v>
      </c>
      <c r="J205" t="s">
        <v>27</v>
      </c>
      <c r="K205">
        <v>0</v>
      </c>
      <c r="L205" t="s">
        <v>956</v>
      </c>
      <c r="M205" t="s">
        <v>24</v>
      </c>
      <c r="N205" t="s">
        <v>28</v>
      </c>
      <c r="O205" s="1">
        <v>140</v>
      </c>
      <c r="P205" s="1">
        <v>158</v>
      </c>
      <c r="Q205" s="1">
        <v>69050000</v>
      </c>
      <c r="R205" t="s">
        <v>26</v>
      </c>
      <c r="S205" t="s">
        <v>957</v>
      </c>
    </row>
    <row r="206" spans="1:19" x14ac:dyDescent="0.3">
      <c r="A206" t="s">
        <v>18</v>
      </c>
      <c r="B206" t="s">
        <v>19</v>
      </c>
      <c r="C206" t="s">
        <v>955</v>
      </c>
      <c r="D206" t="s">
        <v>5122</v>
      </c>
      <c r="E206" t="str">
        <f t="shared" si="3"/>
        <v>0</v>
      </c>
      <c r="F206" t="s">
        <v>20</v>
      </c>
      <c r="G206" t="s">
        <v>31</v>
      </c>
      <c r="H206" t="s">
        <v>31</v>
      </c>
      <c r="I206" t="s">
        <v>959</v>
      </c>
      <c r="J206" t="s">
        <v>27</v>
      </c>
      <c r="K206">
        <v>0</v>
      </c>
      <c r="L206" t="s">
        <v>956</v>
      </c>
      <c r="M206" t="s">
        <v>24</v>
      </c>
      <c r="N206" t="s">
        <v>28</v>
      </c>
      <c r="O206" s="1">
        <v>140</v>
      </c>
      <c r="P206" s="1">
        <v>158</v>
      </c>
      <c r="Q206" s="1">
        <v>69050000</v>
      </c>
      <c r="R206" t="s">
        <v>26</v>
      </c>
      <c r="S206" t="s">
        <v>957</v>
      </c>
    </row>
    <row r="207" spans="1:19" x14ac:dyDescent="0.3">
      <c r="A207" t="s">
        <v>18</v>
      </c>
      <c r="B207" t="s">
        <v>19</v>
      </c>
      <c r="C207" t="s">
        <v>964</v>
      </c>
      <c r="D207" t="s">
        <v>5122</v>
      </c>
      <c r="E207" t="str">
        <f t="shared" si="3"/>
        <v>0</v>
      </c>
      <c r="F207" t="s">
        <v>20</v>
      </c>
      <c r="G207" t="s">
        <v>21</v>
      </c>
      <c r="H207" t="s">
        <v>21</v>
      </c>
      <c r="I207" t="s">
        <v>965</v>
      </c>
      <c r="J207" t="s">
        <v>27</v>
      </c>
      <c r="K207">
        <v>0</v>
      </c>
      <c r="L207" t="s">
        <v>966</v>
      </c>
      <c r="M207" t="s">
        <v>24</v>
      </c>
      <c r="N207" t="s">
        <v>28</v>
      </c>
      <c r="O207" s="1">
        <v>110</v>
      </c>
      <c r="P207" s="1">
        <v>84</v>
      </c>
      <c r="Q207" s="1">
        <v>37839000</v>
      </c>
      <c r="R207" t="s">
        <v>26</v>
      </c>
      <c r="S207" t="s">
        <v>967</v>
      </c>
    </row>
    <row r="208" spans="1:19" x14ac:dyDescent="0.3">
      <c r="A208" t="s">
        <v>18</v>
      </c>
      <c r="B208" t="s">
        <v>19</v>
      </c>
      <c r="C208" t="s">
        <v>968</v>
      </c>
      <c r="D208" t="s">
        <v>5122</v>
      </c>
      <c r="E208" t="str">
        <f t="shared" si="3"/>
        <v>5</v>
      </c>
      <c r="F208" t="s">
        <v>20</v>
      </c>
      <c r="G208" t="s">
        <v>21</v>
      </c>
      <c r="H208" t="s">
        <v>21</v>
      </c>
      <c r="I208" t="s">
        <v>969</v>
      </c>
      <c r="J208" t="s">
        <v>27</v>
      </c>
      <c r="K208">
        <v>0</v>
      </c>
      <c r="L208" t="s">
        <v>970</v>
      </c>
      <c r="M208" t="s">
        <v>24</v>
      </c>
      <c r="N208" t="s">
        <v>28</v>
      </c>
      <c r="O208" s="1">
        <v>0</v>
      </c>
      <c r="P208" s="1">
        <v>40</v>
      </c>
      <c r="Q208" s="1">
        <v>6828000</v>
      </c>
      <c r="R208" t="s">
        <v>26</v>
      </c>
      <c r="S208" t="s">
        <v>971</v>
      </c>
    </row>
    <row r="209" spans="1:19" x14ac:dyDescent="0.3">
      <c r="A209" t="s">
        <v>18</v>
      </c>
      <c r="B209" t="s">
        <v>19</v>
      </c>
      <c r="C209" t="s">
        <v>974</v>
      </c>
      <c r="D209" t="s">
        <v>5122</v>
      </c>
      <c r="E209" t="str">
        <f t="shared" si="3"/>
        <v>0</v>
      </c>
      <c r="F209" t="s">
        <v>20</v>
      </c>
      <c r="G209" t="s">
        <v>21</v>
      </c>
      <c r="H209" t="s">
        <v>21</v>
      </c>
      <c r="I209" t="s">
        <v>975</v>
      </c>
      <c r="J209" t="s">
        <v>27</v>
      </c>
      <c r="K209">
        <v>0</v>
      </c>
      <c r="L209" t="s">
        <v>976</v>
      </c>
      <c r="M209" t="s">
        <v>24</v>
      </c>
      <c r="N209" t="s">
        <v>28</v>
      </c>
      <c r="O209" s="1">
        <v>39</v>
      </c>
      <c r="P209" s="1">
        <v>39</v>
      </c>
      <c r="Q209" s="1">
        <v>10878000</v>
      </c>
      <c r="R209" t="s">
        <v>26</v>
      </c>
      <c r="S209" t="s">
        <v>977</v>
      </c>
    </row>
    <row r="210" spans="1:19" x14ac:dyDescent="0.3">
      <c r="A210" t="s">
        <v>18</v>
      </c>
      <c r="B210" t="s">
        <v>19</v>
      </c>
      <c r="C210" t="s">
        <v>987</v>
      </c>
      <c r="D210" t="s">
        <v>5122</v>
      </c>
      <c r="E210" t="str">
        <f t="shared" si="3"/>
        <v>9</v>
      </c>
      <c r="F210" t="s">
        <v>20</v>
      </c>
      <c r="G210" t="s">
        <v>21</v>
      </c>
      <c r="H210" t="s">
        <v>21</v>
      </c>
      <c r="I210" t="s">
        <v>988</v>
      </c>
      <c r="J210" t="s">
        <v>27</v>
      </c>
      <c r="K210">
        <v>0</v>
      </c>
      <c r="L210" t="s">
        <v>989</v>
      </c>
      <c r="M210" t="s">
        <v>24</v>
      </c>
      <c r="N210" t="s">
        <v>28</v>
      </c>
      <c r="O210" s="1">
        <v>46</v>
      </c>
      <c r="P210" s="1">
        <v>71</v>
      </c>
      <c r="Q210" s="1">
        <v>48408000</v>
      </c>
      <c r="R210" t="s">
        <v>26</v>
      </c>
      <c r="S210" t="s">
        <v>990</v>
      </c>
    </row>
    <row r="211" spans="1:19" x14ac:dyDescent="0.3">
      <c r="A211" t="s">
        <v>18</v>
      </c>
      <c r="B211" t="s">
        <v>19</v>
      </c>
      <c r="C211" t="s">
        <v>991</v>
      </c>
      <c r="D211" t="s">
        <v>5122</v>
      </c>
      <c r="E211" t="str">
        <f t="shared" si="3"/>
        <v>0</v>
      </c>
      <c r="F211" t="s">
        <v>20</v>
      </c>
      <c r="G211" t="s">
        <v>21</v>
      </c>
      <c r="H211" t="s">
        <v>21</v>
      </c>
      <c r="I211" t="s">
        <v>992</v>
      </c>
      <c r="J211" t="s">
        <v>23</v>
      </c>
      <c r="K211">
        <v>0</v>
      </c>
      <c r="L211" t="s">
        <v>993</v>
      </c>
      <c r="M211" t="s">
        <v>24</v>
      </c>
      <c r="N211" t="s">
        <v>28</v>
      </c>
      <c r="O211" s="1">
        <v>162</v>
      </c>
      <c r="P211" s="1">
        <v>153</v>
      </c>
      <c r="Q211" s="1">
        <v>81214000</v>
      </c>
      <c r="R211" t="s">
        <v>26</v>
      </c>
      <c r="S211" t="s">
        <v>994</v>
      </c>
    </row>
    <row r="212" spans="1:19" x14ac:dyDescent="0.3">
      <c r="A212" t="s">
        <v>18</v>
      </c>
      <c r="B212" t="s">
        <v>19</v>
      </c>
      <c r="C212" t="s">
        <v>995</v>
      </c>
      <c r="D212" t="s">
        <v>5122</v>
      </c>
      <c r="E212" t="str">
        <f t="shared" si="3"/>
        <v>0</v>
      </c>
      <c r="F212" t="s">
        <v>20</v>
      </c>
      <c r="G212" t="s">
        <v>21</v>
      </c>
      <c r="H212" t="s">
        <v>21</v>
      </c>
      <c r="I212" t="s">
        <v>996</v>
      </c>
      <c r="J212" t="s">
        <v>27</v>
      </c>
      <c r="K212">
        <v>0</v>
      </c>
      <c r="L212" t="s">
        <v>997</v>
      </c>
      <c r="M212" t="s">
        <v>24</v>
      </c>
      <c r="N212" t="s">
        <v>28</v>
      </c>
      <c r="O212" s="1">
        <v>101</v>
      </c>
      <c r="P212" s="1">
        <v>46</v>
      </c>
      <c r="Q212" s="1">
        <v>18680000</v>
      </c>
      <c r="R212" t="s">
        <v>26</v>
      </c>
      <c r="S212" t="s">
        <v>998</v>
      </c>
    </row>
    <row r="213" spans="1:19" x14ac:dyDescent="0.3">
      <c r="A213" t="s">
        <v>18</v>
      </c>
      <c r="B213" t="s">
        <v>19</v>
      </c>
      <c r="C213" t="s">
        <v>999</v>
      </c>
      <c r="D213" t="s">
        <v>5122</v>
      </c>
      <c r="E213" t="str">
        <f t="shared" si="3"/>
        <v>0</v>
      </c>
      <c r="F213" t="s">
        <v>20</v>
      </c>
      <c r="G213" t="s">
        <v>21</v>
      </c>
      <c r="H213" t="s">
        <v>21</v>
      </c>
      <c r="I213" t="s">
        <v>791</v>
      </c>
      <c r="J213" t="s">
        <v>27</v>
      </c>
      <c r="K213">
        <v>0</v>
      </c>
      <c r="L213" t="s">
        <v>1000</v>
      </c>
      <c r="M213" t="s">
        <v>24</v>
      </c>
      <c r="N213" t="s">
        <v>28</v>
      </c>
      <c r="O213" s="1">
        <v>179</v>
      </c>
      <c r="P213" s="1">
        <v>72</v>
      </c>
      <c r="Q213" s="1">
        <v>30891000</v>
      </c>
      <c r="R213" t="s">
        <v>26</v>
      </c>
      <c r="S213" t="s">
        <v>1001</v>
      </c>
    </row>
    <row r="214" spans="1:19" x14ac:dyDescent="0.3">
      <c r="A214" t="s">
        <v>18</v>
      </c>
      <c r="B214" t="s">
        <v>19</v>
      </c>
      <c r="C214" t="s">
        <v>1002</v>
      </c>
      <c r="D214" t="s">
        <v>5122</v>
      </c>
      <c r="E214" t="str">
        <f t="shared" si="3"/>
        <v>0</v>
      </c>
      <c r="F214" t="s">
        <v>20</v>
      </c>
      <c r="G214" t="s">
        <v>30</v>
      </c>
      <c r="H214" t="s">
        <v>30</v>
      </c>
      <c r="I214" t="s">
        <v>1005</v>
      </c>
      <c r="J214" t="s">
        <v>27</v>
      </c>
      <c r="K214">
        <v>0</v>
      </c>
      <c r="L214" t="s">
        <v>1003</v>
      </c>
      <c r="M214" t="s">
        <v>24</v>
      </c>
      <c r="N214" t="s">
        <v>28</v>
      </c>
      <c r="O214" s="1">
        <v>175</v>
      </c>
      <c r="P214" s="1">
        <v>158</v>
      </c>
      <c r="Q214" s="1">
        <v>70582000</v>
      </c>
      <c r="R214" t="s">
        <v>26</v>
      </c>
      <c r="S214" t="s">
        <v>1004</v>
      </c>
    </row>
    <row r="215" spans="1:19" x14ac:dyDescent="0.3">
      <c r="A215" t="s">
        <v>18</v>
      </c>
      <c r="B215" t="s">
        <v>19</v>
      </c>
      <c r="C215" t="s">
        <v>1007</v>
      </c>
      <c r="D215" t="s">
        <v>5122</v>
      </c>
      <c r="E215" t="str">
        <f t="shared" si="3"/>
        <v>0</v>
      </c>
      <c r="F215" t="s">
        <v>20</v>
      </c>
      <c r="G215" t="s">
        <v>30</v>
      </c>
      <c r="H215" t="s">
        <v>290</v>
      </c>
      <c r="I215" t="s">
        <v>1010</v>
      </c>
      <c r="J215" t="s">
        <v>27</v>
      </c>
      <c r="K215">
        <v>0</v>
      </c>
      <c r="L215" t="s">
        <v>1008</v>
      </c>
      <c r="M215" t="s">
        <v>24</v>
      </c>
      <c r="N215" t="s">
        <v>28</v>
      </c>
      <c r="O215" s="1">
        <v>294</v>
      </c>
      <c r="P215" s="1">
        <v>216</v>
      </c>
      <c r="Q215" s="1">
        <v>137579000</v>
      </c>
      <c r="R215" t="s">
        <v>26</v>
      </c>
      <c r="S215" t="s">
        <v>1009</v>
      </c>
    </row>
    <row r="216" spans="1:19" x14ac:dyDescent="0.3">
      <c r="A216" t="s">
        <v>18</v>
      </c>
      <c r="B216" t="s">
        <v>19</v>
      </c>
      <c r="C216" t="s">
        <v>1007</v>
      </c>
      <c r="D216" t="s">
        <v>5122</v>
      </c>
      <c r="E216" t="str">
        <f t="shared" si="3"/>
        <v>0</v>
      </c>
      <c r="F216" t="s">
        <v>20</v>
      </c>
      <c r="G216" t="s">
        <v>31</v>
      </c>
      <c r="H216" t="s">
        <v>290</v>
      </c>
      <c r="I216" t="s">
        <v>1011</v>
      </c>
      <c r="J216" t="s">
        <v>27</v>
      </c>
      <c r="K216">
        <v>0</v>
      </c>
      <c r="L216" t="s">
        <v>1008</v>
      </c>
      <c r="M216" t="s">
        <v>24</v>
      </c>
      <c r="N216" t="s">
        <v>28</v>
      </c>
      <c r="O216" s="1">
        <v>294</v>
      </c>
      <c r="P216" s="1">
        <v>216</v>
      </c>
      <c r="Q216" s="1">
        <v>137579000</v>
      </c>
      <c r="R216" t="s">
        <v>26</v>
      </c>
      <c r="S216" t="s">
        <v>1009</v>
      </c>
    </row>
    <row r="217" spans="1:19" x14ac:dyDescent="0.3">
      <c r="A217" t="s">
        <v>18</v>
      </c>
      <c r="B217" t="s">
        <v>19</v>
      </c>
      <c r="C217" t="s">
        <v>1007</v>
      </c>
      <c r="D217" t="s">
        <v>5122</v>
      </c>
      <c r="E217" t="str">
        <f t="shared" si="3"/>
        <v>0</v>
      </c>
      <c r="F217" t="s">
        <v>20</v>
      </c>
      <c r="G217" t="s">
        <v>32</v>
      </c>
      <c r="H217" t="s">
        <v>290</v>
      </c>
      <c r="I217" t="s">
        <v>1012</v>
      </c>
      <c r="J217" t="s">
        <v>27</v>
      </c>
      <c r="K217">
        <v>0</v>
      </c>
      <c r="L217" t="s">
        <v>1008</v>
      </c>
      <c r="M217" t="s">
        <v>24</v>
      </c>
      <c r="N217" t="s">
        <v>28</v>
      </c>
      <c r="O217" s="1">
        <v>294</v>
      </c>
      <c r="P217" s="1">
        <v>216</v>
      </c>
      <c r="Q217" s="1">
        <v>137579000</v>
      </c>
      <c r="R217" t="s">
        <v>26</v>
      </c>
      <c r="S217" t="s">
        <v>1009</v>
      </c>
    </row>
    <row r="218" spans="1:19" x14ac:dyDescent="0.3">
      <c r="A218" t="s">
        <v>18</v>
      </c>
      <c r="B218" t="s">
        <v>19</v>
      </c>
      <c r="C218" t="s">
        <v>1007</v>
      </c>
      <c r="D218" t="s">
        <v>5122</v>
      </c>
      <c r="E218" t="str">
        <f t="shared" si="3"/>
        <v>0</v>
      </c>
      <c r="F218" t="s">
        <v>20</v>
      </c>
      <c r="G218" t="s">
        <v>29</v>
      </c>
      <c r="H218" t="s">
        <v>290</v>
      </c>
      <c r="I218" t="s">
        <v>1013</v>
      </c>
      <c r="J218" t="s">
        <v>27</v>
      </c>
      <c r="K218">
        <v>0</v>
      </c>
      <c r="L218" t="s">
        <v>1008</v>
      </c>
      <c r="M218" t="s">
        <v>24</v>
      </c>
      <c r="N218" t="s">
        <v>28</v>
      </c>
      <c r="O218" s="1">
        <v>294</v>
      </c>
      <c r="P218" s="1">
        <v>216</v>
      </c>
      <c r="Q218" s="1">
        <v>137579000</v>
      </c>
      <c r="R218" t="s">
        <v>26</v>
      </c>
      <c r="S218" t="s">
        <v>1009</v>
      </c>
    </row>
    <row r="219" spans="1:19" x14ac:dyDescent="0.3">
      <c r="A219" t="s">
        <v>18</v>
      </c>
      <c r="B219" t="s">
        <v>19</v>
      </c>
      <c r="C219" t="s">
        <v>1007</v>
      </c>
      <c r="D219" t="s">
        <v>5122</v>
      </c>
      <c r="E219" t="str">
        <f t="shared" si="3"/>
        <v>0</v>
      </c>
      <c r="F219" t="s">
        <v>20</v>
      </c>
      <c r="G219" t="s">
        <v>288</v>
      </c>
      <c r="H219" t="s">
        <v>290</v>
      </c>
      <c r="I219" t="s">
        <v>1014</v>
      </c>
      <c r="J219" t="s">
        <v>27</v>
      </c>
      <c r="K219">
        <v>0</v>
      </c>
      <c r="L219" t="s">
        <v>1008</v>
      </c>
      <c r="M219" t="s">
        <v>24</v>
      </c>
      <c r="N219" t="s">
        <v>28</v>
      </c>
      <c r="O219" s="1">
        <v>294</v>
      </c>
      <c r="P219" s="1">
        <v>216</v>
      </c>
      <c r="Q219" s="1">
        <v>137579000</v>
      </c>
      <c r="R219" t="s">
        <v>26</v>
      </c>
      <c r="S219" t="s">
        <v>1009</v>
      </c>
    </row>
    <row r="220" spans="1:19" x14ac:dyDescent="0.3">
      <c r="A220" t="s">
        <v>18</v>
      </c>
      <c r="B220" t="s">
        <v>19</v>
      </c>
      <c r="C220" t="s">
        <v>1007</v>
      </c>
      <c r="D220" t="s">
        <v>5122</v>
      </c>
      <c r="E220" t="str">
        <f t="shared" si="3"/>
        <v>0</v>
      </c>
      <c r="F220" t="s">
        <v>20</v>
      </c>
      <c r="G220" t="s">
        <v>290</v>
      </c>
      <c r="H220" t="s">
        <v>290</v>
      </c>
      <c r="I220" t="s">
        <v>1015</v>
      </c>
      <c r="J220" t="s">
        <v>27</v>
      </c>
      <c r="K220">
        <v>0</v>
      </c>
      <c r="L220" t="s">
        <v>1008</v>
      </c>
      <c r="M220" t="s">
        <v>24</v>
      </c>
      <c r="N220" t="s">
        <v>28</v>
      </c>
      <c r="O220" s="1">
        <v>294</v>
      </c>
      <c r="P220" s="1">
        <v>216</v>
      </c>
      <c r="Q220" s="1">
        <v>137579000</v>
      </c>
      <c r="R220" t="s">
        <v>26</v>
      </c>
      <c r="S220" t="s">
        <v>1009</v>
      </c>
    </row>
    <row r="221" spans="1:19" x14ac:dyDescent="0.3">
      <c r="A221" t="s">
        <v>18</v>
      </c>
      <c r="B221" t="s">
        <v>19</v>
      </c>
      <c r="C221" t="s">
        <v>1019</v>
      </c>
      <c r="D221" t="s">
        <v>5122</v>
      </c>
      <c r="E221" t="str">
        <f t="shared" si="3"/>
        <v>0</v>
      </c>
      <c r="F221" t="s">
        <v>20</v>
      </c>
      <c r="G221" t="s">
        <v>29</v>
      </c>
      <c r="H221" t="s">
        <v>29</v>
      </c>
      <c r="I221" t="s">
        <v>1022</v>
      </c>
      <c r="J221" t="s">
        <v>27</v>
      </c>
      <c r="K221">
        <v>0</v>
      </c>
      <c r="L221" t="s">
        <v>1020</v>
      </c>
      <c r="M221" t="s">
        <v>24</v>
      </c>
      <c r="N221" t="s">
        <v>28</v>
      </c>
      <c r="O221" s="1">
        <v>132</v>
      </c>
      <c r="P221" s="1">
        <v>132</v>
      </c>
      <c r="Q221" s="1">
        <v>40817000</v>
      </c>
      <c r="R221" t="s">
        <v>26</v>
      </c>
      <c r="S221" t="s">
        <v>1021</v>
      </c>
    </row>
    <row r="222" spans="1:19" x14ac:dyDescent="0.3">
      <c r="A222" t="s">
        <v>18</v>
      </c>
      <c r="B222" t="s">
        <v>19</v>
      </c>
      <c r="C222" t="s">
        <v>1023</v>
      </c>
      <c r="D222" t="s">
        <v>5122</v>
      </c>
      <c r="E222" t="str">
        <f t="shared" si="3"/>
        <v>0</v>
      </c>
      <c r="F222" t="s">
        <v>20</v>
      </c>
      <c r="G222" t="s">
        <v>29</v>
      </c>
      <c r="H222" t="s">
        <v>29</v>
      </c>
      <c r="I222" t="s">
        <v>1022</v>
      </c>
      <c r="J222" t="s">
        <v>27</v>
      </c>
      <c r="K222">
        <v>0</v>
      </c>
      <c r="L222" t="s">
        <v>1024</v>
      </c>
      <c r="M222" t="s">
        <v>24</v>
      </c>
      <c r="N222" t="s">
        <v>28</v>
      </c>
      <c r="O222" s="1">
        <v>65</v>
      </c>
      <c r="P222" s="1">
        <v>130</v>
      </c>
      <c r="Q222" s="1">
        <v>86506000</v>
      </c>
      <c r="R222" t="s">
        <v>26</v>
      </c>
      <c r="S222" t="s">
        <v>1025</v>
      </c>
    </row>
    <row r="223" spans="1:19" x14ac:dyDescent="0.3">
      <c r="A223" t="s">
        <v>18</v>
      </c>
      <c r="B223" t="s">
        <v>19</v>
      </c>
      <c r="C223" t="s">
        <v>1026</v>
      </c>
      <c r="D223" t="s">
        <v>5122</v>
      </c>
      <c r="E223" t="str">
        <f t="shared" si="3"/>
        <v>0</v>
      </c>
      <c r="F223" t="s">
        <v>20</v>
      </c>
      <c r="G223" t="s">
        <v>288</v>
      </c>
      <c r="H223" t="s">
        <v>288</v>
      </c>
      <c r="I223" t="s">
        <v>1029</v>
      </c>
      <c r="J223" t="s">
        <v>27</v>
      </c>
      <c r="K223">
        <v>0</v>
      </c>
      <c r="L223" t="s">
        <v>1027</v>
      </c>
      <c r="M223" t="s">
        <v>24</v>
      </c>
      <c r="N223" t="s">
        <v>28</v>
      </c>
      <c r="O223" s="1">
        <v>56</v>
      </c>
      <c r="P223" s="1">
        <v>42</v>
      </c>
      <c r="Q223" s="1">
        <v>15755000</v>
      </c>
      <c r="R223" t="s">
        <v>26</v>
      </c>
      <c r="S223" t="s">
        <v>1028</v>
      </c>
    </row>
    <row r="224" spans="1:19" x14ac:dyDescent="0.3">
      <c r="A224" t="s">
        <v>18</v>
      </c>
      <c r="B224" t="s">
        <v>19</v>
      </c>
      <c r="C224" t="s">
        <v>1030</v>
      </c>
      <c r="D224" t="s">
        <v>5122</v>
      </c>
      <c r="E224" t="str">
        <f t="shared" si="3"/>
        <v>0</v>
      </c>
      <c r="F224" t="s">
        <v>20</v>
      </c>
      <c r="G224" t="s">
        <v>21</v>
      </c>
      <c r="H224" t="s">
        <v>21</v>
      </c>
      <c r="I224" t="s">
        <v>1018</v>
      </c>
      <c r="J224" t="s">
        <v>27</v>
      </c>
      <c r="K224">
        <v>0</v>
      </c>
      <c r="L224" t="s">
        <v>1031</v>
      </c>
      <c r="M224" t="s">
        <v>24</v>
      </c>
      <c r="N224" t="s">
        <v>28</v>
      </c>
      <c r="O224" s="1">
        <v>89</v>
      </c>
      <c r="P224" s="1">
        <v>101</v>
      </c>
      <c r="Q224" s="1">
        <v>38415000</v>
      </c>
      <c r="R224" t="s">
        <v>26</v>
      </c>
      <c r="S224" t="s">
        <v>1032</v>
      </c>
    </row>
    <row r="225" spans="1:19" x14ac:dyDescent="0.3">
      <c r="A225" t="s">
        <v>18</v>
      </c>
      <c r="B225" t="s">
        <v>19</v>
      </c>
      <c r="C225" t="s">
        <v>1033</v>
      </c>
      <c r="D225" t="s">
        <v>5122</v>
      </c>
      <c r="E225" t="str">
        <f t="shared" si="3"/>
        <v>0</v>
      </c>
      <c r="F225" t="s">
        <v>20</v>
      </c>
      <c r="G225" t="s">
        <v>21</v>
      </c>
      <c r="H225" t="s">
        <v>21</v>
      </c>
      <c r="I225" t="s">
        <v>1034</v>
      </c>
      <c r="J225" t="s">
        <v>27</v>
      </c>
      <c r="K225">
        <v>0</v>
      </c>
      <c r="L225" t="s">
        <v>1035</v>
      </c>
      <c r="M225" t="s">
        <v>24</v>
      </c>
      <c r="N225" t="s">
        <v>28</v>
      </c>
      <c r="O225" s="1">
        <v>47</v>
      </c>
      <c r="P225" s="1">
        <v>0</v>
      </c>
      <c r="Q225" s="1">
        <v>6622000</v>
      </c>
      <c r="R225" t="s">
        <v>26</v>
      </c>
      <c r="S225" t="s">
        <v>1036</v>
      </c>
    </row>
    <row r="226" spans="1:19" x14ac:dyDescent="0.3">
      <c r="A226" t="s">
        <v>18</v>
      </c>
      <c r="B226" t="s">
        <v>19</v>
      </c>
      <c r="C226" t="s">
        <v>1037</v>
      </c>
      <c r="D226" t="s">
        <v>5122</v>
      </c>
      <c r="E226" t="str">
        <f t="shared" si="3"/>
        <v>0</v>
      </c>
      <c r="F226" t="s">
        <v>20</v>
      </c>
      <c r="G226" t="s">
        <v>21</v>
      </c>
      <c r="H226" t="s">
        <v>31</v>
      </c>
      <c r="I226" t="s">
        <v>1038</v>
      </c>
      <c r="J226" t="s">
        <v>27</v>
      </c>
      <c r="K226">
        <v>0</v>
      </c>
      <c r="L226" t="s">
        <v>1039</v>
      </c>
      <c r="M226" t="s">
        <v>24</v>
      </c>
      <c r="N226" t="s">
        <v>28</v>
      </c>
      <c r="O226" s="1">
        <v>65</v>
      </c>
      <c r="P226" s="1">
        <v>65</v>
      </c>
      <c r="Q226" s="1">
        <v>25157000</v>
      </c>
      <c r="R226" t="s">
        <v>26</v>
      </c>
      <c r="S226" t="s">
        <v>1040</v>
      </c>
    </row>
    <row r="227" spans="1:19" x14ac:dyDescent="0.3">
      <c r="A227" t="s">
        <v>18</v>
      </c>
      <c r="B227" t="s">
        <v>19</v>
      </c>
      <c r="C227" t="s">
        <v>1037</v>
      </c>
      <c r="D227" t="s">
        <v>5122</v>
      </c>
      <c r="E227" t="str">
        <f t="shared" si="3"/>
        <v>0</v>
      </c>
      <c r="F227" t="s">
        <v>20</v>
      </c>
      <c r="G227" t="s">
        <v>30</v>
      </c>
      <c r="H227" t="s">
        <v>31</v>
      </c>
      <c r="I227" t="s">
        <v>1041</v>
      </c>
      <c r="J227" t="s">
        <v>27</v>
      </c>
      <c r="K227">
        <v>0</v>
      </c>
      <c r="L227" t="s">
        <v>1039</v>
      </c>
      <c r="M227" t="s">
        <v>24</v>
      </c>
      <c r="N227" t="s">
        <v>28</v>
      </c>
      <c r="O227" s="1">
        <v>65</v>
      </c>
      <c r="P227" s="1">
        <v>65</v>
      </c>
      <c r="Q227" s="1">
        <v>25157000</v>
      </c>
      <c r="R227" t="s">
        <v>26</v>
      </c>
      <c r="S227" t="s">
        <v>1040</v>
      </c>
    </row>
    <row r="228" spans="1:19" x14ac:dyDescent="0.3">
      <c r="A228" t="s">
        <v>18</v>
      </c>
      <c r="B228" t="s">
        <v>19</v>
      </c>
      <c r="C228" t="s">
        <v>1037</v>
      </c>
      <c r="D228" t="s">
        <v>5122</v>
      </c>
      <c r="E228" t="str">
        <f t="shared" si="3"/>
        <v>0</v>
      </c>
      <c r="F228" t="s">
        <v>20</v>
      </c>
      <c r="G228" t="s">
        <v>31</v>
      </c>
      <c r="H228" t="s">
        <v>31</v>
      </c>
      <c r="I228" t="s">
        <v>1042</v>
      </c>
      <c r="J228" t="s">
        <v>27</v>
      </c>
      <c r="K228">
        <v>0</v>
      </c>
      <c r="L228" t="s">
        <v>1039</v>
      </c>
      <c r="M228" t="s">
        <v>24</v>
      </c>
      <c r="N228" t="s">
        <v>28</v>
      </c>
      <c r="O228" s="1">
        <v>65</v>
      </c>
      <c r="P228" s="1">
        <v>65</v>
      </c>
      <c r="Q228" s="1">
        <v>25157000</v>
      </c>
      <c r="R228" t="s">
        <v>26</v>
      </c>
      <c r="S228" t="s">
        <v>1040</v>
      </c>
    </row>
    <row r="229" spans="1:19" x14ac:dyDescent="0.3">
      <c r="A229" t="s">
        <v>18</v>
      </c>
      <c r="B229" t="s">
        <v>19</v>
      </c>
      <c r="C229" t="s">
        <v>1043</v>
      </c>
      <c r="D229" t="s">
        <v>5122</v>
      </c>
      <c r="E229" t="str">
        <f t="shared" si="3"/>
        <v>0</v>
      </c>
      <c r="F229" t="s">
        <v>20</v>
      </c>
      <c r="G229" t="s">
        <v>21</v>
      </c>
      <c r="H229" t="s">
        <v>21</v>
      </c>
      <c r="I229" t="s">
        <v>1044</v>
      </c>
      <c r="J229" t="s">
        <v>27</v>
      </c>
      <c r="K229">
        <v>0</v>
      </c>
      <c r="L229" t="s">
        <v>1045</v>
      </c>
      <c r="M229" t="s">
        <v>24</v>
      </c>
      <c r="N229" t="s">
        <v>28</v>
      </c>
      <c r="O229" s="1">
        <v>61</v>
      </c>
      <c r="P229" s="1">
        <v>50</v>
      </c>
      <c r="Q229" s="1">
        <v>14291000</v>
      </c>
      <c r="R229" t="s">
        <v>26</v>
      </c>
      <c r="S229" t="s">
        <v>1046</v>
      </c>
    </row>
    <row r="230" spans="1:19" x14ac:dyDescent="0.3">
      <c r="A230" t="s">
        <v>18</v>
      </c>
      <c r="B230" t="s">
        <v>19</v>
      </c>
      <c r="C230" t="s">
        <v>1047</v>
      </c>
      <c r="D230" t="s">
        <v>5122</v>
      </c>
      <c r="E230" t="str">
        <f t="shared" si="3"/>
        <v>0</v>
      </c>
      <c r="F230" t="s">
        <v>20</v>
      </c>
      <c r="G230" t="s">
        <v>21</v>
      </c>
      <c r="H230" t="s">
        <v>21</v>
      </c>
      <c r="I230" t="s">
        <v>1048</v>
      </c>
      <c r="J230" t="s">
        <v>27</v>
      </c>
      <c r="K230">
        <v>0</v>
      </c>
      <c r="L230" t="s">
        <v>1049</v>
      </c>
      <c r="M230" t="s">
        <v>24</v>
      </c>
      <c r="N230" t="s">
        <v>28</v>
      </c>
      <c r="O230" s="1">
        <v>73</v>
      </c>
      <c r="P230" s="1">
        <v>46</v>
      </c>
      <c r="Q230" s="1">
        <v>16755000</v>
      </c>
      <c r="R230" t="s">
        <v>26</v>
      </c>
      <c r="S230" t="s">
        <v>1050</v>
      </c>
    </row>
    <row r="231" spans="1:19" x14ac:dyDescent="0.3">
      <c r="A231" t="s">
        <v>18</v>
      </c>
      <c r="B231" t="s">
        <v>19</v>
      </c>
      <c r="C231" t="s">
        <v>1051</v>
      </c>
      <c r="D231" t="s">
        <v>5122</v>
      </c>
      <c r="E231" t="str">
        <f t="shared" si="3"/>
        <v>0</v>
      </c>
      <c r="F231" t="s">
        <v>20</v>
      </c>
      <c r="G231" t="s">
        <v>21</v>
      </c>
      <c r="H231" t="s">
        <v>30</v>
      </c>
      <c r="I231" t="s">
        <v>1052</v>
      </c>
      <c r="J231" t="s">
        <v>27</v>
      </c>
      <c r="K231">
        <v>0</v>
      </c>
      <c r="L231" t="s">
        <v>1053</v>
      </c>
      <c r="M231" t="s">
        <v>24</v>
      </c>
      <c r="N231" t="s">
        <v>28</v>
      </c>
      <c r="O231" s="1">
        <v>74</v>
      </c>
      <c r="P231" s="1">
        <v>72</v>
      </c>
      <c r="Q231" s="1">
        <v>29604000</v>
      </c>
      <c r="R231" t="s">
        <v>26</v>
      </c>
      <c r="S231" t="s">
        <v>1054</v>
      </c>
    </row>
    <row r="232" spans="1:19" x14ac:dyDescent="0.3">
      <c r="A232" t="s">
        <v>18</v>
      </c>
      <c r="B232" t="s">
        <v>19</v>
      </c>
      <c r="C232" t="s">
        <v>1051</v>
      </c>
      <c r="D232" t="s">
        <v>5122</v>
      </c>
      <c r="E232" t="str">
        <f t="shared" si="3"/>
        <v>0</v>
      </c>
      <c r="F232" t="s">
        <v>20</v>
      </c>
      <c r="G232" t="s">
        <v>30</v>
      </c>
      <c r="H232" t="s">
        <v>30</v>
      </c>
      <c r="I232" t="s">
        <v>1055</v>
      </c>
      <c r="J232" t="s">
        <v>27</v>
      </c>
      <c r="K232">
        <v>0</v>
      </c>
      <c r="L232" t="s">
        <v>1053</v>
      </c>
      <c r="M232" t="s">
        <v>24</v>
      </c>
      <c r="N232" t="s">
        <v>28</v>
      </c>
      <c r="O232" s="1">
        <v>74</v>
      </c>
      <c r="P232" s="1">
        <v>72</v>
      </c>
      <c r="Q232" s="1">
        <v>29604000</v>
      </c>
      <c r="R232" t="s">
        <v>26</v>
      </c>
      <c r="S232" t="s">
        <v>1054</v>
      </c>
    </row>
    <row r="233" spans="1:19" x14ac:dyDescent="0.3">
      <c r="A233" t="s">
        <v>18</v>
      </c>
      <c r="B233" t="s">
        <v>19</v>
      </c>
      <c r="C233" t="s">
        <v>1056</v>
      </c>
      <c r="D233" t="s">
        <v>5122</v>
      </c>
      <c r="E233" t="str">
        <f t="shared" si="3"/>
        <v>0</v>
      </c>
      <c r="F233" t="s">
        <v>20</v>
      </c>
      <c r="G233" t="s">
        <v>30</v>
      </c>
      <c r="H233" t="s">
        <v>30</v>
      </c>
      <c r="I233" t="s">
        <v>1059</v>
      </c>
      <c r="J233" t="s">
        <v>27</v>
      </c>
      <c r="K233">
        <v>0</v>
      </c>
      <c r="L233" t="s">
        <v>1057</v>
      </c>
      <c r="M233" t="s">
        <v>24</v>
      </c>
      <c r="N233" t="s">
        <v>28</v>
      </c>
      <c r="O233" s="1">
        <v>81</v>
      </c>
      <c r="P233" s="1">
        <v>70</v>
      </c>
      <c r="Q233" s="1">
        <v>28639000</v>
      </c>
      <c r="R233" t="s">
        <v>26</v>
      </c>
      <c r="S233" t="s">
        <v>1058</v>
      </c>
    </row>
    <row r="234" spans="1:19" x14ac:dyDescent="0.3">
      <c r="A234" t="s">
        <v>18</v>
      </c>
      <c r="B234" t="s">
        <v>19</v>
      </c>
      <c r="C234" t="s">
        <v>1060</v>
      </c>
      <c r="D234" t="s">
        <v>5122</v>
      </c>
      <c r="E234" t="str">
        <f t="shared" si="3"/>
        <v>0</v>
      </c>
      <c r="F234" t="s">
        <v>20</v>
      </c>
      <c r="G234" t="s">
        <v>21</v>
      </c>
      <c r="H234" t="s">
        <v>21</v>
      </c>
      <c r="I234" t="s">
        <v>1061</v>
      </c>
      <c r="J234" t="s">
        <v>23</v>
      </c>
      <c r="K234">
        <v>0</v>
      </c>
      <c r="L234" t="s">
        <v>1062</v>
      </c>
      <c r="M234" t="s">
        <v>24</v>
      </c>
      <c r="N234" t="s">
        <v>28</v>
      </c>
      <c r="O234" s="1">
        <v>161</v>
      </c>
      <c r="P234" s="1">
        <v>129</v>
      </c>
      <c r="Q234" s="1">
        <v>43049000</v>
      </c>
      <c r="R234" t="s">
        <v>26</v>
      </c>
      <c r="S234" t="s">
        <v>1063</v>
      </c>
    </row>
    <row r="235" spans="1:19" x14ac:dyDescent="0.3">
      <c r="A235" t="s">
        <v>18</v>
      </c>
      <c r="B235" t="s">
        <v>19</v>
      </c>
      <c r="C235" t="s">
        <v>1069</v>
      </c>
      <c r="D235" t="s">
        <v>5122</v>
      </c>
      <c r="E235" t="str">
        <f t="shared" si="3"/>
        <v>5</v>
      </c>
      <c r="F235" t="s">
        <v>20</v>
      </c>
      <c r="G235" t="s">
        <v>21</v>
      </c>
      <c r="H235" t="s">
        <v>21</v>
      </c>
      <c r="I235" t="s">
        <v>1070</v>
      </c>
      <c r="J235" t="s">
        <v>23</v>
      </c>
      <c r="K235">
        <v>0</v>
      </c>
      <c r="L235" t="s">
        <v>1071</v>
      </c>
      <c r="M235" t="s">
        <v>24</v>
      </c>
      <c r="N235" t="s">
        <v>28</v>
      </c>
      <c r="O235" s="1">
        <v>0</v>
      </c>
      <c r="P235" s="1">
        <v>122</v>
      </c>
      <c r="Q235" s="1">
        <v>69464000</v>
      </c>
      <c r="R235" t="s">
        <v>26</v>
      </c>
      <c r="S235" t="s">
        <v>1072</v>
      </c>
    </row>
    <row r="236" spans="1:19" x14ac:dyDescent="0.3">
      <c r="A236" t="s">
        <v>18</v>
      </c>
      <c r="B236" t="s">
        <v>19</v>
      </c>
      <c r="C236" t="s">
        <v>1073</v>
      </c>
      <c r="D236" t="s">
        <v>5122</v>
      </c>
      <c r="E236" t="str">
        <f t="shared" si="3"/>
        <v>0</v>
      </c>
      <c r="F236" t="s">
        <v>20</v>
      </c>
      <c r="G236" t="s">
        <v>30</v>
      </c>
      <c r="H236" t="s">
        <v>30</v>
      </c>
      <c r="I236" t="s">
        <v>1076</v>
      </c>
      <c r="J236" t="s">
        <v>27</v>
      </c>
      <c r="K236">
        <v>0</v>
      </c>
      <c r="L236" t="s">
        <v>1074</v>
      </c>
      <c r="M236" t="s">
        <v>24</v>
      </c>
      <c r="N236" t="s">
        <v>28</v>
      </c>
      <c r="O236" s="1">
        <v>171</v>
      </c>
      <c r="P236" s="1">
        <v>83</v>
      </c>
      <c r="Q236" s="1">
        <v>37277000</v>
      </c>
      <c r="R236" t="s">
        <v>26</v>
      </c>
      <c r="S236" t="s">
        <v>1075</v>
      </c>
    </row>
    <row r="237" spans="1:19" x14ac:dyDescent="0.3">
      <c r="A237" t="s">
        <v>18</v>
      </c>
      <c r="B237" t="s">
        <v>19</v>
      </c>
      <c r="C237" t="s">
        <v>1077</v>
      </c>
      <c r="D237" t="s">
        <v>5122</v>
      </c>
      <c r="E237" t="str">
        <f t="shared" si="3"/>
        <v>0</v>
      </c>
      <c r="F237" t="s">
        <v>20</v>
      </c>
      <c r="G237" t="s">
        <v>21</v>
      </c>
      <c r="H237" t="s">
        <v>29</v>
      </c>
      <c r="I237" t="s">
        <v>1078</v>
      </c>
      <c r="J237" t="s">
        <v>27</v>
      </c>
      <c r="K237">
        <v>0</v>
      </c>
      <c r="L237" t="s">
        <v>1079</v>
      </c>
      <c r="M237" t="s">
        <v>24</v>
      </c>
      <c r="N237" t="s">
        <v>28</v>
      </c>
      <c r="O237" s="1">
        <v>104</v>
      </c>
      <c r="P237" s="1">
        <v>65</v>
      </c>
      <c r="Q237" s="1">
        <v>21063000</v>
      </c>
      <c r="R237" t="s">
        <v>26</v>
      </c>
      <c r="S237" t="s">
        <v>1080</v>
      </c>
    </row>
    <row r="238" spans="1:19" x14ac:dyDescent="0.3">
      <c r="A238" t="s">
        <v>18</v>
      </c>
      <c r="B238" t="s">
        <v>19</v>
      </c>
      <c r="C238" t="s">
        <v>1077</v>
      </c>
      <c r="D238" t="s">
        <v>5122</v>
      </c>
      <c r="E238" t="str">
        <f t="shared" si="3"/>
        <v>0</v>
      </c>
      <c r="F238" t="s">
        <v>20</v>
      </c>
      <c r="G238" t="s">
        <v>30</v>
      </c>
      <c r="H238" t="s">
        <v>29</v>
      </c>
      <c r="I238" t="s">
        <v>1081</v>
      </c>
      <c r="J238" t="s">
        <v>27</v>
      </c>
      <c r="K238">
        <v>0</v>
      </c>
      <c r="L238" t="s">
        <v>1079</v>
      </c>
      <c r="M238" t="s">
        <v>24</v>
      </c>
      <c r="N238" t="s">
        <v>28</v>
      </c>
      <c r="O238" s="1">
        <v>104</v>
      </c>
      <c r="P238" s="1">
        <v>65</v>
      </c>
      <c r="Q238" s="1">
        <v>21063000</v>
      </c>
      <c r="R238" t="s">
        <v>26</v>
      </c>
      <c r="S238" t="s">
        <v>1080</v>
      </c>
    </row>
    <row r="239" spans="1:19" x14ac:dyDescent="0.3">
      <c r="A239" t="s">
        <v>18</v>
      </c>
      <c r="B239" t="s">
        <v>19</v>
      </c>
      <c r="C239" t="s">
        <v>1077</v>
      </c>
      <c r="D239" t="s">
        <v>5122</v>
      </c>
      <c r="E239" t="str">
        <f t="shared" si="3"/>
        <v>0</v>
      </c>
      <c r="F239" t="s">
        <v>20</v>
      </c>
      <c r="G239" t="s">
        <v>31</v>
      </c>
      <c r="H239" t="s">
        <v>29</v>
      </c>
      <c r="I239" t="s">
        <v>1082</v>
      </c>
      <c r="J239" t="s">
        <v>27</v>
      </c>
      <c r="K239">
        <v>0</v>
      </c>
      <c r="L239" t="s">
        <v>1079</v>
      </c>
      <c r="M239" t="s">
        <v>24</v>
      </c>
      <c r="N239" t="s">
        <v>28</v>
      </c>
      <c r="O239" s="1">
        <v>104</v>
      </c>
      <c r="P239" s="1">
        <v>65</v>
      </c>
      <c r="Q239" s="1">
        <v>21063000</v>
      </c>
      <c r="R239" t="s">
        <v>26</v>
      </c>
      <c r="S239" t="s">
        <v>1080</v>
      </c>
    </row>
    <row r="240" spans="1:19" x14ac:dyDescent="0.3">
      <c r="A240" t="s">
        <v>18</v>
      </c>
      <c r="B240" t="s">
        <v>19</v>
      </c>
      <c r="C240" t="s">
        <v>1077</v>
      </c>
      <c r="D240" t="s">
        <v>5122</v>
      </c>
      <c r="E240" t="str">
        <f t="shared" si="3"/>
        <v>0</v>
      </c>
      <c r="F240" t="s">
        <v>20</v>
      </c>
      <c r="G240" t="s">
        <v>32</v>
      </c>
      <c r="H240" t="s">
        <v>29</v>
      </c>
      <c r="I240" t="s">
        <v>1083</v>
      </c>
      <c r="J240" t="s">
        <v>27</v>
      </c>
      <c r="K240">
        <v>0</v>
      </c>
      <c r="L240" t="s">
        <v>1079</v>
      </c>
      <c r="M240" t="s">
        <v>24</v>
      </c>
      <c r="N240" t="s">
        <v>28</v>
      </c>
      <c r="O240" s="1">
        <v>104</v>
      </c>
      <c r="P240" s="1">
        <v>65</v>
      </c>
      <c r="Q240" s="1">
        <v>21063000</v>
      </c>
      <c r="R240" t="s">
        <v>26</v>
      </c>
      <c r="S240" t="s">
        <v>1080</v>
      </c>
    </row>
    <row r="241" spans="1:19" x14ac:dyDescent="0.3">
      <c r="A241" t="s">
        <v>18</v>
      </c>
      <c r="B241" t="s">
        <v>19</v>
      </c>
      <c r="C241" t="s">
        <v>1077</v>
      </c>
      <c r="D241" t="s">
        <v>5122</v>
      </c>
      <c r="E241" t="str">
        <f t="shared" si="3"/>
        <v>0</v>
      </c>
      <c r="F241" t="s">
        <v>20</v>
      </c>
      <c r="G241" t="s">
        <v>29</v>
      </c>
      <c r="H241" t="s">
        <v>29</v>
      </c>
      <c r="I241" t="s">
        <v>1084</v>
      </c>
      <c r="J241" t="s">
        <v>27</v>
      </c>
      <c r="K241">
        <v>0</v>
      </c>
      <c r="L241" t="s">
        <v>1079</v>
      </c>
      <c r="M241" t="s">
        <v>24</v>
      </c>
      <c r="N241" t="s">
        <v>28</v>
      </c>
      <c r="O241" s="1">
        <v>104</v>
      </c>
      <c r="P241" s="1">
        <v>65</v>
      </c>
      <c r="Q241" s="1">
        <v>21063000</v>
      </c>
      <c r="R241" t="s">
        <v>26</v>
      </c>
      <c r="S241" t="s">
        <v>1080</v>
      </c>
    </row>
    <row r="242" spans="1:19" x14ac:dyDescent="0.3">
      <c r="A242" t="s">
        <v>18</v>
      </c>
      <c r="B242" t="s">
        <v>19</v>
      </c>
      <c r="C242" t="s">
        <v>1085</v>
      </c>
      <c r="D242" t="s">
        <v>5122</v>
      </c>
      <c r="E242" t="str">
        <f t="shared" si="3"/>
        <v>0</v>
      </c>
      <c r="F242" t="s">
        <v>20</v>
      </c>
      <c r="G242" t="s">
        <v>21</v>
      </c>
      <c r="H242" t="s">
        <v>21</v>
      </c>
      <c r="I242" t="s">
        <v>1086</v>
      </c>
      <c r="J242" t="s">
        <v>23</v>
      </c>
      <c r="K242">
        <v>0</v>
      </c>
      <c r="L242" t="s">
        <v>1087</v>
      </c>
      <c r="M242" t="s">
        <v>24</v>
      </c>
      <c r="N242" t="s">
        <v>28</v>
      </c>
      <c r="O242" s="1">
        <v>283</v>
      </c>
      <c r="P242" s="1">
        <v>174</v>
      </c>
      <c r="Q242" s="1">
        <v>27252000</v>
      </c>
      <c r="R242" t="s">
        <v>26</v>
      </c>
      <c r="S242" t="s">
        <v>1088</v>
      </c>
    </row>
    <row r="243" spans="1:19" x14ac:dyDescent="0.3">
      <c r="A243" t="s">
        <v>18</v>
      </c>
      <c r="B243" t="s">
        <v>19</v>
      </c>
      <c r="C243" t="s">
        <v>1089</v>
      </c>
      <c r="D243" t="s">
        <v>5122</v>
      </c>
      <c r="E243" t="str">
        <f t="shared" si="3"/>
        <v>0</v>
      </c>
      <c r="F243" t="s">
        <v>20</v>
      </c>
      <c r="G243" t="s">
        <v>21</v>
      </c>
      <c r="H243" t="s">
        <v>21</v>
      </c>
      <c r="I243" t="s">
        <v>1090</v>
      </c>
      <c r="J243" t="s">
        <v>27</v>
      </c>
      <c r="K243">
        <v>0</v>
      </c>
      <c r="L243" t="s">
        <v>1091</v>
      </c>
      <c r="M243" t="s">
        <v>24</v>
      </c>
      <c r="N243" t="s">
        <v>28</v>
      </c>
      <c r="O243" s="1">
        <v>94</v>
      </c>
      <c r="P243" s="1">
        <v>100</v>
      </c>
      <c r="Q243" s="1">
        <v>17966000</v>
      </c>
      <c r="R243" t="s">
        <v>26</v>
      </c>
      <c r="S243" t="s">
        <v>1092</v>
      </c>
    </row>
    <row r="244" spans="1:19" x14ac:dyDescent="0.3">
      <c r="A244" t="s">
        <v>18</v>
      </c>
      <c r="B244" t="s">
        <v>19</v>
      </c>
      <c r="C244" t="s">
        <v>1093</v>
      </c>
      <c r="D244" t="s">
        <v>5122</v>
      </c>
      <c r="E244" t="str">
        <f t="shared" si="3"/>
        <v>0</v>
      </c>
      <c r="F244" t="s">
        <v>20</v>
      </c>
      <c r="G244" t="s">
        <v>21</v>
      </c>
      <c r="H244" t="s">
        <v>21</v>
      </c>
      <c r="I244" t="s">
        <v>1094</v>
      </c>
      <c r="J244" t="s">
        <v>27</v>
      </c>
      <c r="K244">
        <v>0</v>
      </c>
      <c r="L244" t="s">
        <v>1095</v>
      </c>
      <c r="M244" t="s">
        <v>24</v>
      </c>
      <c r="N244" t="s">
        <v>28</v>
      </c>
      <c r="O244" s="1">
        <v>238</v>
      </c>
      <c r="P244" s="1">
        <v>122</v>
      </c>
      <c r="Q244" s="1">
        <v>81615000</v>
      </c>
      <c r="R244" t="s">
        <v>26</v>
      </c>
      <c r="S244" t="s">
        <v>1096</v>
      </c>
    </row>
    <row r="245" spans="1:19" x14ac:dyDescent="0.3">
      <c r="A245" t="s">
        <v>18</v>
      </c>
      <c r="B245" t="s">
        <v>19</v>
      </c>
      <c r="C245" t="s">
        <v>1097</v>
      </c>
      <c r="D245" t="s">
        <v>5122</v>
      </c>
      <c r="E245" t="str">
        <f t="shared" si="3"/>
        <v>0</v>
      </c>
      <c r="F245" t="s">
        <v>20</v>
      </c>
      <c r="G245" t="s">
        <v>21</v>
      </c>
      <c r="H245" t="s">
        <v>21</v>
      </c>
      <c r="I245" t="s">
        <v>1098</v>
      </c>
      <c r="J245" t="s">
        <v>23</v>
      </c>
      <c r="K245">
        <v>0</v>
      </c>
      <c r="L245" t="s">
        <v>1099</v>
      </c>
      <c r="M245" t="s">
        <v>24</v>
      </c>
      <c r="N245" t="s">
        <v>28</v>
      </c>
      <c r="O245" s="1">
        <v>153</v>
      </c>
      <c r="P245" s="1">
        <v>136</v>
      </c>
      <c r="Q245" s="1">
        <v>38122000</v>
      </c>
      <c r="R245" t="s">
        <v>26</v>
      </c>
      <c r="S245" t="s">
        <v>1100</v>
      </c>
    </row>
    <row r="246" spans="1:19" x14ac:dyDescent="0.3">
      <c r="A246" t="s">
        <v>18</v>
      </c>
      <c r="B246" t="s">
        <v>19</v>
      </c>
      <c r="C246" t="s">
        <v>1101</v>
      </c>
      <c r="D246" t="s">
        <v>5122</v>
      </c>
      <c r="E246" t="str">
        <f t="shared" si="3"/>
        <v>0</v>
      </c>
      <c r="F246" t="s">
        <v>20</v>
      </c>
      <c r="G246" t="s">
        <v>21</v>
      </c>
      <c r="H246" t="s">
        <v>21</v>
      </c>
      <c r="I246" t="s">
        <v>1102</v>
      </c>
      <c r="J246" t="s">
        <v>27</v>
      </c>
      <c r="K246">
        <v>0</v>
      </c>
      <c r="L246" t="s">
        <v>1103</v>
      </c>
      <c r="M246" t="s">
        <v>24</v>
      </c>
      <c r="N246" t="s">
        <v>28</v>
      </c>
      <c r="O246" s="1">
        <v>163</v>
      </c>
      <c r="P246" s="1">
        <v>49</v>
      </c>
      <c r="Q246" s="1">
        <v>22833000</v>
      </c>
      <c r="R246" t="s">
        <v>26</v>
      </c>
      <c r="S246" t="s">
        <v>1104</v>
      </c>
    </row>
    <row r="247" spans="1:19" x14ac:dyDescent="0.3">
      <c r="A247" t="s">
        <v>18</v>
      </c>
      <c r="B247" t="s">
        <v>19</v>
      </c>
      <c r="C247" t="s">
        <v>1105</v>
      </c>
      <c r="D247" t="s">
        <v>5122</v>
      </c>
      <c r="E247" t="str">
        <f t="shared" si="3"/>
        <v>0</v>
      </c>
      <c r="F247" t="s">
        <v>20</v>
      </c>
      <c r="G247" t="s">
        <v>30</v>
      </c>
      <c r="H247" t="s">
        <v>30</v>
      </c>
      <c r="I247" t="s">
        <v>1108</v>
      </c>
      <c r="J247" t="s">
        <v>27</v>
      </c>
      <c r="K247">
        <v>0</v>
      </c>
      <c r="L247" t="s">
        <v>1106</v>
      </c>
      <c r="M247" t="s">
        <v>24</v>
      </c>
      <c r="N247" t="s">
        <v>28</v>
      </c>
      <c r="O247" s="1">
        <v>137</v>
      </c>
      <c r="P247" s="1">
        <v>103</v>
      </c>
      <c r="Q247" s="1">
        <v>51954000</v>
      </c>
      <c r="R247" t="s">
        <v>26</v>
      </c>
      <c r="S247" t="s">
        <v>1107</v>
      </c>
    </row>
    <row r="248" spans="1:19" x14ac:dyDescent="0.3">
      <c r="A248" t="s">
        <v>18</v>
      </c>
      <c r="B248" t="s">
        <v>19</v>
      </c>
      <c r="C248" t="s">
        <v>1110</v>
      </c>
      <c r="D248" t="s">
        <v>5122</v>
      </c>
      <c r="E248" t="str">
        <f t="shared" si="3"/>
        <v>0</v>
      </c>
      <c r="F248" t="s">
        <v>20</v>
      </c>
      <c r="G248" t="s">
        <v>21</v>
      </c>
      <c r="H248" t="s">
        <v>21</v>
      </c>
      <c r="I248" t="s">
        <v>1111</v>
      </c>
      <c r="J248" t="s">
        <v>27</v>
      </c>
      <c r="K248">
        <v>0</v>
      </c>
      <c r="L248" t="s">
        <v>1112</v>
      </c>
      <c r="M248" t="s">
        <v>24</v>
      </c>
      <c r="N248" t="s">
        <v>28</v>
      </c>
      <c r="O248" s="1">
        <v>160</v>
      </c>
      <c r="P248" s="1">
        <v>0</v>
      </c>
      <c r="Q248" s="1">
        <v>10604000</v>
      </c>
      <c r="R248" t="s">
        <v>26</v>
      </c>
      <c r="S248" t="s">
        <v>1113</v>
      </c>
    </row>
    <row r="249" spans="1:19" x14ac:dyDescent="0.3">
      <c r="A249" t="s">
        <v>18</v>
      </c>
      <c r="B249" t="s">
        <v>19</v>
      </c>
      <c r="C249" t="s">
        <v>1114</v>
      </c>
      <c r="D249" t="s">
        <v>5122</v>
      </c>
      <c r="E249" t="str">
        <f t="shared" si="3"/>
        <v>0</v>
      </c>
      <c r="F249" t="s">
        <v>20</v>
      </c>
      <c r="G249" t="s">
        <v>21</v>
      </c>
      <c r="H249" t="s">
        <v>21</v>
      </c>
      <c r="I249" t="s">
        <v>1115</v>
      </c>
      <c r="J249" t="s">
        <v>27</v>
      </c>
      <c r="K249">
        <v>0</v>
      </c>
      <c r="L249" t="s">
        <v>1116</v>
      </c>
      <c r="M249" t="s">
        <v>24</v>
      </c>
      <c r="N249" t="s">
        <v>28</v>
      </c>
      <c r="O249" s="1">
        <v>62</v>
      </c>
      <c r="P249" s="1">
        <v>42</v>
      </c>
      <c r="Q249" s="1">
        <v>5848000</v>
      </c>
      <c r="R249" t="s">
        <v>26</v>
      </c>
      <c r="S249" t="s">
        <v>1117</v>
      </c>
    </row>
    <row r="250" spans="1:19" x14ac:dyDescent="0.3">
      <c r="A250" t="s">
        <v>18</v>
      </c>
      <c r="B250" t="s">
        <v>19</v>
      </c>
      <c r="C250" t="s">
        <v>1118</v>
      </c>
      <c r="D250" t="s">
        <v>5122</v>
      </c>
      <c r="E250" t="str">
        <f t="shared" si="3"/>
        <v>0</v>
      </c>
      <c r="F250" t="s">
        <v>20</v>
      </c>
      <c r="G250" t="s">
        <v>31</v>
      </c>
      <c r="H250" t="s">
        <v>290</v>
      </c>
      <c r="I250" t="s">
        <v>1121</v>
      </c>
      <c r="J250" t="s">
        <v>27</v>
      </c>
      <c r="K250">
        <v>0</v>
      </c>
      <c r="L250" t="s">
        <v>1119</v>
      </c>
      <c r="M250" t="s">
        <v>24</v>
      </c>
      <c r="N250" t="s">
        <v>28</v>
      </c>
      <c r="O250" s="1">
        <v>186</v>
      </c>
      <c r="P250" s="1">
        <v>156</v>
      </c>
      <c r="Q250" s="1">
        <v>31482000</v>
      </c>
      <c r="R250" t="s">
        <v>26</v>
      </c>
      <c r="S250" t="s">
        <v>1120</v>
      </c>
    </row>
    <row r="251" spans="1:19" x14ac:dyDescent="0.3">
      <c r="A251" t="s">
        <v>18</v>
      </c>
      <c r="B251" t="s">
        <v>19</v>
      </c>
      <c r="C251" t="s">
        <v>1118</v>
      </c>
      <c r="D251" t="s">
        <v>5122</v>
      </c>
      <c r="E251" t="str">
        <f t="shared" si="3"/>
        <v>0</v>
      </c>
      <c r="F251" t="s">
        <v>20</v>
      </c>
      <c r="G251" t="s">
        <v>32</v>
      </c>
      <c r="H251" t="s">
        <v>290</v>
      </c>
      <c r="I251" t="s">
        <v>1122</v>
      </c>
      <c r="J251" t="s">
        <v>27</v>
      </c>
      <c r="K251">
        <v>0</v>
      </c>
      <c r="L251" t="s">
        <v>1119</v>
      </c>
      <c r="M251" t="s">
        <v>24</v>
      </c>
      <c r="N251" t="s">
        <v>28</v>
      </c>
      <c r="O251" s="1">
        <v>186</v>
      </c>
      <c r="P251" s="1">
        <v>156</v>
      </c>
      <c r="Q251" s="1">
        <v>31482000</v>
      </c>
      <c r="R251" t="s">
        <v>26</v>
      </c>
      <c r="S251" t="s">
        <v>1120</v>
      </c>
    </row>
    <row r="252" spans="1:19" x14ac:dyDescent="0.3">
      <c r="A252" t="s">
        <v>18</v>
      </c>
      <c r="B252" t="s">
        <v>19</v>
      </c>
      <c r="C252" t="s">
        <v>1118</v>
      </c>
      <c r="D252" t="s">
        <v>5122</v>
      </c>
      <c r="E252" t="str">
        <f t="shared" si="3"/>
        <v>0</v>
      </c>
      <c r="F252" t="s">
        <v>20</v>
      </c>
      <c r="G252" t="s">
        <v>29</v>
      </c>
      <c r="H252" t="s">
        <v>290</v>
      </c>
      <c r="I252" t="s">
        <v>1123</v>
      </c>
      <c r="J252" t="s">
        <v>27</v>
      </c>
      <c r="K252">
        <v>0</v>
      </c>
      <c r="L252" t="s">
        <v>1119</v>
      </c>
      <c r="M252" t="s">
        <v>24</v>
      </c>
      <c r="N252" t="s">
        <v>28</v>
      </c>
      <c r="O252" s="1">
        <v>186</v>
      </c>
      <c r="P252" s="1">
        <v>156</v>
      </c>
      <c r="Q252" s="1">
        <v>31482000</v>
      </c>
      <c r="R252" t="s">
        <v>26</v>
      </c>
      <c r="S252" t="s">
        <v>1120</v>
      </c>
    </row>
    <row r="253" spans="1:19" x14ac:dyDescent="0.3">
      <c r="A253" t="s">
        <v>18</v>
      </c>
      <c r="B253" t="s">
        <v>19</v>
      </c>
      <c r="C253" t="s">
        <v>1118</v>
      </c>
      <c r="D253" t="s">
        <v>5122</v>
      </c>
      <c r="E253" t="str">
        <f t="shared" si="3"/>
        <v>0</v>
      </c>
      <c r="F253" t="s">
        <v>20</v>
      </c>
      <c r="G253" t="s">
        <v>288</v>
      </c>
      <c r="H253" t="s">
        <v>290</v>
      </c>
      <c r="I253" t="s">
        <v>1124</v>
      </c>
      <c r="J253" t="s">
        <v>27</v>
      </c>
      <c r="K253">
        <v>0</v>
      </c>
      <c r="L253" t="s">
        <v>1119</v>
      </c>
      <c r="M253" t="s">
        <v>24</v>
      </c>
      <c r="N253" t="s">
        <v>28</v>
      </c>
      <c r="O253" s="1">
        <v>186</v>
      </c>
      <c r="P253" s="1">
        <v>156</v>
      </c>
      <c r="Q253" s="1">
        <v>31482000</v>
      </c>
      <c r="R253" t="s">
        <v>26</v>
      </c>
      <c r="S253" t="s">
        <v>1120</v>
      </c>
    </row>
    <row r="254" spans="1:19" x14ac:dyDescent="0.3">
      <c r="A254" t="s">
        <v>18</v>
      </c>
      <c r="B254" t="s">
        <v>19</v>
      </c>
      <c r="C254" t="s">
        <v>1118</v>
      </c>
      <c r="D254" t="s">
        <v>5122</v>
      </c>
      <c r="E254" t="str">
        <f t="shared" si="3"/>
        <v>0</v>
      </c>
      <c r="F254" t="s">
        <v>20</v>
      </c>
      <c r="G254" t="s">
        <v>290</v>
      </c>
      <c r="H254" t="s">
        <v>290</v>
      </c>
      <c r="I254" t="s">
        <v>1125</v>
      </c>
      <c r="J254" t="s">
        <v>27</v>
      </c>
      <c r="K254">
        <v>0</v>
      </c>
      <c r="L254" t="s">
        <v>1119</v>
      </c>
      <c r="M254" t="s">
        <v>24</v>
      </c>
      <c r="N254" t="s">
        <v>28</v>
      </c>
      <c r="O254" s="1">
        <v>186</v>
      </c>
      <c r="P254" s="1">
        <v>156</v>
      </c>
      <c r="Q254" s="1">
        <v>31482000</v>
      </c>
      <c r="R254" t="s">
        <v>26</v>
      </c>
      <c r="S254" t="s">
        <v>1120</v>
      </c>
    </row>
    <row r="255" spans="1:19" x14ac:dyDescent="0.3">
      <c r="A255" t="s">
        <v>18</v>
      </c>
      <c r="B255" t="s">
        <v>19</v>
      </c>
      <c r="C255" t="s">
        <v>1130</v>
      </c>
      <c r="D255" t="s">
        <v>5122</v>
      </c>
      <c r="E255" t="str">
        <f t="shared" si="3"/>
        <v>0</v>
      </c>
      <c r="F255" t="s">
        <v>20</v>
      </c>
      <c r="G255" t="s">
        <v>30</v>
      </c>
      <c r="H255" t="s">
        <v>30</v>
      </c>
      <c r="I255" t="s">
        <v>1133</v>
      </c>
      <c r="J255" t="s">
        <v>27</v>
      </c>
      <c r="K255">
        <v>0</v>
      </c>
      <c r="L255" t="s">
        <v>1131</v>
      </c>
      <c r="M255" t="s">
        <v>24</v>
      </c>
      <c r="N255" t="s">
        <v>28</v>
      </c>
      <c r="O255" s="1">
        <v>98</v>
      </c>
      <c r="P255" s="1">
        <v>202</v>
      </c>
      <c r="Q255" s="1">
        <v>93069000</v>
      </c>
      <c r="R255" t="s">
        <v>26</v>
      </c>
      <c r="S255" t="s">
        <v>1132</v>
      </c>
    </row>
    <row r="256" spans="1:19" x14ac:dyDescent="0.3">
      <c r="A256" t="s">
        <v>18</v>
      </c>
      <c r="B256" t="s">
        <v>19</v>
      </c>
      <c r="C256" t="s">
        <v>1134</v>
      </c>
      <c r="D256" t="s">
        <v>5122</v>
      </c>
      <c r="E256" t="str">
        <f t="shared" si="3"/>
        <v>0</v>
      </c>
      <c r="F256" t="s">
        <v>20</v>
      </c>
      <c r="G256" t="s">
        <v>30</v>
      </c>
      <c r="H256" t="s">
        <v>30</v>
      </c>
      <c r="I256" t="s">
        <v>1137</v>
      </c>
      <c r="J256" t="s">
        <v>27</v>
      </c>
      <c r="K256">
        <v>0</v>
      </c>
      <c r="L256" t="s">
        <v>1135</v>
      </c>
      <c r="M256" t="s">
        <v>24</v>
      </c>
      <c r="N256" t="s">
        <v>28</v>
      </c>
      <c r="O256" s="1">
        <v>60</v>
      </c>
      <c r="P256" s="1">
        <v>60</v>
      </c>
      <c r="Q256" s="1">
        <v>21730000</v>
      </c>
      <c r="R256" t="s">
        <v>26</v>
      </c>
      <c r="S256" t="s">
        <v>1136</v>
      </c>
    </row>
    <row r="257" spans="1:19" x14ac:dyDescent="0.3">
      <c r="A257" t="s">
        <v>18</v>
      </c>
      <c r="B257" t="s">
        <v>19</v>
      </c>
      <c r="C257" t="s">
        <v>1138</v>
      </c>
      <c r="D257" t="s">
        <v>5122</v>
      </c>
      <c r="E257" t="str">
        <f t="shared" si="3"/>
        <v>0</v>
      </c>
      <c r="F257" t="s">
        <v>20</v>
      </c>
      <c r="G257" t="s">
        <v>21</v>
      </c>
      <c r="H257" t="s">
        <v>21</v>
      </c>
      <c r="I257" t="s">
        <v>1139</v>
      </c>
      <c r="J257" t="s">
        <v>27</v>
      </c>
      <c r="K257">
        <v>0</v>
      </c>
      <c r="L257" t="s">
        <v>1140</v>
      </c>
      <c r="M257" t="s">
        <v>24</v>
      </c>
      <c r="N257" t="s">
        <v>28</v>
      </c>
      <c r="O257" s="1">
        <v>126</v>
      </c>
      <c r="P257" s="1">
        <v>109</v>
      </c>
      <c r="Q257" s="1">
        <v>33993000</v>
      </c>
      <c r="R257" t="s">
        <v>26</v>
      </c>
      <c r="S257" t="s">
        <v>1141</v>
      </c>
    </row>
    <row r="258" spans="1:19" x14ac:dyDescent="0.3">
      <c r="A258" t="s">
        <v>18</v>
      </c>
      <c r="B258" t="s">
        <v>19</v>
      </c>
      <c r="C258" t="s">
        <v>1146</v>
      </c>
      <c r="D258" t="s">
        <v>5122</v>
      </c>
      <c r="E258" t="str">
        <f t="shared" ref="E258:E321" si="4">+MID(C258,17,1)</f>
        <v>0</v>
      </c>
      <c r="F258" t="s">
        <v>20</v>
      </c>
      <c r="G258" t="s">
        <v>21</v>
      </c>
      <c r="H258" t="s">
        <v>604</v>
      </c>
      <c r="I258" t="s">
        <v>1147</v>
      </c>
      <c r="J258" t="s">
        <v>27</v>
      </c>
      <c r="K258">
        <v>0</v>
      </c>
      <c r="L258" t="s">
        <v>1148</v>
      </c>
      <c r="M258" t="s">
        <v>24</v>
      </c>
      <c r="N258" t="s">
        <v>28</v>
      </c>
      <c r="O258" s="1">
        <v>111</v>
      </c>
      <c r="P258" s="1">
        <v>53</v>
      </c>
      <c r="Q258" s="1">
        <v>17559000</v>
      </c>
      <c r="R258" t="s">
        <v>26</v>
      </c>
      <c r="S258" t="s">
        <v>1149</v>
      </c>
    </row>
    <row r="259" spans="1:19" x14ac:dyDescent="0.3">
      <c r="A259" t="s">
        <v>18</v>
      </c>
      <c r="B259" t="s">
        <v>19</v>
      </c>
      <c r="C259" t="s">
        <v>1146</v>
      </c>
      <c r="D259" t="s">
        <v>5122</v>
      </c>
      <c r="E259" t="str">
        <f t="shared" si="4"/>
        <v>0</v>
      </c>
      <c r="F259" t="s">
        <v>20</v>
      </c>
      <c r="G259" t="s">
        <v>30</v>
      </c>
      <c r="H259" t="s">
        <v>604</v>
      </c>
      <c r="I259" t="s">
        <v>1150</v>
      </c>
      <c r="J259" t="s">
        <v>27</v>
      </c>
      <c r="K259">
        <v>0</v>
      </c>
      <c r="L259" t="s">
        <v>1148</v>
      </c>
      <c r="M259" t="s">
        <v>24</v>
      </c>
      <c r="N259" t="s">
        <v>28</v>
      </c>
      <c r="O259" s="1">
        <v>111</v>
      </c>
      <c r="P259" s="1">
        <v>53</v>
      </c>
      <c r="Q259" s="1">
        <v>17559000</v>
      </c>
      <c r="R259" t="s">
        <v>26</v>
      </c>
      <c r="S259" t="s">
        <v>1149</v>
      </c>
    </row>
    <row r="260" spans="1:19" x14ac:dyDescent="0.3">
      <c r="A260" t="s">
        <v>18</v>
      </c>
      <c r="B260" t="s">
        <v>19</v>
      </c>
      <c r="C260" t="s">
        <v>1146</v>
      </c>
      <c r="D260" t="s">
        <v>5122</v>
      </c>
      <c r="E260" t="str">
        <f t="shared" si="4"/>
        <v>0</v>
      </c>
      <c r="F260" t="s">
        <v>20</v>
      </c>
      <c r="G260" t="s">
        <v>31</v>
      </c>
      <c r="H260" t="s">
        <v>604</v>
      </c>
      <c r="I260" t="s">
        <v>1151</v>
      </c>
      <c r="J260" t="s">
        <v>27</v>
      </c>
      <c r="K260">
        <v>0</v>
      </c>
      <c r="L260" t="s">
        <v>1148</v>
      </c>
      <c r="M260" t="s">
        <v>24</v>
      </c>
      <c r="N260" t="s">
        <v>28</v>
      </c>
      <c r="O260" s="1">
        <v>111</v>
      </c>
      <c r="P260" s="1">
        <v>53</v>
      </c>
      <c r="Q260" s="1">
        <v>17559000</v>
      </c>
      <c r="R260" t="s">
        <v>26</v>
      </c>
      <c r="S260" t="s">
        <v>1149</v>
      </c>
    </row>
    <row r="261" spans="1:19" x14ac:dyDescent="0.3">
      <c r="A261" t="s">
        <v>18</v>
      </c>
      <c r="B261" t="s">
        <v>19</v>
      </c>
      <c r="C261" t="s">
        <v>1146</v>
      </c>
      <c r="D261" t="s">
        <v>5122</v>
      </c>
      <c r="E261" t="str">
        <f t="shared" si="4"/>
        <v>0</v>
      </c>
      <c r="F261" t="s">
        <v>20</v>
      </c>
      <c r="G261" t="s">
        <v>32</v>
      </c>
      <c r="H261" t="s">
        <v>604</v>
      </c>
      <c r="I261" t="s">
        <v>1152</v>
      </c>
      <c r="J261" t="s">
        <v>27</v>
      </c>
      <c r="K261">
        <v>0</v>
      </c>
      <c r="L261" t="s">
        <v>1148</v>
      </c>
      <c r="M261" t="s">
        <v>24</v>
      </c>
      <c r="N261" t="s">
        <v>28</v>
      </c>
      <c r="O261" s="1">
        <v>111</v>
      </c>
      <c r="P261" s="1">
        <v>53</v>
      </c>
      <c r="Q261" s="1">
        <v>17559000</v>
      </c>
      <c r="R261" t="s">
        <v>26</v>
      </c>
      <c r="S261" t="s">
        <v>1149</v>
      </c>
    </row>
    <row r="262" spans="1:19" x14ac:dyDescent="0.3">
      <c r="A262" t="s">
        <v>18</v>
      </c>
      <c r="B262" t="s">
        <v>19</v>
      </c>
      <c r="C262" t="s">
        <v>1146</v>
      </c>
      <c r="D262" t="s">
        <v>5122</v>
      </c>
      <c r="E262" t="str">
        <f t="shared" si="4"/>
        <v>0</v>
      </c>
      <c r="F262" t="s">
        <v>20</v>
      </c>
      <c r="G262" t="s">
        <v>29</v>
      </c>
      <c r="H262" t="s">
        <v>604</v>
      </c>
      <c r="I262" t="s">
        <v>1153</v>
      </c>
      <c r="J262" t="s">
        <v>27</v>
      </c>
      <c r="K262">
        <v>0</v>
      </c>
      <c r="L262" t="s">
        <v>1148</v>
      </c>
      <c r="M262" t="s">
        <v>24</v>
      </c>
      <c r="N262" t="s">
        <v>28</v>
      </c>
      <c r="O262" s="1">
        <v>111</v>
      </c>
      <c r="P262" s="1">
        <v>53</v>
      </c>
      <c r="Q262" s="1">
        <v>17559000</v>
      </c>
      <c r="R262" t="s">
        <v>26</v>
      </c>
      <c r="S262" t="s">
        <v>1149</v>
      </c>
    </row>
    <row r="263" spans="1:19" x14ac:dyDescent="0.3">
      <c r="A263" t="s">
        <v>18</v>
      </c>
      <c r="B263" t="s">
        <v>19</v>
      </c>
      <c r="C263" t="s">
        <v>1146</v>
      </c>
      <c r="D263" t="s">
        <v>5122</v>
      </c>
      <c r="E263" t="str">
        <f t="shared" si="4"/>
        <v>0</v>
      </c>
      <c r="F263" t="s">
        <v>20</v>
      </c>
      <c r="G263" t="s">
        <v>288</v>
      </c>
      <c r="H263" t="s">
        <v>604</v>
      </c>
      <c r="I263" t="s">
        <v>1154</v>
      </c>
      <c r="J263" t="s">
        <v>27</v>
      </c>
      <c r="K263">
        <v>0</v>
      </c>
      <c r="L263" t="s">
        <v>1148</v>
      </c>
      <c r="M263" t="s">
        <v>24</v>
      </c>
      <c r="N263" t="s">
        <v>28</v>
      </c>
      <c r="O263" s="1">
        <v>111</v>
      </c>
      <c r="P263" s="1">
        <v>53</v>
      </c>
      <c r="Q263" s="1">
        <v>17559000</v>
      </c>
      <c r="R263" t="s">
        <v>26</v>
      </c>
      <c r="S263" t="s">
        <v>1149</v>
      </c>
    </row>
    <row r="264" spans="1:19" x14ac:dyDescent="0.3">
      <c r="A264" t="s">
        <v>18</v>
      </c>
      <c r="B264" t="s">
        <v>19</v>
      </c>
      <c r="C264" t="s">
        <v>1146</v>
      </c>
      <c r="D264" t="s">
        <v>5122</v>
      </c>
      <c r="E264" t="str">
        <f t="shared" si="4"/>
        <v>0</v>
      </c>
      <c r="F264" t="s">
        <v>20</v>
      </c>
      <c r="G264" t="s">
        <v>290</v>
      </c>
      <c r="H264" t="s">
        <v>604</v>
      </c>
      <c r="I264" t="s">
        <v>1155</v>
      </c>
      <c r="J264" t="s">
        <v>27</v>
      </c>
      <c r="K264">
        <v>0</v>
      </c>
      <c r="L264" t="s">
        <v>1148</v>
      </c>
      <c r="M264" t="s">
        <v>24</v>
      </c>
      <c r="N264" t="s">
        <v>28</v>
      </c>
      <c r="O264" s="1">
        <v>111</v>
      </c>
      <c r="P264" s="1">
        <v>53</v>
      </c>
      <c r="Q264" s="1">
        <v>17559000</v>
      </c>
      <c r="R264" t="s">
        <v>26</v>
      </c>
      <c r="S264" t="s">
        <v>1149</v>
      </c>
    </row>
    <row r="265" spans="1:19" x14ac:dyDescent="0.3">
      <c r="A265" t="s">
        <v>18</v>
      </c>
      <c r="B265" t="s">
        <v>19</v>
      </c>
      <c r="C265" t="s">
        <v>1146</v>
      </c>
      <c r="D265" t="s">
        <v>5122</v>
      </c>
      <c r="E265" t="str">
        <f t="shared" si="4"/>
        <v>0</v>
      </c>
      <c r="F265" t="s">
        <v>20</v>
      </c>
      <c r="G265" t="s">
        <v>285</v>
      </c>
      <c r="H265" t="s">
        <v>604</v>
      </c>
      <c r="I265" t="s">
        <v>1156</v>
      </c>
      <c r="J265" t="s">
        <v>27</v>
      </c>
      <c r="K265">
        <v>0</v>
      </c>
      <c r="L265" t="s">
        <v>1148</v>
      </c>
      <c r="M265" t="s">
        <v>24</v>
      </c>
      <c r="N265" t="s">
        <v>28</v>
      </c>
      <c r="O265" s="1">
        <v>111</v>
      </c>
      <c r="P265" s="1">
        <v>53</v>
      </c>
      <c r="Q265" s="1">
        <v>17559000</v>
      </c>
      <c r="R265" t="s">
        <v>26</v>
      </c>
      <c r="S265" t="s">
        <v>1149</v>
      </c>
    </row>
    <row r="266" spans="1:19" x14ac:dyDescent="0.3">
      <c r="A266" t="s">
        <v>18</v>
      </c>
      <c r="B266" t="s">
        <v>19</v>
      </c>
      <c r="C266" t="s">
        <v>1146</v>
      </c>
      <c r="D266" t="s">
        <v>5122</v>
      </c>
      <c r="E266" t="str">
        <f t="shared" si="4"/>
        <v>0</v>
      </c>
      <c r="F266" t="s">
        <v>20</v>
      </c>
      <c r="G266" t="s">
        <v>596</v>
      </c>
      <c r="H266" t="s">
        <v>604</v>
      </c>
      <c r="I266" t="s">
        <v>1157</v>
      </c>
      <c r="J266" t="s">
        <v>27</v>
      </c>
      <c r="K266">
        <v>0</v>
      </c>
      <c r="L266" t="s">
        <v>1148</v>
      </c>
      <c r="M266" t="s">
        <v>24</v>
      </c>
      <c r="N266" t="s">
        <v>28</v>
      </c>
      <c r="O266" s="1">
        <v>111</v>
      </c>
      <c r="P266" s="1">
        <v>53</v>
      </c>
      <c r="Q266" s="1">
        <v>17559000</v>
      </c>
      <c r="R266" t="s">
        <v>26</v>
      </c>
      <c r="S266" t="s">
        <v>1149</v>
      </c>
    </row>
    <row r="267" spans="1:19" x14ac:dyDescent="0.3">
      <c r="A267" t="s">
        <v>18</v>
      </c>
      <c r="B267" t="s">
        <v>19</v>
      </c>
      <c r="C267" t="s">
        <v>1146</v>
      </c>
      <c r="D267" t="s">
        <v>5122</v>
      </c>
      <c r="E267" t="str">
        <f t="shared" si="4"/>
        <v>0</v>
      </c>
      <c r="F267" t="s">
        <v>20</v>
      </c>
      <c r="G267" t="s">
        <v>598</v>
      </c>
      <c r="H267" t="s">
        <v>604</v>
      </c>
      <c r="I267" t="s">
        <v>1158</v>
      </c>
      <c r="J267" t="s">
        <v>27</v>
      </c>
      <c r="K267">
        <v>0</v>
      </c>
      <c r="L267" t="s">
        <v>1148</v>
      </c>
      <c r="M267" t="s">
        <v>24</v>
      </c>
      <c r="N267" t="s">
        <v>28</v>
      </c>
      <c r="O267" s="1">
        <v>111</v>
      </c>
      <c r="P267" s="1">
        <v>53</v>
      </c>
      <c r="Q267" s="1">
        <v>17559000</v>
      </c>
      <c r="R267" t="s">
        <v>26</v>
      </c>
      <c r="S267" t="s">
        <v>1149</v>
      </c>
    </row>
    <row r="268" spans="1:19" x14ac:dyDescent="0.3">
      <c r="A268" t="s">
        <v>18</v>
      </c>
      <c r="B268" t="s">
        <v>19</v>
      </c>
      <c r="C268" t="s">
        <v>1146</v>
      </c>
      <c r="D268" t="s">
        <v>5122</v>
      </c>
      <c r="E268" t="str">
        <f t="shared" si="4"/>
        <v>0</v>
      </c>
      <c r="F268" t="s">
        <v>20</v>
      </c>
      <c r="G268" t="s">
        <v>600</v>
      </c>
      <c r="H268" t="s">
        <v>604</v>
      </c>
      <c r="I268" t="s">
        <v>1159</v>
      </c>
      <c r="J268" t="s">
        <v>27</v>
      </c>
      <c r="K268">
        <v>0</v>
      </c>
      <c r="L268" t="s">
        <v>1148</v>
      </c>
      <c r="M268" t="s">
        <v>24</v>
      </c>
      <c r="N268" t="s">
        <v>28</v>
      </c>
      <c r="O268" s="1">
        <v>111</v>
      </c>
      <c r="P268" s="1">
        <v>53</v>
      </c>
      <c r="Q268" s="1">
        <v>17559000</v>
      </c>
      <c r="R268" t="s">
        <v>26</v>
      </c>
      <c r="S268" t="s">
        <v>1149</v>
      </c>
    </row>
    <row r="269" spans="1:19" x14ac:dyDescent="0.3">
      <c r="A269" t="s">
        <v>18</v>
      </c>
      <c r="B269" t="s">
        <v>19</v>
      </c>
      <c r="C269" t="s">
        <v>1146</v>
      </c>
      <c r="D269" t="s">
        <v>5122</v>
      </c>
      <c r="E269" t="str">
        <f t="shared" si="4"/>
        <v>0</v>
      </c>
      <c r="F269" t="s">
        <v>20</v>
      </c>
      <c r="G269" t="s">
        <v>602</v>
      </c>
      <c r="H269" t="s">
        <v>604</v>
      </c>
      <c r="I269" t="s">
        <v>1160</v>
      </c>
      <c r="J269" t="s">
        <v>27</v>
      </c>
      <c r="K269">
        <v>0</v>
      </c>
      <c r="L269" t="s">
        <v>1148</v>
      </c>
      <c r="M269" t="s">
        <v>24</v>
      </c>
      <c r="N269" t="s">
        <v>28</v>
      </c>
      <c r="O269" s="1">
        <v>111</v>
      </c>
      <c r="P269" s="1">
        <v>53</v>
      </c>
      <c r="Q269" s="1">
        <v>17559000</v>
      </c>
      <c r="R269" t="s">
        <v>26</v>
      </c>
      <c r="S269" t="s">
        <v>1149</v>
      </c>
    </row>
    <row r="270" spans="1:19" x14ac:dyDescent="0.3">
      <c r="A270" t="s">
        <v>18</v>
      </c>
      <c r="B270" t="s">
        <v>19</v>
      </c>
      <c r="C270" t="s">
        <v>1146</v>
      </c>
      <c r="D270" t="s">
        <v>5122</v>
      </c>
      <c r="E270" t="str">
        <f t="shared" si="4"/>
        <v>0</v>
      </c>
      <c r="F270" t="s">
        <v>20</v>
      </c>
      <c r="G270" t="s">
        <v>604</v>
      </c>
      <c r="H270" t="s">
        <v>604</v>
      </c>
      <c r="I270" t="s">
        <v>1161</v>
      </c>
      <c r="J270" t="s">
        <v>27</v>
      </c>
      <c r="K270">
        <v>0</v>
      </c>
      <c r="L270" t="s">
        <v>1148</v>
      </c>
      <c r="M270" t="s">
        <v>24</v>
      </c>
      <c r="N270" t="s">
        <v>28</v>
      </c>
      <c r="O270" s="1">
        <v>111</v>
      </c>
      <c r="P270" s="1">
        <v>53</v>
      </c>
      <c r="Q270" s="1">
        <v>17559000</v>
      </c>
      <c r="R270" t="s">
        <v>26</v>
      </c>
      <c r="S270" t="s">
        <v>1149</v>
      </c>
    </row>
    <row r="271" spans="1:19" x14ac:dyDescent="0.3">
      <c r="A271" t="s">
        <v>18</v>
      </c>
      <c r="B271" t="s">
        <v>19</v>
      </c>
      <c r="C271" t="s">
        <v>1186</v>
      </c>
      <c r="D271" t="s">
        <v>5122</v>
      </c>
      <c r="E271" t="str">
        <f t="shared" si="4"/>
        <v>5</v>
      </c>
      <c r="F271" t="s">
        <v>20</v>
      </c>
      <c r="G271" t="s">
        <v>21</v>
      </c>
      <c r="H271" t="s">
        <v>21</v>
      </c>
      <c r="I271" t="s">
        <v>1187</v>
      </c>
      <c r="J271" t="s">
        <v>23</v>
      </c>
      <c r="K271">
        <v>0</v>
      </c>
      <c r="L271" t="s">
        <v>1188</v>
      </c>
      <c r="M271" t="s">
        <v>24</v>
      </c>
      <c r="N271" t="s">
        <v>28</v>
      </c>
      <c r="O271" s="1">
        <v>0</v>
      </c>
      <c r="P271" s="1">
        <v>108</v>
      </c>
      <c r="Q271" s="1">
        <v>45536000</v>
      </c>
      <c r="R271" t="s">
        <v>26</v>
      </c>
      <c r="S271" t="s">
        <v>1189</v>
      </c>
    </row>
    <row r="272" spans="1:19" x14ac:dyDescent="0.3">
      <c r="A272" t="s">
        <v>18</v>
      </c>
      <c r="B272" t="s">
        <v>19</v>
      </c>
      <c r="C272" t="s">
        <v>1270</v>
      </c>
      <c r="D272" t="s">
        <v>5122</v>
      </c>
      <c r="E272" t="str">
        <f t="shared" si="4"/>
        <v>5</v>
      </c>
      <c r="F272" t="s">
        <v>20</v>
      </c>
      <c r="G272" t="s">
        <v>21</v>
      </c>
      <c r="H272" t="s">
        <v>21</v>
      </c>
      <c r="I272" t="s">
        <v>1271</v>
      </c>
      <c r="J272" t="s">
        <v>27</v>
      </c>
      <c r="K272">
        <v>0</v>
      </c>
      <c r="L272" t="s">
        <v>1272</v>
      </c>
      <c r="M272" t="s">
        <v>24</v>
      </c>
      <c r="N272" t="s">
        <v>28</v>
      </c>
      <c r="O272" s="1">
        <v>0</v>
      </c>
      <c r="P272" s="1">
        <v>33</v>
      </c>
      <c r="Q272" s="1">
        <v>2378000</v>
      </c>
      <c r="R272" t="s">
        <v>26</v>
      </c>
      <c r="S272" t="s">
        <v>1273</v>
      </c>
    </row>
    <row r="273" spans="1:19" x14ac:dyDescent="0.3">
      <c r="A273" t="s">
        <v>18</v>
      </c>
      <c r="B273" t="s">
        <v>19</v>
      </c>
      <c r="C273" t="s">
        <v>1274</v>
      </c>
      <c r="D273" t="s">
        <v>5122</v>
      </c>
      <c r="E273" t="str">
        <f t="shared" si="4"/>
        <v>0</v>
      </c>
      <c r="F273" t="s">
        <v>20</v>
      </c>
      <c r="G273" t="s">
        <v>21</v>
      </c>
      <c r="H273" t="s">
        <v>21</v>
      </c>
      <c r="I273" t="s">
        <v>1275</v>
      </c>
      <c r="J273" t="s">
        <v>27</v>
      </c>
      <c r="K273">
        <v>0</v>
      </c>
      <c r="L273" t="s">
        <v>1276</v>
      </c>
      <c r="M273" t="s">
        <v>24</v>
      </c>
      <c r="N273" t="s">
        <v>28</v>
      </c>
      <c r="O273" s="1">
        <v>88</v>
      </c>
      <c r="P273" s="1">
        <v>142</v>
      </c>
      <c r="Q273" s="1">
        <v>29292000</v>
      </c>
      <c r="R273" t="s">
        <v>26</v>
      </c>
      <c r="S273" t="s">
        <v>1277</v>
      </c>
    </row>
    <row r="274" spans="1:19" x14ac:dyDescent="0.3">
      <c r="A274" t="s">
        <v>18</v>
      </c>
      <c r="B274" t="s">
        <v>19</v>
      </c>
      <c r="C274" t="s">
        <v>1278</v>
      </c>
      <c r="D274" t="s">
        <v>5122</v>
      </c>
      <c r="E274" t="str">
        <f t="shared" si="4"/>
        <v>0</v>
      </c>
      <c r="F274" t="s">
        <v>20</v>
      </c>
      <c r="G274" t="s">
        <v>21</v>
      </c>
      <c r="H274" t="s">
        <v>21</v>
      </c>
      <c r="I274" t="s">
        <v>1279</v>
      </c>
      <c r="J274" t="s">
        <v>27</v>
      </c>
      <c r="K274">
        <v>0</v>
      </c>
      <c r="L274" t="s">
        <v>1280</v>
      </c>
      <c r="M274" t="s">
        <v>24</v>
      </c>
      <c r="N274" t="s">
        <v>28</v>
      </c>
      <c r="O274" s="1">
        <v>50</v>
      </c>
      <c r="P274" s="1">
        <v>34</v>
      </c>
      <c r="Q274" s="1">
        <v>7849000</v>
      </c>
      <c r="R274" t="s">
        <v>26</v>
      </c>
      <c r="S274" t="s">
        <v>1281</v>
      </c>
    </row>
    <row r="275" spans="1:19" x14ac:dyDescent="0.3">
      <c r="A275" t="s">
        <v>18</v>
      </c>
      <c r="B275" t="s">
        <v>19</v>
      </c>
      <c r="C275" t="s">
        <v>1299</v>
      </c>
      <c r="D275" t="s">
        <v>5122</v>
      </c>
      <c r="E275" t="str">
        <f t="shared" si="4"/>
        <v>0</v>
      </c>
      <c r="F275" t="s">
        <v>20</v>
      </c>
      <c r="G275" t="s">
        <v>21</v>
      </c>
      <c r="H275" t="s">
        <v>21</v>
      </c>
      <c r="I275" t="s">
        <v>1300</v>
      </c>
      <c r="J275" t="s">
        <v>27</v>
      </c>
      <c r="K275">
        <v>0</v>
      </c>
      <c r="L275" t="s">
        <v>1301</v>
      </c>
      <c r="M275" t="s">
        <v>24</v>
      </c>
      <c r="N275" t="s">
        <v>28</v>
      </c>
      <c r="O275" s="1">
        <v>75</v>
      </c>
      <c r="P275" s="1">
        <v>130</v>
      </c>
      <c r="Q275" s="1">
        <v>40554000</v>
      </c>
      <c r="R275" t="s">
        <v>26</v>
      </c>
      <c r="S275" t="s">
        <v>1302</v>
      </c>
    </row>
    <row r="276" spans="1:19" x14ac:dyDescent="0.3">
      <c r="A276" t="s">
        <v>18</v>
      </c>
      <c r="B276" t="s">
        <v>19</v>
      </c>
      <c r="C276" t="s">
        <v>1305</v>
      </c>
      <c r="D276" t="s">
        <v>5122</v>
      </c>
      <c r="E276" t="str">
        <f t="shared" si="4"/>
        <v>0</v>
      </c>
      <c r="F276" t="s">
        <v>20</v>
      </c>
      <c r="G276" t="s">
        <v>21</v>
      </c>
      <c r="H276" t="s">
        <v>30</v>
      </c>
      <c r="I276" t="s">
        <v>1306</v>
      </c>
      <c r="J276" t="s">
        <v>27</v>
      </c>
      <c r="K276">
        <v>0</v>
      </c>
      <c r="L276" t="s">
        <v>1307</v>
      </c>
      <c r="M276" t="s">
        <v>24</v>
      </c>
      <c r="N276" t="s">
        <v>28</v>
      </c>
      <c r="O276" s="1">
        <v>75</v>
      </c>
      <c r="P276" s="1">
        <v>68</v>
      </c>
      <c r="Q276" s="1">
        <v>25164000</v>
      </c>
      <c r="R276" t="s">
        <v>26</v>
      </c>
      <c r="S276" t="s">
        <v>1308</v>
      </c>
    </row>
    <row r="277" spans="1:19" x14ac:dyDescent="0.3">
      <c r="A277" t="s">
        <v>18</v>
      </c>
      <c r="B277" t="s">
        <v>19</v>
      </c>
      <c r="C277" t="s">
        <v>1305</v>
      </c>
      <c r="D277" t="s">
        <v>5122</v>
      </c>
      <c r="E277" t="str">
        <f t="shared" si="4"/>
        <v>0</v>
      </c>
      <c r="F277" t="s">
        <v>20</v>
      </c>
      <c r="G277" t="s">
        <v>30</v>
      </c>
      <c r="H277" t="s">
        <v>30</v>
      </c>
      <c r="I277" t="s">
        <v>1309</v>
      </c>
      <c r="J277" t="s">
        <v>27</v>
      </c>
      <c r="K277">
        <v>0</v>
      </c>
      <c r="L277" t="s">
        <v>1307</v>
      </c>
      <c r="M277" t="s">
        <v>24</v>
      </c>
      <c r="N277" t="s">
        <v>28</v>
      </c>
      <c r="O277" s="1">
        <v>75</v>
      </c>
      <c r="P277" s="1">
        <v>68</v>
      </c>
      <c r="Q277" s="1">
        <v>25164000</v>
      </c>
      <c r="R277" t="s">
        <v>26</v>
      </c>
      <c r="S277" t="s">
        <v>1308</v>
      </c>
    </row>
    <row r="278" spans="1:19" x14ac:dyDescent="0.3">
      <c r="A278" t="s">
        <v>18</v>
      </c>
      <c r="B278" t="s">
        <v>19</v>
      </c>
      <c r="C278" t="s">
        <v>1310</v>
      </c>
      <c r="D278" t="s">
        <v>5122</v>
      </c>
      <c r="E278" t="str">
        <f t="shared" si="4"/>
        <v>0</v>
      </c>
      <c r="F278" t="s">
        <v>20</v>
      </c>
      <c r="G278" t="s">
        <v>21</v>
      </c>
      <c r="H278" t="s">
        <v>21</v>
      </c>
      <c r="I278" t="s">
        <v>525</v>
      </c>
      <c r="J278" t="s">
        <v>23</v>
      </c>
      <c r="K278">
        <v>0</v>
      </c>
      <c r="L278" t="s">
        <v>1311</v>
      </c>
      <c r="M278" t="s">
        <v>24</v>
      </c>
      <c r="N278" t="s">
        <v>28</v>
      </c>
      <c r="O278" s="1">
        <v>75</v>
      </c>
      <c r="P278" s="1">
        <v>42</v>
      </c>
      <c r="Q278" s="1">
        <v>21515000</v>
      </c>
      <c r="R278" t="s">
        <v>26</v>
      </c>
      <c r="S278" t="s">
        <v>1312</v>
      </c>
    </row>
    <row r="279" spans="1:19" x14ac:dyDescent="0.3">
      <c r="A279" t="s">
        <v>18</v>
      </c>
      <c r="B279" t="s">
        <v>19</v>
      </c>
      <c r="C279" t="s">
        <v>1316</v>
      </c>
      <c r="D279" t="s">
        <v>5122</v>
      </c>
      <c r="E279" t="str">
        <f t="shared" si="4"/>
        <v>5</v>
      </c>
      <c r="F279" t="s">
        <v>20</v>
      </c>
      <c r="G279" t="s">
        <v>21</v>
      </c>
      <c r="H279" t="s">
        <v>21</v>
      </c>
      <c r="I279" t="s">
        <v>1317</v>
      </c>
      <c r="J279" t="s">
        <v>23</v>
      </c>
      <c r="K279">
        <v>0</v>
      </c>
      <c r="L279" t="s">
        <v>1318</v>
      </c>
      <c r="M279" t="s">
        <v>24</v>
      </c>
      <c r="N279" t="s">
        <v>28</v>
      </c>
      <c r="O279" s="1">
        <v>0</v>
      </c>
      <c r="P279" s="1">
        <v>206</v>
      </c>
      <c r="Q279" s="1">
        <v>57360000</v>
      </c>
      <c r="R279" t="s">
        <v>26</v>
      </c>
      <c r="S279" t="s">
        <v>1319</v>
      </c>
    </row>
    <row r="280" spans="1:19" x14ac:dyDescent="0.3">
      <c r="A280" t="s">
        <v>18</v>
      </c>
      <c r="B280" t="s">
        <v>19</v>
      </c>
      <c r="C280" t="s">
        <v>1320</v>
      </c>
      <c r="D280" t="s">
        <v>5122</v>
      </c>
      <c r="E280" t="str">
        <f t="shared" si="4"/>
        <v>0</v>
      </c>
      <c r="F280" t="s">
        <v>20</v>
      </c>
      <c r="G280" t="s">
        <v>30</v>
      </c>
      <c r="H280" t="s">
        <v>30</v>
      </c>
      <c r="I280" t="s">
        <v>1323</v>
      </c>
      <c r="J280" t="s">
        <v>27</v>
      </c>
      <c r="K280">
        <v>0</v>
      </c>
      <c r="L280" t="s">
        <v>1321</v>
      </c>
      <c r="M280" t="s">
        <v>24</v>
      </c>
      <c r="N280" t="s">
        <v>28</v>
      </c>
      <c r="O280" s="1">
        <v>75</v>
      </c>
      <c r="P280" s="1">
        <v>164</v>
      </c>
      <c r="Q280" s="1">
        <v>47909000</v>
      </c>
      <c r="R280" t="s">
        <v>26</v>
      </c>
      <c r="S280" t="s">
        <v>1322</v>
      </c>
    </row>
    <row r="281" spans="1:19" x14ac:dyDescent="0.3">
      <c r="A281" t="s">
        <v>18</v>
      </c>
      <c r="B281" t="s">
        <v>19</v>
      </c>
      <c r="C281" t="s">
        <v>1326</v>
      </c>
      <c r="D281" t="s">
        <v>5122</v>
      </c>
      <c r="E281" t="str">
        <f t="shared" si="4"/>
        <v>0</v>
      </c>
      <c r="F281" t="s">
        <v>20</v>
      </c>
      <c r="G281" t="s">
        <v>30</v>
      </c>
      <c r="H281" t="s">
        <v>30</v>
      </c>
      <c r="I281" t="s">
        <v>1329</v>
      </c>
      <c r="J281" t="s">
        <v>27</v>
      </c>
      <c r="K281">
        <v>0</v>
      </c>
      <c r="L281" t="s">
        <v>1327</v>
      </c>
      <c r="M281" t="s">
        <v>24</v>
      </c>
      <c r="N281" t="s">
        <v>28</v>
      </c>
      <c r="O281" s="1">
        <v>75</v>
      </c>
      <c r="P281" s="1">
        <v>65</v>
      </c>
      <c r="Q281" s="1">
        <v>23372000</v>
      </c>
      <c r="R281" t="s">
        <v>26</v>
      </c>
      <c r="S281" t="s">
        <v>1328</v>
      </c>
    </row>
    <row r="282" spans="1:19" x14ac:dyDescent="0.3">
      <c r="A282" t="s">
        <v>18</v>
      </c>
      <c r="B282" t="s">
        <v>19</v>
      </c>
      <c r="C282" t="s">
        <v>1330</v>
      </c>
      <c r="D282" t="s">
        <v>5122</v>
      </c>
      <c r="E282" t="str">
        <f t="shared" si="4"/>
        <v>0</v>
      </c>
      <c r="F282" t="s">
        <v>20</v>
      </c>
      <c r="G282" t="s">
        <v>21</v>
      </c>
      <c r="H282" t="s">
        <v>21</v>
      </c>
      <c r="I282" t="s">
        <v>1331</v>
      </c>
      <c r="J282" t="s">
        <v>23</v>
      </c>
      <c r="K282">
        <v>0</v>
      </c>
      <c r="L282" t="s">
        <v>1332</v>
      </c>
      <c r="M282" t="s">
        <v>24</v>
      </c>
      <c r="N282" t="s">
        <v>28</v>
      </c>
      <c r="O282" s="1">
        <v>75</v>
      </c>
      <c r="P282" s="1">
        <v>42</v>
      </c>
      <c r="Q282" s="1">
        <v>17217000</v>
      </c>
      <c r="R282" t="s">
        <v>26</v>
      </c>
      <c r="S282" t="s">
        <v>1333</v>
      </c>
    </row>
    <row r="283" spans="1:19" x14ac:dyDescent="0.3">
      <c r="A283" t="s">
        <v>18</v>
      </c>
      <c r="B283" t="s">
        <v>19</v>
      </c>
      <c r="C283" t="s">
        <v>1334</v>
      </c>
      <c r="D283" t="s">
        <v>5122</v>
      </c>
      <c r="E283" t="str">
        <f t="shared" si="4"/>
        <v>0</v>
      </c>
      <c r="F283" t="s">
        <v>20</v>
      </c>
      <c r="G283" t="s">
        <v>30</v>
      </c>
      <c r="H283" t="s">
        <v>31</v>
      </c>
      <c r="I283" t="s">
        <v>1337</v>
      </c>
      <c r="J283" t="s">
        <v>27</v>
      </c>
      <c r="K283">
        <v>0</v>
      </c>
      <c r="L283" t="s">
        <v>1335</v>
      </c>
      <c r="M283" t="s">
        <v>24</v>
      </c>
      <c r="N283" t="s">
        <v>28</v>
      </c>
      <c r="O283" s="1">
        <v>75</v>
      </c>
      <c r="P283" s="1">
        <v>75</v>
      </c>
      <c r="Q283" s="1">
        <v>32408000</v>
      </c>
      <c r="R283" t="s">
        <v>26</v>
      </c>
      <c r="S283" t="s">
        <v>1336</v>
      </c>
    </row>
    <row r="284" spans="1:19" x14ac:dyDescent="0.3">
      <c r="A284" t="s">
        <v>18</v>
      </c>
      <c r="B284" t="s">
        <v>19</v>
      </c>
      <c r="C284" t="s">
        <v>1334</v>
      </c>
      <c r="D284" t="s">
        <v>5122</v>
      </c>
      <c r="E284" t="str">
        <f t="shared" si="4"/>
        <v>0</v>
      </c>
      <c r="F284" t="s">
        <v>20</v>
      </c>
      <c r="G284" t="s">
        <v>31</v>
      </c>
      <c r="H284" t="s">
        <v>31</v>
      </c>
      <c r="I284" t="s">
        <v>1338</v>
      </c>
      <c r="J284" t="s">
        <v>27</v>
      </c>
      <c r="K284">
        <v>0</v>
      </c>
      <c r="L284" t="s">
        <v>1335</v>
      </c>
      <c r="M284" t="s">
        <v>24</v>
      </c>
      <c r="N284" t="s">
        <v>28</v>
      </c>
      <c r="O284" s="1">
        <v>75</v>
      </c>
      <c r="P284" s="1">
        <v>75</v>
      </c>
      <c r="Q284" s="1">
        <v>32408000</v>
      </c>
      <c r="R284" t="s">
        <v>26</v>
      </c>
      <c r="S284" t="s">
        <v>1336</v>
      </c>
    </row>
    <row r="285" spans="1:19" x14ac:dyDescent="0.3">
      <c r="A285" t="s">
        <v>18</v>
      </c>
      <c r="B285" t="s">
        <v>19</v>
      </c>
      <c r="C285" t="s">
        <v>1340</v>
      </c>
      <c r="D285" t="s">
        <v>5122</v>
      </c>
      <c r="E285" t="str">
        <f t="shared" si="4"/>
        <v>0</v>
      </c>
      <c r="F285" t="s">
        <v>20</v>
      </c>
      <c r="G285" t="s">
        <v>21</v>
      </c>
      <c r="H285" t="s">
        <v>30</v>
      </c>
      <c r="I285" t="s">
        <v>1341</v>
      </c>
      <c r="J285" t="s">
        <v>27</v>
      </c>
      <c r="K285">
        <v>0</v>
      </c>
      <c r="L285" t="s">
        <v>1342</v>
      </c>
      <c r="M285" t="s">
        <v>24</v>
      </c>
      <c r="N285" t="s">
        <v>28</v>
      </c>
      <c r="O285" s="1">
        <v>75</v>
      </c>
      <c r="P285" s="1">
        <v>75</v>
      </c>
      <c r="Q285" s="1">
        <v>39541000</v>
      </c>
      <c r="R285" t="s">
        <v>26</v>
      </c>
      <c r="S285" t="s">
        <v>1343</v>
      </c>
    </row>
    <row r="286" spans="1:19" x14ac:dyDescent="0.3">
      <c r="A286" t="s">
        <v>18</v>
      </c>
      <c r="B286" t="s">
        <v>19</v>
      </c>
      <c r="C286" t="s">
        <v>1340</v>
      </c>
      <c r="D286" t="s">
        <v>5122</v>
      </c>
      <c r="E286" t="str">
        <f t="shared" si="4"/>
        <v>0</v>
      </c>
      <c r="F286" t="s">
        <v>20</v>
      </c>
      <c r="G286" t="s">
        <v>30</v>
      </c>
      <c r="H286" t="s">
        <v>30</v>
      </c>
      <c r="I286" t="s">
        <v>1344</v>
      </c>
      <c r="J286" t="s">
        <v>27</v>
      </c>
      <c r="K286">
        <v>0</v>
      </c>
      <c r="L286" t="s">
        <v>1342</v>
      </c>
      <c r="M286" t="s">
        <v>24</v>
      </c>
      <c r="N286" t="s">
        <v>28</v>
      </c>
      <c r="O286" s="1">
        <v>75</v>
      </c>
      <c r="P286" s="1">
        <v>75</v>
      </c>
      <c r="Q286" s="1">
        <v>39541000</v>
      </c>
      <c r="R286" t="s">
        <v>26</v>
      </c>
      <c r="S286" t="s">
        <v>1343</v>
      </c>
    </row>
    <row r="287" spans="1:19" x14ac:dyDescent="0.3">
      <c r="A287" t="s">
        <v>18</v>
      </c>
      <c r="B287" t="s">
        <v>19</v>
      </c>
      <c r="C287" t="s">
        <v>1345</v>
      </c>
      <c r="D287" t="s">
        <v>5122</v>
      </c>
      <c r="E287" t="str">
        <f t="shared" si="4"/>
        <v>0</v>
      </c>
      <c r="F287" t="s">
        <v>20</v>
      </c>
      <c r="G287" t="s">
        <v>21</v>
      </c>
      <c r="H287" t="s">
        <v>21</v>
      </c>
      <c r="I287" t="s">
        <v>1331</v>
      </c>
      <c r="J287" t="s">
        <v>23</v>
      </c>
      <c r="K287">
        <v>0</v>
      </c>
      <c r="L287" t="s">
        <v>1346</v>
      </c>
      <c r="M287" t="s">
        <v>24</v>
      </c>
      <c r="N287" t="s">
        <v>28</v>
      </c>
      <c r="O287" s="1">
        <v>75</v>
      </c>
      <c r="P287" s="1">
        <v>52</v>
      </c>
      <c r="Q287" s="1">
        <v>25335000</v>
      </c>
      <c r="R287" t="s">
        <v>26</v>
      </c>
      <c r="S287" t="s">
        <v>1347</v>
      </c>
    </row>
    <row r="288" spans="1:19" x14ac:dyDescent="0.3">
      <c r="A288" t="s">
        <v>18</v>
      </c>
      <c r="B288" t="s">
        <v>19</v>
      </c>
      <c r="C288" t="s">
        <v>1348</v>
      </c>
      <c r="D288" t="s">
        <v>5122</v>
      </c>
      <c r="E288" t="str">
        <f t="shared" si="4"/>
        <v>0</v>
      </c>
      <c r="F288" t="s">
        <v>20</v>
      </c>
      <c r="G288" t="s">
        <v>21</v>
      </c>
      <c r="H288" t="s">
        <v>21</v>
      </c>
      <c r="I288" t="s">
        <v>1349</v>
      </c>
      <c r="J288" t="s">
        <v>27</v>
      </c>
      <c r="K288">
        <v>0</v>
      </c>
      <c r="L288" t="s">
        <v>1350</v>
      </c>
      <c r="M288" t="s">
        <v>24</v>
      </c>
      <c r="N288" t="s">
        <v>28</v>
      </c>
      <c r="O288" s="1">
        <v>78</v>
      </c>
      <c r="P288" s="1">
        <v>68</v>
      </c>
      <c r="Q288" s="1">
        <v>25033000</v>
      </c>
      <c r="R288" t="s">
        <v>26</v>
      </c>
      <c r="S288" t="s">
        <v>1351</v>
      </c>
    </row>
    <row r="289" spans="1:19" x14ac:dyDescent="0.3">
      <c r="A289" t="s">
        <v>18</v>
      </c>
      <c r="B289" t="s">
        <v>19</v>
      </c>
      <c r="C289" t="s">
        <v>1352</v>
      </c>
      <c r="D289" t="s">
        <v>5122</v>
      </c>
      <c r="E289" t="str">
        <f t="shared" si="4"/>
        <v>0</v>
      </c>
      <c r="F289" t="s">
        <v>20</v>
      </c>
      <c r="G289" t="s">
        <v>30</v>
      </c>
      <c r="H289" t="s">
        <v>30</v>
      </c>
      <c r="I289" t="s">
        <v>1355</v>
      </c>
      <c r="J289" t="s">
        <v>27</v>
      </c>
      <c r="K289">
        <v>0</v>
      </c>
      <c r="L289" t="s">
        <v>1353</v>
      </c>
      <c r="M289" t="s">
        <v>24</v>
      </c>
      <c r="N289" t="s">
        <v>28</v>
      </c>
      <c r="O289" s="1">
        <v>89</v>
      </c>
      <c r="P289" s="1">
        <v>156</v>
      </c>
      <c r="Q289" s="1">
        <v>37347000</v>
      </c>
      <c r="R289" t="s">
        <v>26</v>
      </c>
      <c r="S289" t="s">
        <v>1354</v>
      </c>
    </row>
    <row r="290" spans="1:19" x14ac:dyDescent="0.3">
      <c r="A290" t="s">
        <v>18</v>
      </c>
      <c r="B290" t="s">
        <v>19</v>
      </c>
      <c r="C290" t="s">
        <v>1356</v>
      </c>
      <c r="D290" t="s">
        <v>5122</v>
      </c>
      <c r="E290" t="str">
        <f t="shared" si="4"/>
        <v>0</v>
      </c>
      <c r="F290" t="s">
        <v>20</v>
      </c>
      <c r="G290" t="s">
        <v>21</v>
      </c>
      <c r="H290" t="s">
        <v>21</v>
      </c>
      <c r="I290" t="s">
        <v>1357</v>
      </c>
      <c r="J290" t="s">
        <v>23</v>
      </c>
      <c r="K290">
        <v>0</v>
      </c>
      <c r="L290" t="s">
        <v>1358</v>
      </c>
      <c r="M290" t="s">
        <v>24</v>
      </c>
      <c r="N290" t="s">
        <v>28</v>
      </c>
      <c r="O290" s="1">
        <v>27</v>
      </c>
      <c r="P290" s="1">
        <v>0</v>
      </c>
      <c r="Q290" s="1">
        <v>3804000</v>
      </c>
      <c r="R290" t="s">
        <v>26</v>
      </c>
      <c r="S290" t="s">
        <v>1359</v>
      </c>
    </row>
    <row r="291" spans="1:19" x14ac:dyDescent="0.3">
      <c r="A291" t="s">
        <v>18</v>
      </c>
      <c r="B291" t="s">
        <v>19</v>
      </c>
      <c r="C291" t="s">
        <v>1360</v>
      </c>
      <c r="D291" t="s">
        <v>5122</v>
      </c>
      <c r="E291" t="str">
        <f t="shared" si="4"/>
        <v>0</v>
      </c>
      <c r="F291" t="s">
        <v>20</v>
      </c>
      <c r="G291" t="s">
        <v>30</v>
      </c>
      <c r="H291" t="s">
        <v>30</v>
      </c>
      <c r="I291" t="s">
        <v>1363</v>
      </c>
      <c r="J291" t="s">
        <v>27</v>
      </c>
      <c r="K291">
        <v>0</v>
      </c>
      <c r="L291" t="s">
        <v>1361</v>
      </c>
      <c r="M291" t="s">
        <v>24</v>
      </c>
      <c r="N291" t="s">
        <v>28</v>
      </c>
      <c r="O291" s="1">
        <v>77</v>
      </c>
      <c r="P291" s="1">
        <v>175</v>
      </c>
      <c r="Q291" s="1">
        <v>99246000</v>
      </c>
      <c r="R291" t="s">
        <v>26</v>
      </c>
      <c r="S291" t="s">
        <v>1362</v>
      </c>
    </row>
    <row r="292" spans="1:19" x14ac:dyDescent="0.3">
      <c r="A292" t="s">
        <v>18</v>
      </c>
      <c r="B292" t="s">
        <v>19</v>
      </c>
      <c r="C292" t="s">
        <v>1364</v>
      </c>
      <c r="D292" t="s">
        <v>5122</v>
      </c>
      <c r="E292" t="str">
        <f t="shared" si="4"/>
        <v>0</v>
      </c>
      <c r="F292" t="s">
        <v>20</v>
      </c>
      <c r="G292" t="s">
        <v>21</v>
      </c>
      <c r="H292" t="s">
        <v>21</v>
      </c>
      <c r="I292" t="s">
        <v>1365</v>
      </c>
      <c r="J292" t="s">
        <v>27</v>
      </c>
      <c r="K292">
        <v>0</v>
      </c>
      <c r="L292" t="s">
        <v>1366</v>
      </c>
      <c r="M292" t="s">
        <v>24</v>
      </c>
      <c r="N292" t="s">
        <v>28</v>
      </c>
      <c r="O292" s="1">
        <v>77</v>
      </c>
      <c r="P292" s="1">
        <v>140</v>
      </c>
      <c r="Q292" s="1">
        <v>50055000</v>
      </c>
      <c r="R292" t="s">
        <v>26</v>
      </c>
      <c r="S292" t="s">
        <v>1367</v>
      </c>
    </row>
    <row r="293" spans="1:19" x14ac:dyDescent="0.3">
      <c r="A293" t="s">
        <v>18</v>
      </c>
      <c r="B293" t="s">
        <v>19</v>
      </c>
      <c r="C293" t="s">
        <v>1368</v>
      </c>
      <c r="D293" t="s">
        <v>5122</v>
      </c>
      <c r="E293" t="str">
        <f t="shared" si="4"/>
        <v>0</v>
      </c>
      <c r="F293" t="s">
        <v>20</v>
      </c>
      <c r="G293" t="s">
        <v>21</v>
      </c>
      <c r="H293" t="s">
        <v>21</v>
      </c>
      <c r="I293" t="s">
        <v>1369</v>
      </c>
      <c r="J293" t="s">
        <v>27</v>
      </c>
      <c r="K293">
        <v>0</v>
      </c>
      <c r="L293" t="s">
        <v>1370</v>
      </c>
      <c r="M293" t="s">
        <v>24</v>
      </c>
      <c r="N293" t="s">
        <v>28</v>
      </c>
      <c r="O293" s="1">
        <v>80</v>
      </c>
      <c r="P293" s="1">
        <v>74</v>
      </c>
      <c r="Q293" s="1">
        <v>21049000</v>
      </c>
      <c r="R293" t="s">
        <v>26</v>
      </c>
      <c r="S293" t="s">
        <v>1371</v>
      </c>
    </row>
    <row r="294" spans="1:19" x14ac:dyDescent="0.3">
      <c r="A294" t="s">
        <v>18</v>
      </c>
      <c r="B294" t="s">
        <v>19</v>
      </c>
      <c r="C294" t="s">
        <v>1374</v>
      </c>
      <c r="D294" t="s">
        <v>5122</v>
      </c>
      <c r="E294" t="str">
        <f t="shared" si="4"/>
        <v>0</v>
      </c>
      <c r="F294" t="s">
        <v>20</v>
      </c>
      <c r="G294" t="s">
        <v>21</v>
      </c>
      <c r="H294" t="s">
        <v>21</v>
      </c>
      <c r="I294" t="s">
        <v>1375</v>
      </c>
      <c r="J294" t="s">
        <v>23</v>
      </c>
      <c r="K294">
        <v>0</v>
      </c>
      <c r="L294" t="s">
        <v>1376</v>
      </c>
      <c r="M294" t="s">
        <v>24</v>
      </c>
      <c r="N294" t="s">
        <v>28</v>
      </c>
      <c r="O294" s="1">
        <v>90</v>
      </c>
      <c r="P294" s="1">
        <v>64</v>
      </c>
      <c r="Q294" s="1">
        <v>21109000</v>
      </c>
      <c r="R294" t="s">
        <v>26</v>
      </c>
      <c r="S294" t="s">
        <v>1377</v>
      </c>
    </row>
    <row r="295" spans="1:19" x14ac:dyDescent="0.3">
      <c r="A295" t="s">
        <v>18</v>
      </c>
      <c r="B295" t="s">
        <v>19</v>
      </c>
      <c r="C295" t="s">
        <v>1378</v>
      </c>
      <c r="D295" t="s">
        <v>5122</v>
      </c>
      <c r="E295" t="str">
        <f t="shared" si="4"/>
        <v>0</v>
      </c>
      <c r="F295" t="s">
        <v>20</v>
      </c>
      <c r="G295" t="s">
        <v>21</v>
      </c>
      <c r="H295" t="s">
        <v>21</v>
      </c>
      <c r="I295" t="s">
        <v>1379</v>
      </c>
      <c r="J295" t="s">
        <v>27</v>
      </c>
      <c r="K295">
        <v>0</v>
      </c>
      <c r="L295" t="s">
        <v>1380</v>
      </c>
      <c r="M295" t="s">
        <v>24</v>
      </c>
      <c r="N295" t="s">
        <v>28</v>
      </c>
      <c r="O295" s="1">
        <v>90</v>
      </c>
      <c r="P295" s="1">
        <v>45</v>
      </c>
      <c r="Q295" s="1">
        <v>18519000</v>
      </c>
      <c r="R295" t="s">
        <v>26</v>
      </c>
      <c r="S295" t="s">
        <v>1381</v>
      </c>
    </row>
    <row r="296" spans="1:19" x14ac:dyDescent="0.3">
      <c r="A296" t="s">
        <v>18</v>
      </c>
      <c r="B296" t="s">
        <v>19</v>
      </c>
      <c r="C296" t="s">
        <v>1382</v>
      </c>
      <c r="D296" t="s">
        <v>5122</v>
      </c>
      <c r="E296" t="str">
        <f t="shared" si="4"/>
        <v>0</v>
      </c>
      <c r="F296" t="s">
        <v>20</v>
      </c>
      <c r="G296" t="s">
        <v>21</v>
      </c>
      <c r="H296" t="s">
        <v>21</v>
      </c>
      <c r="I296" t="s">
        <v>1383</v>
      </c>
      <c r="J296" t="s">
        <v>27</v>
      </c>
      <c r="K296">
        <v>0</v>
      </c>
      <c r="L296" t="s">
        <v>1384</v>
      </c>
      <c r="M296" t="s">
        <v>24</v>
      </c>
      <c r="N296" t="s">
        <v>28</v>
      </c>
      <c r="O296" s="1">
        <v>90</v>
      </c>
      <c r="P296" s="1">
        <v>84</v>
      </c>
      <c r="Q296" s="1">
        <v>33916000</v>
      </c>
      <c r="R296" t="s">
        <v>26</v>
      </c>
      <c r="S296" t="s">
        <v>1385</v>
      </c>
    </row>
    <row r="297" spans="1:19" x14ac:dyDescent="0.3">
      <c r="A297" t="s">
        <v>18</v>
      </c>
      <c r="B297" t="s">
        <v>19</v>
      </c>
      <c r="C297" t="s">
        <v>1386</v>
      </c>
      <c r="D297" t="s">
        <v>5122</v>
      </c>
      <c r="E297" t="str">
        <f t="shared" si="4"/>
        <v>0</v>
      </c>
      <c r="F297" t="s">
        <v>20</v>
      </c>
      <c r="G297" t="s">
        <v>21</v>
      </c>
      <c r="H297" t="s">
        <v>21</v>
      </c>
      <c r="I297" t="s">
        <v>1375</v>
      </c>
      <c r="J297" t="s">
        <v>23</v>
      </c>
      <c r="K297">
        <v>0</v>
      </c>
      <c r="L297" t="s">
        <v>1387</v>
      </c>
      <c r="M297" t="s">
        <v>24</v>
      </c>
      <c r="N297" t="s">
        <v>28</v>
      </c>
      <c r="O297" s="1">
        <v>90</v>
      </c>
      <c r="P297" s="1">
        <v>73</v>
      </c>
      <c r="Q297" s="1">
        <v>23614000</v>
      </c>
      <c r="R297" t="s">
        <v>26</v>
      </c>
      <c r="S297" t="s">
        <v>1388</v>
      </c>
    </row>
    <row r="298" spans="1:19" x14ac:dyDescent="0.3">
      <c r="A298" t="s">
        <v>18</v>
      </c>
      <c r="B298" t="s">
        <v>19</v>
      </c>
      <c r="C298" t="s">
        <v>1389</v>
      </c>
      <c r="D298" t="s">
        <v>5122</v>
      </c>
      <c r="E298" t="str">
        <f t="shared" si="4"/>
        <v>0</v>
      </c>
      <c r="F298" t="s">
        <v>20</v>
      </c>
      <c r="G298" t="s">
        <v>21</v>
      </c>
      <c r="H298" t="s">
        <v>21</v>
      </c>
      <c r="I298" t="s">
        <v>71</v>
      </c>
      <c r="J298" t="s">
        <v>23</v>
      </c>
      <c r="K298">
        <v>0</v>
      </c>
      <c r="L298" t="s">
        <v>1390</v>
      </c>
      <c r="M298" t="s">
        <v>24</v>
      </c>
      <c r="N298" t="s">
        <v>28</v>
      </c>
      <c r="O298" s="1">
        <v>90</v>
      </c>
      <c r="P298" s="1">
        <v>0</v>
      </c>
      <c r="Q298" s="1">
        <v>12677000</v>
      </c>
      <c r="R298" t="s">
        <v>26</v>
      </c>
      <c r="S298" t="s">
        <v>1391</v>
      </c>
    </row>
    <row r="299" spans="1:19" x14ac:dyDescent="0.3">
      <c r="A299" t="s">
        <v>18</v>
      </c>
      <c r="B299" t="s">
        <v>19</v>
      </c>
      <c r="C299" t="s">
        <v>1392</v>
      </c>
      <c r="D299" t="s">
        <v>5122</v>
      </c>
      <c r="E299" t="str">
        <f t="shared" si="4"/>
        <v>0</v>
      </c>
      <c r="F299" t="s">
        <v>20</v>
      </c>
      <c r="G299" t="s">
        <v>30</v>
      </c>
      <c r="H299" t="s">
        <v>30</v>
      </c>
      <c r="I299" t="s">
        <v>1395</v>
      </c>
      <c r="J299" t="s">
        <v>27</v>
      </c>
      <c r="K299">
        <v>0</v>
      </c>
      <c r="L299" t="s">
        <v>1393</v>
      </c>
      <c r="M299" t="s">
        <v>24</v>
      </c>
      <c r="N299" t="s">
        <v>28</v>
      </c>
      <c r="O299" s="1">
        <v>75</v>
      </c>
      <c r="P299" s="1">
        <v>63</v>
      </c>
      <c r="Q299" s="1">
        <v>20164000</v>
      </c>
      <c r="R299" t="s">
        <v>26</v>
      </c>
      <c r="S299" t="s">
        <v>1394</v>
      </c>
    </row>
    <row r="300" spans="1:19" x14ac:dyDescent="0.3">
      <c r="A300" t="s">
        <v>18</v>
      </c>
      <c r="B300" t="s">
        <v>19</v>
      </c>
      <c r="C300" t="s">
        <v>1396</v>
      </c>
      <c r="D300" t="s">
        <v>5122</v>
      </c>
      <c r="E300" t="str">
        <f t="shared" si="4"/>
        <v>0</v>
      </c>
      <c r="F300" t="s">
        <v>20</v>
      </c>
      <c r="G300" t="s">
        <v>30</v>
      </c>
      <c r="H300" t="s">
        <v>30</v>
      </c>
      <c r="I300" t="s">
        <v>1399</v>
      </c>
      <c r="J300" t="s">
        <v>27</v>
      </c>
      <c r="K300">
        <v>0</v>
      </c>
      <c r="L300" t="s">
        <v>1397</v>
      </c>
      <c r="M300" t="s">
        <v>24</v>
      </c>
      <c r="N300" t="s">
        <v>28</v>
      </c>
      <c r="O300" s="1">
        <v>37</v>
      </c>
      <c r="P300" s="1">
        <v>37</v>
      </c>
      <c r="Q300" s="1">
        <v>14138000</v>
      </c>
      <c r="R300" t="s">
        <v>26</v>
      </c>
      <c r="S300" t="s">
        <v>1398</v>
      </c>
    </row>
    <row r="301" spans="1:19" x14ac:dyDescent="0.3">
      <c r="A301" t="s">
        <v>18</v>
      </c>
      <c r="B301" t="s">
        <v>19</v>
      </c>
      <c r="C301" t="s">
        <v>1400</v>
      </c>
      <c r="D301" t="s">
        <v>5122</v>
      </c>
      <c r="E301" t="str">
        <f t="shared" si="4"/>
        <v>0</v>
      </c>
      <c r="F301" t="s">
        <v>20</v>
      </c>
      <c r="G301" t="s">
        <v>21</v>
      </c>
      <c r="H301" t="s">
        <v>21</v>
      </c>
      <c r="I301" t="s">
        <v>1375</v>
      </c>
      <c r="J301" t="s">
        <v>23</v>
      </c>
      <c r="K301">
        <v>0</v>
      </c>
      <c r="L301" t="s">
        <v>1401</v>
      </c>
      <c r="M301" t="s">
        <v>24</v>
      </c>
      <c r="N301" t="s">
        <v>28</v>
      </c>
      <c r="O301" s="1">
        <v>900</v>
      </c>
      <c r="P301" s="1">
        <v>812</v>
      </c>
      <c r="Q301" s="1">
        <v>520849000</v>
      </c>
      <c r="R301" t="s">
        <v>26</v>
      </c>
      <c r="S301" t="s">
        <v>1402</v>
      </c>
    </row>
    <row r="302" spans="1:19" x14ac:dyDescent="0.3">
      <c r="A302" t="s">
        <v>18</v>
      </c>
      <c r="B302" t="s">
        <v>19</v>
      </c>
      <c r="C302" t="s">
        <v>1409</v>
      </c>
      <c r="D302" t="s">
        <v>5122</v>
      </c>
      <c r="E302" t="str">
        <f t="shared" si="4"/>
        <v>0</v>
      </c>
      <c r="F302" t="s">
        <v>20</v>
      </c>
      <c r="G302" t="s">
        <v>21</v>
      </c>
      <c r="H302" t="s">
        <v>21</v>
      </c>
      <c r="I302" t="s">
        <v>1410</v>
      </c>
      <c r="J302" t="s">
        <v>27</v>
      </c>
      <c r="K302">
        <v>0</v>
      </c>
      <c r="L302" t="s">
        <v>1411</v>
      </c>
      <c r="M302" t="s">
        <v>24</v>
      </c>
      <c r="N302" t="s">
        <v>28</v>
      </c>
      <c r="O302" s="1">
        <v>54</v>
      </c>
      <c r="P302" s="1">
        <v>41</v>
      </c>
      <c r="Q302" s="1">
        <v>12572000</v>
      </c>
      <c r="R302" t="s">
        <v>26</v>
      </c>
      <c r="S302" t="s">
        <v>1412</v>
      </c>
    </row>
    <row r="303" spans="1:19" x14ac:dyDescent="0.3">
      <c r="A303" t="s">
        <v>18</v>
      </c>
      <c r="B303" t="s">
        <v>19</v>
      </c>
      <c r="C303" t="s">
        <v>1413</v>
      </c>
      <c r="D303" t="s">
        <v>5122</v>
      </c>
      <c r="E303" t="str">
        <f t="shared" si="4"/>
        <v>0</v>
      </c>
      <c r="F303" t="s">
        <v>20</v>
      </c>
      <c r="G303" t="s">
        <v>21</v>
      </c>
      <c r="H303" t="s">
        <v>21</v>
      </c>
      <c r="I303" t="s">
        <v>1414</v>
      </c>
      <c r="J303" t="s">
        <v>27</v>
      </c>
      <c r="K303">
        <v>0</v>
      </c>
      <c r="L303" t="s">
        <v>1415</v>
      </c>
      <c r="M303" t="s">
        <v>24</v>
      </c>
      <c r="N303" t="s">
        <v>28</v>
      </c>
      <c r="O303" s="1">
        <v>90</v>
      </c>
      <c r="P303" s="1">
        <v>130</v>
      </c>
      <c r="Q303" s="1">
        <v>49751000</v>
      </c>
      <c r="R303" t="s">
        <v>26</v>
      </c>
      <c r="S303" t="s">
        <v>1416</v>
      </c>
    </row>
    <row r="304" spans="1:19" x14ac:dyDescent="0.3">
      <c r="A304" t="s">
        <v>18</v>
      </c>
      <c r="B304" t="s">
        <v>19</v>
      </c>
      <c r="C304" t="s">
        <v>1417</v>
      </c>
      <c r="D304" t="s">
        <v>5122</v>
      </c>
      <c r="E304" t="str">
        <f t="shared" si="4"/>
        <v>0</v>
      </c>
      <c r="F304" t="s">
        <v>20</v>
      </c>
      <c r="G304" t="s">
        <v>31</v>
      </c>
      <c r="H304" t="s">
        <v>31</v>
      </c>
      <c r="I304" t="s">
        <v>1420</v>
      </c>
      <c r="J304" t="s">
        <v>27</v>
      </c>
      <c r="K304">
        <v>0</v>
      </c>
      <c r="L304" t="s">
        <v>1418</v>
      </c>
      <c r="M304" t="s">
        <v>24</v>
      </c>
      <c r="N304" t="s">
        <v>28</v>
      </c>
      <c r="O304" s="1">
        <v>81</v>
      </c>
      <c r="P304" s="1">
        <v>54</v>
      </c>
      <c r="Q304" s="1">
        <v>28554000</v>
      </c>
      <c r="R304" t="s">
        <v>26</v>
      </c>
      <c r="S304" t="s">
        <v>1419</v>
      </c>
    </row>
    <row r="305" spans="1:19" x14ac:dyDescent="0.3">
      <c r="A305" t="s">
        <v>18</v>
      </c>
      <c r="B305" t="s">
        <v>19</v>
      </c>
      <c r="C305" t="s">
        <v>1421</v>
      </c>
      <c r="D305" t="s">
        <v>5122</v>
      </c>
      <c r="E305" t="str">
        <f t="shared" si="4"/>
        <v>0</v>
      </c>
      <c r="F305" t="s">
        <v>20</v>
      </c>
      <c r="G305" t="s">
        <v>21</v>
      </c>
      <c r="H305" t="s">
        <v>30</v>
      </c>
      <c r="I305" t="s">
        <v>1422</v>
      </c>
      <c r="J305" t="s">
        <v>27</v>
      </c>
      <c r="K305">
        <v>0</v>
      </c>
      <c r="L305" t="s">
        <v>1423</v>
      </c>
      <c r="M305" t="s">
        <v>24</v>
      </c>
      <c r="N305" t="s">
        <v>28</v>
      </c>
      <c r="O305" s="1">
        <v>45</v>
      </c>
      <c r="P305" s="1">
        <v>54</v>
      </c>
      <c r="Q305" s="1">
        <v>17571000</v>
      </c>
      <c r="R305" t="s">
        <v>26</v>
      </c>
      <c r="S305" t="s">
        <v>1424</v>
      </c>
    </row>
    <row r="306" spans="1:19" x14ac:dyDescent="0.3">
      <c r="A306" t="s">
        <v>18</v>
      </c>
      <c r="B306" t="s">
        <v>19</v>
      </c>
      <c r="C306" t="s">
        <v>1421</v>
      </c>
      <c r="D306" t="s">
        <v>5122</v>
      </c>
      <c r="E306" t="str">
        <f t="shared" si="4"/>
        <v>0</v>
      </c>
      <c r="F306" t="s">
        <v>20</v>
      </c>
      <c r="G306" t="s">
        <v>30</v>
      </c>
      <c r="H306" t="s">
        <v>30</v>
      </c>
      <c r="I306" t="s">
        <v>1425</v>
      </c>
      <c r="J306" t="s">
        <v>27</v>
      </c>
      <c r="K306">
        <v>0</v>
      </c>
      <c r="L306" t="s">
        <v>1423</v>
      </c>
      <c r="M306" t="s">
        <v>24</v>
      </c>
      <c r="N306" t="s">
        <v>28</v>
      </c>
      <c r="O306" s="1">
        <v>45</v>
      </c>
      <c r="P306" s="1">
        <v>54</v>
      </c>
      <c r="Q306" s="1">
        <v>17571000</v>
      </c>
      <c r="R306" t="s">
        <v>26</v>
      </c>
      <c r="S306" t="s">
        <v>1424</v>
      </c>
    </row>
    <row r="307" spans="1:19" x14ac:dyDescent="0.3">
      <c r="A307" t="s">
        <v>18</v>
      </c>
      <c r="B307" t="s">
        <v>19</v>
      </c>
      <c r="C307" t="s">
        <v>1428</v>
      </c>
      <c r="D307" t="s">
        <v>5122</v>
      </c>
      <c r="E307" t="str">
        <f t="shared" si="4"/>
        <v>0</v>
      </c>
      <c r="F307" t="s">
        <v>20</v>
      </c>
      <c r="G307" t="s">
        <v>21</v>
      </c>
      <c r="H307" t="s">
        <v>21</v>
      </c>
      <c r="I307" t="s">
        <v>1375</v>
      </c>
      <c r="J307" t="s">
        <v>23</v>
      </c>
      <c r="K307">
        <v>0</v>
      </c>
      <c r="L307" t="s">
        <v>1429</v>
      </c>
      <c r="M307" t="s">
        <v>24</v>
      </c>
      <c r="N307" t="s">
        <v>28</v>
      </c>
      <c r="O307" s="1">
        <v>90</v>
      </c>
      <c r="P307" s="1">
        <v>90</v>
      </c>
      <c r="Q307" s="1">
        <v>44079000</v>
      </c>
      <c r="R307" t="s">
        <v>26</v>
      </c>
      <c r="S307" t="s">
        <v>1430</v>
      </c>
    </row>
    <row r="308" spans="1:19" x14ac:dyDescent="0.3">
      <c r="A308" t="s">
        <v>18</v>
      </c>
      <c r="B308" t="s">
        <v>19</v>
      </c>
      <c r="C308" t="s">
        <v>1431</v>
      </c>
      <c r="D308" t="s">
        <v>5122</v>
      </c>
      <c r="E308" t="str">
        <f t="shared" si="4"/>
        <v>0</v>
      </c>
      <c r="F308" t="s">
        <v>20</v>
      </c>
      <c r="G308" t="s">
        <v>30</v>
      </c>
      <c r="H308" t="s">
        <v>31</v>
      </c>
      <c r="I308" t="s">
        <v>1434</v>
      </c>
      <c r="J308" t="s">
        <v>27</v>
      </c>
      <c r="K308">
        <v>0</v>
      </c>
      <c r="L308" t="s">
        <v>1432</v>
      </c>
      <c r="M308" t="s">
        <v>24</v>
      </c>
      <c r="N308" t="s">
        <v>28</v>
      </c>
      <c r="O308" s="1">
        <v>90</v>
      </c>
      <c r="P308" s="1">
        <v>83</v>
      </c>
      <c r="Q308" s="1">
        <v>40455000</v>
      </c>
      <c r="R308" t="s">
        <v>26</v>
      </c>
      <c r="S308" t="s">
        <v>1433</v>
      </c>
    </row>
    <row r="309" spans="1:19" x14ac:dyDescent="0.3">
      <c r="A309" t="s">
        <v>18</v>
      </c>
      <c r="B309" t="s">
        <v>19</v>
      </c>
      <c r="C309" t="s">
        <v>1431</v>
      </c>
      <c r="D309" t="s">
        <v>5122</v>
      </c>
      <c r="E309" t="str">
        <f t="shared" si="4"/>
        <v>0</v>
      </c>
      <c r="F309" t="s">
        <v>20</v>
      </c>
      <c r="G309" t="s">
        <v>31</v>
      </c>
      <c r="H309" t="s">
        <v>31</v>
      </c>
      <c r="I309" t="s">
        <v>1435</v>
      </c>
      <c r="J309" t="s">
        <v>27</v>
      </c>
      <c r="K309">
        <v>0</v>
      </c>
      <c r="L309" t="s">
        <v>1432</v>
      </c>
      <c r="M309" t="s">
        <v>24</v>
      </c>
      <c r="N309" t="s">
        <v>28</v>
      </c>
      <c r="O309" s="1">
        <v>90</v>
      </c>
      <c r="P309" s="1">
        <v>83</v>
      </c>
      <c r="Q309" s="1">
        <v>40455000</v>
      </c>
      <c r="R309" t="s">
        <v>26</v>
      </c>
      <c r="S309" t="s">
        <v>1433</v>
      </c>
    </row>
    <row r="310" spans="1:19" x14ac:dyDescent="0.3">
      <c r="A310" t="s">
        <v>18</v>
      </c>
      <c r="B310" t="s">
        <v>19</v>
      </c>
      <c r="C310" t="s">
        <v>1441</v>
      </c>
      <c r="D310" t="s">
        <v>5122</v>
      </c>
      <c r="E310" t="str">
        <f t="shared" si="4"/>
        <v>0</v>
      </c>
      <c r="F310" t="s">
        <v>20</v>
      </c>
      <c r="G310" t="s">
        <v>21</v>
      </c>
      <c r="H310" t="s">
        <v>21</v>
      </c>
      <c r="I310" t="s">
        <v>1442</v>
      </c>
      <c r="J310" t="s">
        <v>27</v>
      </c>
      <c r="K310">
        <v>0</v>
      </c>
      <c r="L310" t="s">
        <v>1443</v>
      </c>
      <c r="M310" t="s">
        <v>24</v>
      </c>
      <c r="N310" t="s">
        <v>28</v>
      </c>
      <c r="O310" s="1">
        <v>90</v>
      </c>
      <c r="P310" s="1">
        <v>71</v>
      </c>
      <c r="Q310" s="1">
        <v>45725000</v>
      </c>
      <c r="R310" t="s">
        <v>26</v>
      </c>
      <c r="S310" t="s">
        <v>1444</v>
      </c>
    </row>
    <row r="311" spans="1:19" x14ac:dyDescent="0.3">
      <c r="A311" t="s">
        <v>18</v>
      </c>
      <c r="B311" t="s">
        <v>19</v>
      </c>
      <c r="C311" t="s">
        <v>1445</v>
      </c>
      <c r="D311" t="s">
        <v>5122</v>
      </c>
      <c r="E311" t="str">
        <f t="shared" si="4"/>
        <v>0</v>
      </c>
      <c r="F311" t="s">
        <v>20</v>
      </c>
      <c r="G311" t="s">
        <v>21</v>
      </c>
      <c r="H311" t="s">
        <v>21</v>
      </c>
      <c r="I311" t="s">
        <v>1446</v>
      </c>
      <c r="J311" t="s">
        <v>27</v>
      </c>
      <c r="K311">
        <v>0</v>
      </c>
      <c r="L311" t="s">
        <v>1447</v>
      </c>
      <c r="M311" t="s">
        <v>24</v>
      </c>
      <c r="N311" t="s">
        <v>28</v>
      </c>
      <c r="O311" s="1">
        <v>90</v>
      </c>
      <c r="P311" s="1">
        <v>63</v>
      </c>
      <c r="Q311" s="1">
        <v>24109000</v>
      </c>
      <c r="R311" t="s">
        <v>26</v>
      </c>
      <c r="S311" t="s">
        <v>1448</v>
      </c>
    </row>
    <row r="312" spans="1:19" x14ac:dyDescent="0.3">
      <c r="A312" t="s">
        <v>18</v>
      </c>
      <c r="B312" t="s">
        <v>19</v>
      </c>
      <c r="C312" t="s">
        <v>1459</v>
      </c>
      <c r="D312" t="s">
        <v>5122</v>
      </c>
      <c r="E312" t="str">
        <f t="shared" si="4"/>
        <v>0</v>
      </c>
      <c r="F312" t="s">
        <v>20</v>
      </c>
      <c r="G312" t="s">
        <v>21</v>
      </c>
      <c r="H312" t="s">
        <v>21</v>
      </c>
      <c r="I312" t="s">
        <v>1460</v>
      </c>
      <c r="J312" t="s">
        <v>27</v>
      </c>
      <c r="K312">
        <v>0</v>
      </c>
      <c r="L312" t="s">
        <v>1461</v>
      </c>
      <c r="M312" t="s">
        <v>24</v>
      </c>
      <c r="N312" t="s">
        <v>28</v>
      </c>
      <c r="O312" s="1">
        <v>90</v>
      </c>
      <c r="P312" s="1">
        <v>84</v>
      </c>
      <c r="Q312" s="1">
        <v>21524000</v>
      </c>
      <c r="R312" t="s">
        <v>26</v>
      </c>
      <c r="S312" t="s">
        <v>1462</v>
      </c>
    </row>
    <row r="313" spans="1:19" x14ac:dyDescent="0.3">
      <c r="A313" t="s">
        <v>18</v>
      </c>
      <c r="B313" t="s">
        <v>19</v>
      </c>
      <c r="C313" t="s">
        <v>1463</v>
      </c>
      <c r="D313" t="s">
        <v>5122</v>
      </c>
      <c r="E313" t="str">
        <f t="shared" si="4"/>
        <v>0</v>
      </c>
      <c r="F313" t="s">
        <v>20</v>
      </c>
      <c r="G313" t="s">
        <v>21</v>
      </c>
      <c r="H313" t="s">
        <v>21</v>
      </c>
      <c r="I313" t="s">
        <v>71</v>
      </c>
      <c r="J313" t="s">
        <v>23</v>
      </c>
      <c r="K313">
        <v>0</v>
      </c>
      <c r="L313" t="s">
        <v>1464</v>
      </c>
      <c r="M313" t="s">
        <v>24</v>
      </c>
      <c r="N313" t="s">
        <v>177</v>
      </c>
      <c r="O313" s="1">
        <v>4408</v>
      </c>
      <c r="P313" s="1">
        <v>82</v>
      </c>
      <c r="Q313" s="1">
        <v>531516000</v>
      </c>
      <c r="R313" t="s">
        <v>26</v>
      </c>
      <c r="S313" t="s">
        <v>1465</v>
      </c>
    </row>
    <row r="314" spans="1:19" x14ac:dyDescent="0.3">
      <c r="A314" t="s">
        <v>18</v>
      </c>
      <c r="B314" t="s">
        <v>19</v>
      </c>
      <c r="C314" t="s">
        <v>1466</v>
      </c>
      <c r="D314" t="s">
        <v>5122</v>
      </c>
      <c r="E314" t="str">
        <f t="shared" si="4"/>
        <v>0</v>
      </c>
      <c r="F314" t="s">
        <v>20</v>
      </c>
      <c r="G314" t="s">
        <v>32</v>
      </c>
      <c r="H314" t="s">
        <v>29</v>
      </c>
      <c r="I314" t="s">
        <v>1470</v>
      </c>
      <c r="J314" t="s">
        <v>27</v>
      </c>
      <c r="K314">
        <v>0</v>
      </c>
      <c r="L314" t="s">
        <v>1467</v>
      </c>
      <c r="M314" t="s">
        <v>24</v>
      </c>
      <c r="N314" t="s">
        <v>28</v>
      </c>
      <c r="O314" s="1">
        <v>536</v>
      </c>
      <c r="P314" s="1">
        <v>85</v>
      </c>
      <c r="Q314" s="1">
        <v>24711000</v>
      </c>
      <c r="R314" t="s">
        <v>26</v>
      </c>
      <c r="S314" t="s">
        <v>1468</v>
      </c>
    </row>
    <row r="315" spans="1:19" x14ac:dyDescent="0.3">
      <c r="A315" t="s">
        <v>18</v>
      </c>
      <c r="B315" t="s">
        <v>19</v>
      </c>
      <c r="C315" t="s">
        <v>1466</v>
      </c>
      <c r="D315" t="s">
        <v>5122</v>
      </c>
      <c r="E315" t="str">
        <f t="shared" si="4"/>
        <v>0</v>
      </c>
      <c r="F315" t="s">
        <v>20</v>
      </c>
      <c r="G315" t="s">
        <v>29</v>
      </c>
      <c r="H315" t="s">
        <v>29</v>
      </c>
      <c r="I315" t="s">
        <v>1471</v>
      </c>
      <c r="J315" t="s">
        <v>27</v>
      </c>
      <c r="K315">
        <v>0</v>
      </c>
      <c r="L315" t="s">
        <v>1467</v>
      </c>
      <c r="M315" t="s">
        <v>24</v>
      </c>
      <c r="N315" t="s">
        <v>28</v>
      </c>
      <c r="O315" s="1">
        <v>536</v>
      </c>
      <c r="P315" s="1">
        <v>85</v>
      </c>
      <c r="Q315" s="1">
        <v>24711000</v>
      </c>
      <c r="R315" t="s">
        <v>26</v>
      </c>
      <c r="S315" t="s">
        <v>1468</v>
      </c>
    </row>
    <row r="316" spans="1:19" x14ac:dyDescent="0.3">
      <c r="A316" t="s">
        <v>18</v>
      </c>
      <c r="B316" t="s">
        <v>19</v>
      </c>
      <c r="C316" t="s">
        <v>1484</v>
      </c>
      <c r="D316" t="s">
        <v>5122</v>
      </c>
      <c r="E316" t="str">
        <f t="shared" si="4"/>
        <v>0</v>
      </c>
      <c r="F316" t="s">
        <v>20</v>
      </c>
      <c r="G316" t="s">
        <v>31</v>
      </c>
      <c r="H316" t="s">
        <v>29</v>
      </c>
      <c r="I316" t="s">
        <v>1487</v>
      </c>
      <c r="J316" t="s">
        <v>27</v>
      </c>
      <c r="K316">
        <v>0</v>
      </c>
      <c r="L316" t="s">
        <v>1485</v>
      </c>
      <c r="M316" t="s">
        <v>24</v>
      </c>
      <c r="N316" t="s">
        <v>28</v>
      </c>
      <c r="O316" s="1">
        <v>210</v>
      </c>
      <c r="P316" s="1">
        <v>82</v>
      </c>
      <c r="Q316" s="1">
        <v>32946000</v>
      </c>
      <c r="R316" t="s">
        <v>26</v>
      </c>
      <c r="S316" t="s">
        <v>1486</v>
      </c>
    </row>
    <row r="317" spans="1:19" x14ac:dyDescent="0.3">
      <c r="A317" t="s">
        <v>18</v>
      </c>
      <c r="B317" t="s">
        <v>19</v>
      </c>
      <c r="C317" t="s">
        <v>1484</v>
      </c>
      <c r="D317" t="s">
        <v>5122</v>
      </c>
      <c r="E317" t="str">
        <f t="shared" si="4"/>
        <v>0</v>
      </c>
      <c r="F317" t="s">
        <v>20</v>
      </c>
      <c r="G317" t="s">
        <v>32</v>
      </c>
      <c r="H317" t="s">
        <v>29</v>
      </c>
      <c r="I317" t="s">
        <v>1488</v>
      </c>
      <c r="J317" t="s">
        <v>27</v>
      </c>
      <c r="K317">
        <v>0</v>
      </c>
      <c r="L317" t="s">
        <v>1485</v>
      </c>
      <c r="M317" t="s">
        <v>24</v>
      </c>
      <c r="N317" t="s">
        <v>28</v>
      </c>
      <c r="O317" s="1">
        <v>210</v>
      </c>
      <c r="P317" s="1">
        <v>82</v>
      </c>
      <c r="Q317" s="1">
        <v>32946000</v>
      </c>
      <c r="R317" t="s">
        <v>26</v>
      </c>
      <c r="S317" t="s">
        <v>1486</v>
      </c>
    </row>
    <row r="318" spans="1:19" x14ac:dyDescent="0.3">
      <c r="A318" t="s">
        <v>18</v>
      </c>
      <c r="B318" t="s">
        <v>19</v>
      </c>
      <c r="C318" t="s">
        <v>1484</v>
      </c>
      <c r="D318" t="s">
        <v>5122</v>
      </c>
      <c r="E318" t="str">
        <f t="shared" si="4"/>
        <v>0</v>
      </c>
      <c r="F318" t="s">
        <v>20</v>
      </c>
      <c r="G318" t="s">
        <v>29</v>
      </c>
      <c r="H318" t="s">
        <v>29</v>
      </c>
      <c r="I318" t="s">
        <v>1489</v>
      </c>
      <c r="J318" t="s">
        <v>27</v>
      </c>
      <c r="K318">
        <v>0</v>
      </c>
      <c r="L318" t="s">
        <v>1485</v>
      </c>
      <c r="M318" t="s">
        <v>24</v>
      </c>
      <c r="N318" t="s">
        <v>28</v>
      </c>
      <c r="O318" s="1">
        <v>210</v>
      </c>
      <c r="P318" s="1">
        <v>82</v>
      </c>
      <c r="Q318" s="1">
        <v>32946000</v>
      </c>
      <c r="R318" t="s">
        <v>26</v>
      </c>
      <c r="S318" t="s">
        <v>1486</v>
      </c>
    </row>
    <row r="319" spans="1:19" x14ac:dyDescent="0.3">
      <c r="A319" t="s">
        <v>18</v>
      </c>
      <c r="B319" t="s">
        <v>19</v>
      </c>
      <c r="C319" t="s">
        <v>1490</v>
      </c>
      <c r="D319" t="s">
        <v>5122</v>
      </c>
      <c r="E319" t="str">
        <f t="shared" si="4"/>
        <v>0</v>
      </c>
      <c r="F319" t="s">
        <v>20</v>
      </c>
      <c r="G319" t="s">
        <v>31</v>
      </c>
      <c r="H319" t="s">
        <v>29</v>
      </c>
      <c r="I319" t="s">
        <v>1487</v>
      </c>
      <c r="J319" t="s">
        <v>27</v>
      </c>
      <c r="K319">
        <v>0</v>
      </c>
      <c r="L319" t="s">
        <v>1491</v>
      </c>
      <c r="M319" t="s">
        <v>24</v>
      </c>
      <c r="N319" t="s">
        <v>28</v>
      </c>
      <c r="O319" s="1">
        <v>117</v>
      </c>
      <c r="P319" s="1">
        <v>0</v>
      </c>
      <c r="Q319" s="1">
        <v>10666000</v>
      </c>
      <c r="R319" t="s">
        <v>26</v>
      </c>
      <c r="S319" t="s">
        <v>1492</v>
      </c>
    </row>
    <row r="320" spans="1:19" x14ac:dyDescent="0.3">
      <c r="A320" t="s">
        <v>18</v>
      </c>
      <c r="B320" t="s">
        <v>19</v>
      </c>
      <c r="C320" t="s">
        <v>1490</v>
      </c>
      <c r="D320" t="s">
        <v>5122</v>
      </c>
      <c r="E320" t="str">
        <f t="shared" si="4"/>
        <v>0</v>
      </c>
      <c r="F320" t="s">
        <v>20</v>
      </c>
      <c r="G320" t="s">
        <v>32</v>
      </c>
      <c r="H320" t="s">
        <v>29</v>
      </c>
      <c r="I320" t="s">
        <v>1488</v>
      </c>
      <c r="J320" t="s">
        <v>27</v>
      </c>
      <c r="K320">
        <v>0</v>
      </c>
      <c r="L320" t="s">
        <v>1491</v>
      </c>
      <c r="M320" t="s">
        <v>24</v>
      </c>
      <c r="N320" t="s">
        <v>28</v>
      </c>
      <c r="O320" s="1">
        <v>117</v>
      </c>
      <c r="P320" s="1">
        <v>0</v>
      </c>
      <c r="Q320" s="1">
        <v>10666000</v>
      </c>
      <c r="R320" t="s">
        <v>26</v>
      </c>
      <c r="S320" t="s">
        <v>1492</v>
      </c>
    </row>
    <row r="321" spans="1:19" x14ac:dyDescent="0.3">
      <c r="A321" t="s">
        <v>18</v>
      </c>
      <c r="B321" t="s">
        <v>19</v>
      </c>
      <c r="C321" t="s">
        <v>1490</v>
      </c>
      <c r="D321" t="s">
        <v>5122</v>
      </c>
      <c r="E321" t="str">
        <f t="shared" si="4"/>
        <v>0</v>
      </c>
      <c r="F321" t="s">
        <v>20</v>
      </c>
      <c r="G321" t="s">
        <v>29</v>
      </c>
      <c r="H321" t="s">
        <v>29</v>
      </c>
      <c r="I321" t="s">
        <v>1489</v>
      </c>
      <c r="J321" t="s">
        <v>27</v>
      </c>
      <c r="K321">
        <v>0</v>
      </c>
      <c r="L321" t="s">
        <v>1491</v>
      </c>
      <c r="M321" t="s">
        <v>24</v>
      </c>
      <c r="N321" t="s">
        <v>28</v>
      </c>
      <c r="O321" s="1">
        <v>117</v>
      </c>
      <c r="P321" s="1">
        <v>0</v>
      </c>
      <c r="Q321" s="1">
        <v>10666000</v>
      </c>
      <c r="R321" t="s">
        <v>26</v>
      </c>
      <c r="S321" t="s">
        <v>1492</v>
      </c>
    </row>
    <row r="322" spans="1:19" x14ac:dyDescent="0.3">
      <c r="A322" t="s">
        <v>18</v>
      </c>
      <c r="B322" t="s">
        <v>19</v>
      </c>
      <c r="C322" t="s">
        <v>1493</v>
      </c>
      <c r="D322" t="s">
        <v>5122</v>
      </c>
      <c r="E322" t="str">
        <f t="shared" ref="E322:E385" si="5">+MID(C322,17,1)</f>
        <v>0</v>
      </c>
      <c r="F322" t="s">
        <v>20</v>
      </c>
      <c r="G322" t="s">
        <v>21</v>
      </c>
      <c r="H322" t="s">
        <v>21</v>
      </c>
      <c r="I322" t="s">
        <v>1494</v>
      </c>
      <c r="J322" t="s">
        <v>23</v>
      </c>
      <c r="K322">
        <v>0</v>
      </c>
      <c r="L322" t="s">
        <v>1495</v>
      </c>
      <c r="M322" t="s">
        <v>24</v>
      </c>
      <c r="N322" t="s">
        <v>28</v>
      </c>
      <c r="O322" s="1">
        <v>102</v>
      </c>
      <c r="P322" s="1">
        <v>68</v>
      </c>
      <c r="Q322" s="1">
        <v>14194000</v>
      </c>
      <c r="R322" t="s">
        <v>26</v>
      </c>
      <c r="S322" t="s">
        <v>1496</v>
      </c>
    </row>
    <row r="323" spans="1:19" x14ac:dyDescent="0.3">
      <c r="A323" t="s">
        <v>18</v>
      </c>
      <c r="B323" t="s">
        <v>19</v>
      </c>
      <c r="C323" t="s">
        <v>1497</v>
      </c>
      <c r="D323" t="s">
        <v>5122</v>
      </c>
      <c r="E323" t="str">
        <f t="shared" si="5"/>
        <v>0</v>
      </c>
      <c r="F323" t="s">
        <v>20</v>
      </c>
      <c r="G323" t="s">
        <v>21</v>
      </c>
      <c r="H323" t="s">
        <v>21</v>
      </c>
      <c r="I323" t="s">
        <v>1498</v>
      </c>
      <c r="J323" t="s">
        <v>27</v>
      </c>
      <c r="K323">
        <v>0</v>
      </c>
      <c r="L323" t="s">
        <v>1499</v>
      </c>
      <c r="M323" t="s">
        <v>24</v>
      </c>
      <c r="N323" t="s">
        <v>28</v>
      </c>
      <c r="O323" s="1">
        <v>153</v>
      </c>
      <c r="P323" s="1">
        <v>137</v>
      </c>
      <c r="Q323" s="1">
        <v>58613000</v>
      </c>
      <c r="R323" t="s">
        <v>26</v>
      </c>
      <c r="S323" t="s">
        <v>1500</v>
      </c>
    </row>
    <row r="324" spans="1:19" x14ac:dyDescent="0.3">
      <c r="A324" t="s">
        <v>18</v>
      </c>
      <c r="B324" t="s">
        <v>19</v>
      </c>
      <c r="C324" t="s">
        <v>1502</v>
      </c>
      <c r="D324" t="s">
        <v>5122</v>
      </c>
      <c r="E324" t="str">
        <f t="shared" si="5"/>
        <v>0</v>
      </c>
      <c r="F324" t="s">
        <v>20</v>
      </c>
      <c r="G324" t="s">
        <v>21</v>
      </c>
      <c r="H324" t="s">
        <v>21</v>
      </c>
      <c r="I324" t="s">
        <v>1503</v>
      </c>
      <c r="J324" t="s">
        <v>23</v>
      </c>
      <c r="K324">
        <v>0</v>
      </c>
      <c r="L324" t="s">
        <v>1504</v>
      </c>
      <c r="M324" t="s">
        <v>24</v>
      </c>
      <c r="N324" t="s">
        <v>28</v>
      </c>
      <c r="O324" s="1">
        <v>167</v>
      </c>
      <c r="P324" s="1">
        <v>167</v>
      </c>
      <c r="Q324" s="1">
        <v>47985000</v>
      </c>
      <c r="R324" t="s">
        <v>26</v>
      </c>
      <c r="S324" t="s">
        <v>1505</v>
      </c>
    </row>
    <row r="325" spans="1:19" x14ac:dyDescent="0.3">
      <c r="A325" t="s">
        <v>18</v>
      </c>
      <c r="B325" t="s">
        <v>19</v>
      </c>
      <c r="C325" t="s">
        <v>1506</v>
      </c>
      <c r="D325" t="s">
        <v>5122</v>
      </c>
      <c r="E325" t="str">
        <f t="shared" si="5"/>
        <v>0</v>
      </c>
      <c r="F325" t="s">
        <v>20</v>
      </c>
      <c r="G325" t="s">
        <v>21</v>
      </c>
      <c r="H325" t="s">
        <v>21</v>
      </c>
      <c r="I325" t="s">
        <v>1507</v>
      </c>
      <c r="J325" t="s">
        <v>27</v>
      </c>
      <c r="K325">
        <v>0</v>
      </c>
      <c r="L325" t="s">
        <v>1508</v>
      </c>
      <c r="M325" t="s">
        <v>24</v>
      </c>
      <c r="N325" t="s">
        <v>28</v>
      </c>
      <c r="O325" s="1">
        <v>58</v>
      </c>
      <c r="P325" s="1">
        <v>37</v>
      </c>
      <c r="Q325" s="1">
        <v>8555000</v>
      </c>
      <c r="R325" t="s">
        <v>26</v>
      </c>
      <c r="S325" t="s">
        <v>1509</v>
      </c>
    </row>
    <row r="326" spans="1:19" x14ac:dyDescent="0.3">
      <c r="A326" t="s">
        <v>18</v>
      </c>
      <c r="B326" t="s">
        <v>19</v>
      </c>
      <c r="C326" t="s">
        <v>1513</v>
      </c>
      <c r="D326" t="s">
        <v>5122</v>
      </c>
      <c r="E326" t="str">
        <f t="shared" si="5"/>
        <v>5</v>
      </c>
      <c r="F326" t="s">
        <v>20</v>
      </c>
      <c r="G326" t="s">
        <v>21</v>
      </c>
      <c r="H326" t="s">
        <v>21</v>
      </c>
      <c r="I326" t="s">
        <v>1514</v>
      </c>
      <c r="J326" t="s">
        <v>27</v>
      </c>
      <c r="K326">
        <v>0</v>
      </c>
      <c r="L326" t="s">
        <v>656</v>
      </c>
      <c r="M326" t="s">
        <v>24</v>
      </c>
      <c r="N326" t="s">
        <v>28</v>
      </c>
      <c r="O326" s="1">
        <v>0</v>
      </c>
      <c r="P326" s="1">
        <v>77</v>
      </c>
      <c r="Q326" s="1">
        <v>12963000</v>
      </c>
      <c r="R326" t="s">
        <v>26</v>
      </c>
      <c r="S326" t="s">
        <v>1515</v>
      </c>
    </row>
    <row r="327" spans="1:19" x14ac:dyDescent="0.3">
      <c r="A327" t="s">
        <v>18</v>
      </c>
      <c r="B327" t="s">
        <v>19</v>
      </c>
      <c r="C327" t="s">
        <v>1524</v>
      </c>
      <c r="D327" t="s">
        <v>5122</v>
      </c>
      <c r="E327" t="str">
        <f t="shared" si="5"/>
        <v>5</v>
      </c>
      <c r="F327" t="s">
        <v>20</v>
      </c>
      <c r="G327" t="s">
        <v>21</v>
      </c>
      <c r="H327" t="s">
        <v>21</v>
      </c>
      <c r="I327" t="s">
        <v>1525</v>
      </c>
      <c r="J327" t="s">
        <v>27</v>
      </c>
      <c r="K327">
        <v>0</v>
      </c>
      <c r="L327" t="s">
        <v>656</v>
      </c>
      <c r="M327" t="s">
        <v>24</v>
      </c>
      <c r="N327" t="s">
        <v>28</v>
      </c>
      <c r="O327" s="1">
        <v>0</v>
      </c>
      <c r="P327" s="1">
        <v>40</v>
      </c>
      <c r="Q327" s="1">
        <v>4558000</v>
      </c>
      <c r="R327" t="s">
        <v>26</v>
      </c>
      <c r="S327" t="s">
        <v>1526</v>
      </c>
    </row>
    <row r="328" spans="1:19" x14ac:dyDescent="0.3">
      <c r="A328" t="s">
        <v>18</v>
      </c>
      <c r="B328" t="s">
        <v>19</v>
      </c>
      <c r="C328" t="s">
        <v>1527</v>
      </c>
      <c r="D328" t="s">
        <v>5122</v>
      </c>
      <c r="E328" t="str">
        <f t="shared" si="5"/>
        <v>0</v>
      </c>
      <c r="F328" t="s">
        <v>20</v>
      </c>
      <c r="G328" t="s">
        <v>21</v>
      </c>
      <c r="H328" t="s">
        <v>21</v>
      </c>
      <c r="I328" t="s">
        <v>1528</v>
      </c>
      <c r="J328" t="s">
        <v>27</v>
      </c>
      <c r="K328">
        <v>0</v>
      </c>
      <c r="L328" t="s">
        <v>1529</v>
      </c>
      <c r="M328" t="s">
        <v>24</v>
      </c>
      <c r="N328" t="s">
        <v>28</v>
      </c>
      <c r="O328" s="1">
        <v>87</v>
      </c>
      <c r="P328" s="1">
        <v>87</v>
      </c>
      <c r="Q328" s="1">
        <v>17846000</v>
      </c>
      <c r="R328" t="s">
        <v>26</v>
      </c>
      <c r="S328" t="s">
        <v>1530</v>
      </c>
    </row>
    <row r="329" spans="1:19" x14ac:dyDescent="0.3">
      <c r="A329" t="s">
        <v>18</v>
      </c>
      <c r="B329" t="s">
        <v>19</v>
      </c>
      <c r="C329" t="s">
        <v>1531</v>
      </c>
      <c r="D329" t="s">
        <v>5122</v>
      </c>
      <c r="E329" t="str">
        <f t="shared" si="5"/>
        <v>0</v>
      </c>
      <c r="F329" t="s">
        <v>20</v>
      </c>
      <c r="G329" t="s">
        <v>30</v>
      </c>
      <c r="H329" t="s">
        <v>31</v>
      </c>
      <c r="I329" t="s">
        <v>1534</v>
      </c>
      <c r="J329" t="s">
        <v>27</v>
      </c>
      <c r="K329">
        <v>0</v>
      </c>
      <c r="L329" t="s">
        <v>1532</v>
      </c>
      <c r="M329" t="s">
        <v>24</v>
      </c>
      <c r="N329" t="s">
        <v>28</v>
      </c>
      <c r="O329" s="1">
        <v>81</v>
      </c>
      <c r="P329" s="1">
        <v>135</v>
      </c>
      <c r="Q329" s="1">
        <v>27605000</v>
      </c>
      <c r="R329" t="s">
        <v>26</v>
      </c>
      <c r="S329" t="s">
        <v>1533</v>
      </c>
    </row>
    <row r="330" spans="1:19" x14ac:dyDescent="0.3">
      <c r="A330" t="s">
        <v>18</v>
      </c>
      <c r="B330" t="s">
        <v>19</v>
      </c>
      <c r="C330" t="s">
        <v>1531</v>
      </c>
      <c r="D330" t="s">
        <v>5122</v>
      </c>
      <c r="E330" t="str">
        <f t="shared" si="5"/>
        <v>0</v>
      </c>
      <c r="F330" t="s">
        <v>20</v>
      </c>
      <c r="G330" t="s">
        <v>31</v>
      </c>
      <c r="H330" t="s">
        <v>31</v>
      </c>
      <c r="I330" t="s">
        <v>1535</v>
      </c>
      <c r="J330" t="s">
        <v>27</v>
      </c>
      <c r="K330">
        <v>0</v>
      </c>
      <c r="L330" t="s">
        <v>1532</v>
      </c>
      <c r="M330" t="s">
        <v>24</v>
      </c>
      <c r="N330" t="s">
        <v>28</v>
      </c>
      <c r="O330" s="1">
        <v>81</v>
      </c>
      <c r="P330" s="1">
        <v>135</v>
      </c>
      <c r="Q330" s="1">
        <v>27605000</v>
      </c>
      <c r="R330" t="s">
        <v>26</v>
      </c>
      <c r="S330" t="s">
        <v>1533</v>
      </c>
    </row>
    <row r="331" spans="1:19" x14ac:dyDescent="0.3">
      <c r="A331" t="s">
        <v>18</v>
      </c>
      <c r="B331" t="s">
        <v>19</v>
      </c>
      <c r="C331" t="s">
        <v>1551</v>
      </c>
      <c r="D331" t="s">
        <v>5122</v>
      </c>
      <c r="E331" t="str">
        <f t="shared" si="5"/>
        <v>0</v>
      </c>
      <c r="F331" t="s">
        <v>20</v>
      </c>
      <c r="G331" t="s">
        <v>21</v>
      </c>
      <c r="H331" t="s">
        <v>21</v>
      </c>
      <c r="I331" t="s">
        <v>1552</v>
      </c>
      <c r="J331" t="s">
        <v>27</v>
      </c>
      <c r="K331">
        <v>0</v>
      </c>
      <c r="L331" t="s">
        <v>1553</v>
      </c>
      <c r="M331" t="s">
        <v>24</v>
      </c>
      <c r="N331" t="s">
        <v>28</v>
      </c>
      <c r="O331" s="1">
        <v>134</v>
      </c>
      <c r="P331" s="1">
        <v>112</v>
      </c>
      <c r="Q331" s="1">
        <v>22113000</v>
      </c>
      <c r="R331" t="s">
        <v>26</v>
      </c>
      <c r="S331" t="s">
        <v>1554</v>
      </c>
    </row>
    <row r="332" spans="1:19" x14ac:dyDescent="0.3">
      <c r="A332" t="s">
        <v>18</v>
      </c>
      <c r="B332" t="s">
        <v>19</v>
      </c>
      <c r="C332" t="s">
        <v>1574</v>
      </c>
      <c r="D332" t="s">
        <v>5122</v>
      </c>
      <c r="E332" t="str">
        <f t="shared" si="5"/>
        <v>0</v>
      </c>
      <c r="F332" t="s">
        <v>20</v>
      </c>
      <c r="G332" t="s">
        <v>30</v>
      </c>
      <c r="H332" t="s">
        <v>31</v>
      </c>
      <c r="I332" t="s">
        <v>1578</v>
      </c>
      <c r="J332" t="s">
        <v>27</v>
      </c>
      <c r="K332">
        <v>0</v>
      </c>
      <c r="L332" t="s">
        <v>1576</v>
      </c>
      <c r="M332" t="s">
        <v>24</v>
      </c>
      <c r="N332" t="s">
        <v>28</v>
      </c>
      <c r="O332" s="1">
        <v>47</v>
      </c>
      <c r="P332" s="1">
        <v>0</v>
      </c>
      <c r="Q332" s="1">
        <v>56000</v>
      </c>
      <c r="R332" t="s">
        <v>26</v>
      </c>
      <c r="S332" t="s">
        <v>1577</v>
      </c>
    </row>
    <row r="333" spans="1:19" x14ac:dyDescent="0.3">
      <c r="A333" t="s">
        <v>18</v>
      </c>
      <c r="B333" t="s">
        <v>19</v>
      </c>
      <c r="C333" t="s">
        <v>1574</v>
      </c>
      <c r="D333" t="s">
        <v>5122</v>
      </c>
      <c r="E333" t="str">
        <f t="shared" si="5"/>
        <v>0</v>
      </c>
      <c r="F333" t="s">
        <v>20</v>
      </c>
      <c r="G333" t="s">
        <v>31</v>
      </c>
      <c r="H333" t="s">
        <v>31</v>
      </c>
      <c r="I333" t="s">
        <v>1579</v>
      </c>
      <c r="J333" t="s">
        <v>27</v>
      </c>
      <c r="K333">
        <v>0</v>
      </c>
      <c r="L333" t="s">
        <v>1576</v>
      </c>
      <c r="M333" t="s">
        <v>24</v>
      </c>
      <c r="N333" t="s">
        <v>28</v>
      </c>
      <c r="O333" s="1">
        <v>47</v>
      </c>
      <c r="P333" s="1">
        <v>0</v>
      </c>
      <c r="Q333" s="1">
        <v>56000</v>
      </c>
      <c r="R333" t="s">
        <v>26</v>
      </c>
      <c r="S333" t="s">
        <v>1577</v>
      </c>
    </row>
    <row r="334" spans="1:19" x14ac:dyDescent="0.3">
      <c r="A334" t="s">
        <v>18</v>
      </c>
      <c r="B334" t="s">
        <v>19</v>
      </c>
      <c r="C334" t="s">
        <v>1604</v>
      </c>
      <c r="D334" t="s">
        <v>5122</v>
      </c>
      <c r="E334" t="str">
        <f t="shared" si="5"/>
        <v>5</v>
      </c>
      <c r="F334" t="s">
        <v>20</v>
      </c>
      <c r="G334" t="s">
        <v>21</v>
      </c>
      <c r="H334" t="s">
        <v>21</v>
      </c>
      <c r="I334" t="s">
        <v>1605</v>
      </c>
      <c r="J334" t="s">
        <v>23</v>
      </c>
      <c r="K334">
        <v>0</v>
      </c>
      <c r="L334" t="s">
        <v>1606</v>
      </c>
      <c r="M334" t="s">
        <v>24</v>
      </c>
      <c r="N334" t="s">
        <v>28</v>
      </c>
      <c r="O334" s="1">
        <v>0</v>
      </c>
      <c r="P334" s="1">
        <v>11</v>
      </c>
      <c r="Q334" s="1">
        <v>42000</v>
      </c>
      <c r="R334" t="s">
        <v>26</v>
      </c>
      <c r="S334" t="s">
        <v>1607</v>
      </c>
    </row>
    <row r="335" spans="1:19" x14ac:dyDescent="0.3">
      <c r="A335" t="s">
        <v>18</v>
      </c>
      <c r="B335" t="s">
        <v>19</v>
      </c>
      <c r="C335" t="s">
        <v>1624</v>
      </c>
      <c r="D335" t="s">
        <v>5122</v>
      </c>
      <c r="E335" t="str">
        <f t="shared" si="5"/>
        <v>5</v>
      </c>
      <c r="F335" t="s">
        <v>20</v>
      </c>
      <c r="G335" t="s">
        <v>30</v>
      </c>
      <c r="H335" t="s">
        <v>30</v>
      </c>
      <c r="I335" t="s">
        <v>1626</v>
      </c>
      <c r="J335" t="s">
        <v>27</v>
      </c>
      <c r="K335">
        <v>0</v>
      </c>
      <c r="L335" t="s">
        <v>656</v>
      </c>
      <c r="M335" t="s">
        <v>24</v>
      </c>
      <c r="N335" t="s">
        <v>28</v>
      </c>
      <c r="O335" s="1">
        <v>0</v>
      </c>
      <c r="P335" s="1">
        <v>37</v>
      </c>
      <c r="Q335" s="1">
        <v>3897000</v>
      </c>
      <c r="R335" t="s">
        <v>26</v>
      </c>
      <c r="S335" t="s">
        <v>1625</v>
      </c>
    </row>
    <row r="336" spans="1:19" x14ac:dyDescent="0.3">
      <c r="A336" t="s">
        <v>18</v>
      </c>
      <c r="B336" t="s">
        <v>19</v>
      </c>
      <c r="C336" t="s">
        <v>1636</v>
      </c>
      <c r="D336" t="s">
        <v>5122</v>
      </c>
      <c r="E336" t="str">
        <f t="shared" si="5"/>
        <v>5</v>
      </c>
      <c r="F336" t="s">
        <v>20</v>
      </c>
      <c r="G336" t="s">
        <v>21</v>
      </c>
      <c r="H336" t="s">
        <v>21</v>
      </c>
      <c r="I336" t="s">
        <v>1637</v>
      </c>
      <c r="J336" t="s">
        <v>27</v>
      </c>
      <c r="K336">
        <v>0</v>
      </c>
      <c r="L336" t="s">
        <v>656</v>
      </c>
      <c r="M336" t="s">
        <v>24</v>
      </c>
      <c r="N336" t="s">
        <v>28</v>
      </c>
      <c r="O336" s="1">
        <v>0</v>
      </c>
      <c r="P336" s="1">
        <v>48</v>
      </c>
      <c r="Q336" s="1">
        <v>1315000</v>
      </c>
      <c r="R336" t="s">
        <v>26</v>
      </c>
      <c r="S336" t="s">
        <v>1638</v>
      </c>
    </row>
    <row r="337" spans="1:19" x14ac:dyDescent="0.3">
      <c r="A337" t="s">
        <v>18</v>
      </c>
      <c r="B337" t="s">
        <v>19</v>
      </c>
      <c r="C337" t="s">
        <v>1656</v>
      </c>
      <c r="D337" t="s">
        <v>5122</v>
      </c>
      <c r="E337" t="str">
        <f t="shared" si="5"/>
        <v>5</v>
      </c>
      <c r="F337" t="s">
        <v>20</v>
      </c>
      <c r="G337" t="s">
        <v>21</v>
      </c>
      <c r="H337" t="s">
        <v>21</v>
      </c>
      <c r="I337" t="s">
        <v>1657</v>
      </c>
      <c r="J337" t="s">
        <v>27</v>
      </c>
      <c r="K337">
        <v>0</v>
      </c>
      <c r="L337" t="s">
        <v>656</v>
      </c>
      <c r="M337" t="s">
        <v>24</v>
      </c>
      <c r="N337" t="s">
        <v>28</v>
      </c>
      <c r="O337" s="1">
        <v>0</v>
      </c>
      <c r="P337" s="1">
        <v>69</v>
      </c>
      <c r="Q337" s="1">
        <v>6677000</v>
      </c>
      <c r="R337" t="s">
        <v>26</v>
      </c>
      <c r="S337" t="s">
        <v>1658</v>
      </c>
    </row>
    <row r="338" spans="1:19" x14ac:dyDescent="0.3">
      <c r="A338" t="s">
        <v>18</v>
      </c>
      <c r="B338" t="s">
        <v>19</v>
      </c>
      <c r="C338" t="s">
        <v>1685</v>
      </c>
      <c r="D338" t="s">
        <v>5122</v>
      </c>
      <c r="E338" t="str">
        <f t="shared" si="5"/>
        <v>5</v>
      </c>
      <c r="F338" t="s">
        <v>20</v>
      </c>
      <c r="G338" t="s">
        <v>21</v>
      </c>
      <c r="H338" t="s">
        <v>21</v>
      </c>
      <c r="I338" t="s">
        <v>1686</v>
      </c>
      <c r="J338" t="s">
        <v>27</v>
      </c>
      <c r="K338">
        <v>0</v>
      </c>
      <c r="L338" t="s">
        <v>656</v>
      </c>
      <c r="M338" t="s">
        <v>24</v>
      </c>
      <c r="N338" t="s">
        <v>28</v>
      </c>
      <c r="O338" s="1">
        <v>0</v>
      </c>
      <c r="P338" s="1">
        <v>53</v>
      </c>
      <c r="Q338" s="1">
        <v>4685000</v>
      </c>
      <c r="R338" t="s">
        <v>26</v>
      </c>
      <c r="S338" t="s">
        <v>1687</v>
      </c>
    </row>
    <row r="339" spans="1:19" x14ac:dyDescent="0.3">
      <c r="A339" t="s">
        <v>18</v>
      </c>
      <c r="B339" t="s">
        <v>19</v>
      </c>
      <c r="C339" t="s">
        <v>1691</v>
      </c>
      <c r="D339" t="s">
        <v>5122</v>
      </c>
      <c r="E339" t="str">
        <f t="shared" si="5"/>
        <v>0</v>
      </c>
      <c r="F339" t="s">
        <v>20</v>
      </c>
      <c r="G339" t="s">
        <v>31</v>
      </c>
      <c r="H339" t="s">
        <v>29</v>
      </c>
      <c r="I339" t="s">
        <v>1487</v>
      </c>
      <c r="J339" t="s">
        <v>27</v>
      </c>
      <c r="K339">
        <v>0</v>
      </c>
      <c r="L339" t="s">
        <v>1692</v>
      </c>
      <c r="M339" t="s">
        <v>24</v>
      </c>
      <c r="N339" t="s">
        <v>28</v>
      </c>
      <c r="O339" s="1">
        <v>88</v>
      </c>
      <c r="P339" s="1">
        <v>33</v>
      </c>
      <c r="Q339" s="1">
        <v>8505000</v>
      </c>
      <c r="R339" t="s">
        <v>26</v>
      </c>
      <c r="S339" t="s">
        <v>1693</v>
      </c>
    </row>
    <row r="340" spans="1:19" x14ac:dyDescent="0.3">
      <c r="A340" t="s">
        <v>18</v>
      </c>
      <c r="B340" t="s">
        <v>19</v>
      </c>
      <c r="C340" t="s">
        <v>1691</v>
      </c>
      <c r="D340" t="s">
        <v>5122</v>
      </c>
      <c r="E340" t="str">
        <f t="shared" si="5"/>
        <v>0</v>
      </c>
      <c r="F340" t="s">
        <v>20</v>
      </c>
      <c r="G340" t="s">
        <v>32</v>
      </c>
      <c r="H340" t="s">
        <v>29</v>
      </c>
      <c r="I340" t="s">
        <v>1488</v>
      </c>
      <c r="J340" t="s">
        <v>27</v>
      </c>
      <c r="K340">
        <v>0</v>
      </c>
      <c r="L340" t="s">
        <v>1692</v>
      </c>
      <c r="M340" t="s">
        <v>24</v>
      </c>
      <c r="N340" t="s">
        <v>28</v>
      </c>
      <c r="O340" s="1">
        <v>88</v>
      </c>
      <c r="P340" s="1">
        <v>33</v>
      </c>
      <c r="Q340" s="1">
        <v>8505000</v>
      </c>
      <c r="R340" t="s">
        <v>26</v>
      </c>
      <c r="S340" t="s">
        <v>1693</v>
      </c>
    </row>
    <row r="341" spans="1:19" x14ac:dyDescent="0.3">
      <c r="A341" t="s">
        <v>18</v>
      </c>
      <c r="B341" t="s">
        <v>19</v>
      </c>
      <c r="C341" t="s">
        <v>1691</v>
      </c>
      <c r="D341" t="s">
        <v>5122</v>
      </c>
      <c r="E341" t="str">
        <f t="shared" si="5"/>
        <v>0</v>
      </c>
      <c r="F341" t="s">
        <v>20</v>
      </c>
      <c r="G341" t="s">
        <v>29</v>
      </c>
      <c r="H341" t="s">
        <v>29</v>
      </c>
      <c r="I341" t="s">
        <v>1489</v>
      </c>
      <c r="J341" t="s">
        <v>27</v>
      </c>
      <c r="K341">
        <v>0</v>
      </c>
      <c r="L341" t="s">
        <v>1692</v>
      </c>
      <c r="M341" t="s">
        <v>24</v>
      </c>
      <c r="N341" t="s">
        <v>28</v>
      </c>
      <c r="O341" s="1">
        <v>88</v>
      </c>
      <c r="P341" s="1">
        <v>33</v>
      </c>
      <c r="Q341" s="1">
        <v>8505000</v>
      </c>
      <c r="R341" t="s">
        <v>26</v>
      </c>
      <c r="S341" t="s">
        <v>1693</v>
      </c>
    </row>
    <row r="342" spans="1:19" x14ac:dyDescent="0.3">
      <c r="A342" t="s">
        <v>18</v>
      </c>
      <c r="B342" t="s">
        <v>19</v>
      </c>
      <c r="C342" t="s">
        <v>1706</v>
      </c>
      <c r="D342" t="s">
        <v>5122</v>
      </c>
      <c r="E342" t="str">
        <f t="shared" si="5"/>
        <v>0</v>
      </c>
      <c r="F342" t="s">
        <v>20</v>
      </c>
      <c r="G342" t="s">
        <v>21</v>
      </c>
      <c r="H342" t="s">
        <v>30</v>
      </c>
      <c r="I342" t="s">
        <v>1707</v>
      </c>
      <c r="J342" t="s">
        <v>27</v>
      </c>
      <c r="K342">
        <v>0</v>
      </c>
      <c r="L342" t="s">
        <v>1708</v>
      </c>
      <c r="M342" t="s">
        <v>24</v>
      </c>
      <c r="N342" t="s">
        <v>28</v>
      </c>
      <c r="O342" s="1">
        <v>132</v>
      </c>
      <c r="P342" s="1">
        <v>123</v>
      </c>
      <c r="Q342" s="1">
        <v>24173000</v>
      </c>
      <c r="R342" t="s">
        <v>26</v>
      </c>
      <c r="S342" t="s">
        <v>1709</v>
      </c>
    </row>
    <row r="343" spans="1:19" x14ac:dyDescent="0.3">
      <c r="A343" t="s">
        <v>18</v>
      </c>
      <c r="B343" t="s">
        <v>19</v>
      </c>
      <c r="C343" t="s">
        <v>1717</v>
      </c>
      <c r="D343" t="s">
        <v>5122</v>
      </c>
      <c r="E343" t="str">
        <f t="shared" si="5"/>
        <v>5</v>
      </c>
      <c r="F343" t="s">
        <v>20</v>
      </c>
      <c r="G343" t="s">
        <v>21</v>
      </c>
      <c r="H343" t="s">
        <v>21</v>
      </c>
      <c r="I343" t="s">
        <v>1718</v>
      </c>
      <c r="J343" t="s">
        <v>27</v>
      </c>
      <c r="K343">
        <v>0</v>
      </c>
      <c r="L343" t="s">
        <v>1719</v>
      </c>
      <c r="M343" t="s">
        <v>24</v>
      </c>
      <c r="N343" t="s">
        <v>28</v>
      </c>
      <c r="O343" s="1">
        <v>0</v>
      </c>
      <c r="P343" s="1">
        <v>94</v>
      </c>
      <c r="Q343" s="1">
        <v>14082000</v>
      </c>
      <c r="R343" t="s">
        <v>26</v>
      </c>
      <c r="S343" t="s">
        <v>1720</v>
      </c>
    </row>
    <row r="344" spans="1:19" x14ac:dyDescent="0.3">
      <c r="A344" t="s">
        <v>18</v>
      </c>
      <c r="B344" t="s">
        <v>19</v>
      </c>
      <c r="C344" t="s">
        <v>1739</v>
      </c>
      <c r="D344" t="s">
        <v>5122</v>
      </c>
      <c r="E344" t="str">
        <f t="shared" si="5"/>
        <v>5</v>
      </c>
      <c r="F344" t="s">
        <v>20</v>
      </c>
      <c r="G344" t="s">
        <v>21</v>
      </c>
      <c r="H344" t="s">
        <v>21</v>
      </c>
      <c r="I344" t="s">
        <v>1740</v>
      </c>
      <c r="J344" t="s">
        <v>27</v>
      </c>
      <c r="K344">
        <v>0</v>
      </c>
      <c r="L344" t="s">
        <v>1741</v>
      </c>
      <c r="M344" t="s">
        <v>24</v>
      </c>
      <c r="N344" t="s">
        <v>28</v>
      </c>
      <c r="O344" s="1">
        <v>0</v>
      </c>
      <c r="P344" s="1">
        <v>164</v>
      </c>
      <c r="Q344" s="1">
        <v>23071000</v>
      </c>
      <c r="R344" t="s">
        <v>26</v>
      </c>
      <c r="S344" t="s">
        <v>1742</v>
      </c>
    </row>
    <row r="345" spans="1:19" x14ac:dyDescent="0.3">
      <c r="A345" t="s">
        <v>18</v>
      </c>
      <c r="B345" t="s">
        <v>19</v>
      </c>
      <c r="C345" t="s">
        <v>1746</v>
      </c>
      <c r="D345" t="s">
        <v>5122</v>
      </c>
      <c r="E345" t="str">
        <f t="shared" si="5"/>
        <v>5</v>
      </c>
      <c r="F345" t="s">
        <v>20</v>
      </c>
      <c r="G345" t="s">
        <v>21</v>
      </c>
      <c r="H345" t="s">
        <v>21</v>
      </c>
      <c r="I345" t="s">
        <v>1740</v>
      </c>
      <c r="J345" t="s">
        <v>27</v>
      </c>
      <c r="K345">
        <v>0</v>
      </c>
      <c r="L345" t="s">
        <v>1747</v>
      </c>
      <c r="M345" t="s">
        <v>24</v>
      </c>
      <c r="N345" t="s">
        <v>28</v>
      </c>
      <c r="O345" s="1">
        <v>0</v>
      </c>
      <c r="P345" s="1">
        <v>21</v>
      </c>
      <c r="Q345" s="1">
        <v>720000</v>
      </c>
      <c r="R345" t="s">
        <v>26</v>
      </c>
      <c r="S345" t="s">
        <v>1748</v>
      </c>
    </row>
    <row r="346" spans="1:19" x14ac:dyDescent="0.3">
      <c r="A346" t="s">
        <v>18</v>
      </c>
      <c r="B346" t="s">
        <v>19</v>
      </c>
      <c r="C346" t="s">
        <v>1756</v>
      </c>
      <c r="D346" t="s">
        <v>5122</v>
      </c>
      <c r="E346" t="str">
        <f t="shared" si="5"/>
        <v>0</v>
      </c>
      <c r="F346" t="s">
        <v>20</v>
      </c>
      <c r="G346" t="s">
        <v>21</v>
      </c>
      <c r="H346" t="s">
        <v>21</v>
      </c>
      <c r="I346" t="s">
        <v>1757</v>
      </c>
      <c r="J346" t="s">
        <v>27</v>
      </c>
      <c r="K346">
        <v>0</v>
      </c>
      <c r="L346" t="s">
        <v>1758</v>
      </c>
      <c r="M346" t="s">
        <v>24</v>
      </c>
      <c r="N346" t="s">
        <v>28</v>
      </c>
      <c r="O346" s="1">
        <v>81</v>
      </c>
      <c r="P346" s="1">
        <v>182</v>
      </c>
      <c r="Q346" s="1">
        <v>97173000</v>
      </c>
      <c r="R346" t="s">
        <v>26</v>
      </c>
      <c r="S346" t="s">
        <v>1759</v>
      </c>
    </row>
    <row r="347" spans="1:19" x14ac:dyDescent="0.3">
      <c r="A347" t="s">
        <v>18</v>
      </c>
      <c r="B347" t="s">
        <v>19</v>
      </c>
      <c r="C347" t="s">
        <v>1760</v>
      </c>
      <c r="D347" t="s">
        <v>5122</v>
      </c>
      <c r="E347" t="str">
        <f t="shared" si="5"/>
        <v>0</v>
      </c>
      <c r="F347" t="s">
        <v>20</v>
      </c>
      <c r="G347" t="s">
        <v>31</v>
      </c>
      <c r="H347" t="s">
        <v>31</v>
      </c>
      <c r="I347" t="s">
        <v>1763</v>
      </c>
      <c r="J347" t="s">
        <v>27</v>
      </c>
      <c r="K347">
        <v>0</v>
      </c>
      <c r="L347" t="s">
        <v>1761</v>
      </c>
      <c r="M347" t="s">
        <v>24</v>
      </c>
      <c r="N347" t="s">
        <v>28</v>
      </c>
      <c r="O347" s="1">
        <v>81</v>
      </c>
      <c r="P347" s="1">
        <v>36</v>
      </c>
      <c r="Q347" s="1">
        <v>17842000</v>
      </c>
      <c r="R347" t="s">
        <v>26</v>
      </c>
      <c r="S347" t="s">
        <v>1762</v>
      </c>
    </row>
    <row r="348" spans="1:19" x14ac:dyDescent="0.3">
      <c r="A348" t="s">
        <v>18</v>
      </c>
      <c r="B348" t="s">
        <v>19</v>
      </c>
      <c r="C348" t="s">
        <v>1764</v>
      </c>
      <c r="D348" t="s">
        <v>5122</v>
      </c>
      <c r="E348" t="str">
        <f t="shared" si="5"/>
        <v>0</v>
      </c>
      <c r="F348" t="s">
        <v>20</v>
      </c>
      <c r="G348" t="s">
        <v>30</v>
      </c>
      <c r="H348" t="s">
        <v>30</v>
      </c>
      <c r="I348" t="s">
        <v>1767</v>
      </c>
      <c r="J348" t="s">
        <v>27</v>
      </c>
      <c r="K348">
        <v>0</v>
      </c>
      <c r="L348" t="s">
        <v>1765</v>
      </c>
      <c r="M348" t="s">
        <v>24</v>
      </c>
      <c r="N348" t="s">
        <v>28</v>
      </c>
      <c r="O348" s="1">
        <v>81</v>
      </c>
      <c r="P348" s="1">
        <v>65</v>
      </c>
      <c r="Q348" s="1">
        <v>25598000</v>
      </c>
      <c r="R348" t="s">
        <v>26</v>
      </c>
      <c r="S348" t="s">
        <v>1766</v>
      </c>
    </row>
    <row r="349" spans="1:19" x14ac:dyDescent="0.3">
      <c r="A349" t="s">
        <v>18</v>
      </c>
      <c r="B349" t="s">
        <v>19</v>
      </c>
      <c r="C349" t="s">
        <v>1768</v>
      </c>
      <c r="D349" t="s">
        <v>5122</v>
      </c>
      <c r="E349" t="str">
        <f t="shared" si="5"/>
        <v>0</v>
      </c>
      <c r="F349" t="s">
        <v>20</v>
      </c>
      <c r="G349" t="s">
        <v>21</v>
      </c>
      <c r="H349" t="s">
        <v>21</v>
      </c>
      <c r="I349" t="s">
        <v>1769</v>
      </c>
      <c r="J349" t="s">
        <v>27</v>
      </c>
      <c r="K349">
        <v>0</v>
      </c>
      <c r="L349" t="s">
        <v>1770</v>
      </c>
      <c r="M349" t="s">
        <v>24</v>
      </c>
      <c r="N349" t="s">
        <v>28</v>
      </c>
      <c r="O349" s="1">
        <v>81</v>
      </c>
      <c r="P349" s="1">
        <v>65</v>
      </c>
      <c r="Q349" s="1">
        <v>25598000</v>
      </c>
      <c r="R349" t="s">
        <v>26</v>
      </c>
      <c r="S349" t="s">
        <v>1771</v>
      </c>
    </row>
    <row r="350" spans="1:19" x14ac:dyDescent="0.3">
      <c r="A350" t="s">
        <v>18</v>
      </c>
      <c r="B350" t="s">
        <v>19</v>
      </c>
      <c r="C350" t="s">
        <v>1773</v>
      </c>
      <c r="D350" t="s">
        <v>5122</v>
      </c>
      <c r="E350" t="str">
        <f t="shared" si="5"/>
        <v>0</v>
      </c>
      <c r="F350" t="s">
        <v>20</v>
      </c>
      <c r="G350" t="s">
        <v>32</v>
      </c>
      <c r="H350" t="s">
        <v>32</v>
      </c>
      <c r="I350" t="s">
        <v>1776</v>
      </c>
      <c r="J350" t="s">
        <v>27</v>
      </c>
      <c r="K350">
        <v>0</v>
      </c>
      <c r="L350" t="s">
        <v>1774</v>
      </c>
      <c r="M350" t="s">
        <v>24</v>
      </c>
      <c r="N350" t="s">
        <v>28</v>
      </c>
      <c r="O350" s="1">
        <v>81</v>
      </c>
      <c r="P350" s="1">
        <v>63</v>
      </c>
      <c r="Q350" s="1">
        <v>28300000</v>
      </c>
      <c r="R350" t="s">
        <v>26</v>
      </c>
      <c r="S350" t="s">
        <v>1775</v>
      </c>
    </row>
    <row r="351" spans="1:19" x14ac:dyDescent="0.3">
      <c r="A351" t="s">
        <v>18</v>
      </c>
      <c r="B351" t="s">
        <v>19</v>
      </c>
      <c r="C351" t="s">
        <v>1777</v>
      </c>
      <c r="D351" t="s">
        <v>5122</v>
      </c>
      <c r="E351" t="str">
        <f t="shared" si="5"/>
        <v>0</v>
      </c>
      <c r="F351" t="s">
        <v>20</v>
      </c>
      <c r="G351" t="s">
        <v>21</v>
      </c>
      <c r="H351" t="s">
        <v>21</v>
      </c>
      <c r="I351" t="s">
        <v>1778</v>
      </c>
      <c r="J351" t="s">
        <v>27</v>
      </c>
      <c r="K351">
        <v>0</v>
      </c>
      <c r="L351" t="s">
        <v>1779</v>
      </c>
      <c r="M351" t="s">
        <v>24</v>
      </c>
      <c r="N351" t="s">
        <v>28</v>
      </c>
      <c r="O351" s="1">
        <v>81</v>
      </c>
      <c r="P351" s="1">
        <v>86</v>
      </c>
      <c r="Q351" s="1">
        <v>39889000</v>
      </c>
      <c r="R351" t="s">
        <v>26</v>
      </c>
      <c r="S351" t="s">
        <v>1780</v>
      </c>
    </row>
    <row r="352" spans="1:19" x14ac:dyDescent="0.3">
      <c r="A352" t="s">
        <v>18</v>
      </c>
      <c r="B352" t="s">
        <v>19</v>
      </c>
      <c r="C352" t="s">
        <v>1781</v>
      </c>
      <c r="D352" t="s">
        <v>5122</v>
      </c>
      <c r="E352" t="str">
        <f t="shared" si="5"/>
        <v>0</v>
      </c>
      <c r="F352" t="s">
        <v>20</v>
      </c>
      <c r="G352" t="s">
        <v>30</v>
      </c>
      <c r="H352" t="s">
        <v>30</v>
      </c>
      <c r="I352" t="s">
        <v>1784</v>
      </c>
      <c r="J352" t="s">
        <v>27</v>
      </c>
      <c r="K352">
        <v>0</v>
      </c>
      <c r="L352" t="s">
        <v>1782</v>
      </c>
      <c r="M352" t="s">
        <v>24</v>
      </c>
      <c r="N352" t="s">
        <v>28</v>
      </c>
      <c r="O352" s="1">
        <v>81</v>
      </c>
      <c r="P352" s="1">
        <v>56</v>
      </c>
      <c r="Q352" s="1">
        <v>34237000</v>
      </c>
      <c r="R352" t="s">
        <v>26</v>
      </c>
      <c r="S352" t="s">
        <v>1783</v>
      </c>
    </row>
    <row r="353" spans="1:19" x14ac:dyDescent="0.3">
      <c r="A353" t="s">
        <v>18</v>
      </c>
      <c r="B353" t="s">
        <v>19</v>
      </c>
      <c r="C353" t="s">
        <v>1785</v>
      </c>
      <c r="D353" t="s">
        <v>5122</v>
      </c>
      <c r="E353" t="str">
        <f t="shared" si="5"/>
        <v>0</v>
      </c>
      <c r="F353" t="s">
        <v>20</v>
      </c>
      <c r="G353" t="s">
        <v>21</v>
      </c>
      <c r="H353" t="s">
        <v>21</v>
      </c>
      <c r="I353" t="s">
        <v>1786</v>
      </c>
      <c r="J353" t="s">
        <v>27</v>
      </c>
      <c r="K353">
        <v>0</v>
      </c>
      <c r="L353" t="s">
        <v>1787</v>
      </c>
      <c r="M353" t="s">
        <v>24</v>
      </c>
      <c r="N353" t="s">
        <v>28</v>
      </c>
      <c r="O353" s="1">
        <v>81</v>
      </c>
      <c r="P353" s="1">
        <v>146</v>
      </c>
      <c r="Q353" s="1">
        <v>72471000</v>
      </c>
      <c r="R353" t="s">
        <v>26</v>
      </c>
      <c r="S353" t="s">
        <v>1788</v>
      </c>
    </row>
    <row r="354" spans="1:19" x14ac:dyDescent="0.3">
      <c r="A354" t="s">
        <v>18</v>
      </c>
      <c r="B354" t="s">
        <v>19</v>
      </c>
      <c r="C354" t="s">
        <v>1789</v>
      </c>
      <c r="D354" t="s">
        <v>5122</v>
      </c>
      <c r="E354" t="str">
        <f t="shared" si="5"/>
        <v>0</v>
      </c>
      <c r="F354" t="s">
        <v>20</v>
      </c>
      <c r="G354" t="s">
        <v>21</v>
      </c>
      <c r="H354" t="s">
        <v>21</v>
      </c>
      <c r="I354" t="s">
        <v>1339</v>
      </c>
      <c r="J354" t="s">
        <v>27</v>
      </c>
      <c r="K354">
        <v>0</v>
      </c>
      <c r="L354" t="s">
        <v>1790</v>
      </c>
      <c r="M354" t="s">
        <v>24</v>
      </c>
      <c r="N354" t="s">
        <v>28</v>
      </c>
      <c r="O354" s="1">
        <v>81</v>
      </c>
      <c r="P354" s="1">
        <v>73</v>
      </c>
      <c r="Q354" s="1">
        <v>36653000</v>
      </c>
      <c r="R354" t="s">
        <v>26</v>
      </c>
      <c r="S354" t="s">
        <v>1791</v>
      </c>
    </row>
    <row r="355" spans="1:19" x14ac:dyDescent="0.3">
      <c r="A355" t="s">
        <v>18</v>
      </c>
      <c r="B355" t="s">
        <v>19</v>
      </c>
      <c r="C355" t="s">
        <v>1792</v>
      </c>
      <c r="D355" t="s">
        <v>5122</v>
      </c>
      <c r="E355" t="str">
        <f t="shared" si="5"/>
        <v>0</v>
      </c>
      <c r="F355" t="s">
        <v>20</v>
      </c>
      <c r="G355" t="s">
        <v>21</v>
      </c>
      <c r="H355" t="s">
        <v>31</v>
      </c>
      <c r="I355" t="s">
        <v>1793</v>
      </c>
      <c r="J355" t="s">
        <v>27</v>
      </c>
      <c r="K355">
        <v>0</v>
      </c>
      <c r="L355" t="s">
        <v>1794</v>
      </c>
      <c r="M355" t="s">
        <v>24</v>
      </c>
      <c r="N355" t="s">
        <v>28</v>
      </c>
      <c r="O355" s="1">
        <v>81</v>
      </c>
      <c r="P355" s="1">
        <v>65</v>
      </c>
      <c r="Q355" s="1">
        <v>38787000</v>
      </c>
      <c r="R355" t="s">
        <v>26</v>
      </c>
      <c r="S355" t="s">
        <v>1795</v>
      </c>
    </row>
    <row r="356" spans="1:19" x14ac:dyDescent="0.3">
      <c r="A356" t="s">
        <v>18</v>
      </c>
      <c r="B356" t="s">
        <v>19</v>
      </c>
      <c r="C356" t="s">
        <v>1797</v>
      </c>
      <c r="D356" t="s">
        <v>5122</v>
      </c>
      <c r="E356" t="str">
        <f t="shared" si="5"/>
        <v>0</v>
      </c>
      <c r="F356" t="s">
        <v>20</v>
      </c>
      <c r="G356" t="s">
        <v>30</v>
      </c>
      <c r="H356" t="s">
        <v>30</v>
      </c>
      <c r="I356" t="s">
        <v>1800</v>
      </c>
      <c r="J356" t="s">
        <v>27</v>
      </c>
      <c r="K356">
        <v>0</v>
      </c>
      <c r="L356" t="s">
        <v>1798</v>
      </c>
      <c r="M356" t="s">
        <v>24</v>
      </c>
      <c r="N356" t="s">
        <v>28</v>
      </c>
      <c r="O356" s="1">
        <v>81</v>
      </c>
      <c r="P356" s="1">
        <v>65</v>
      </c>
      <c r="Q356" s="1">
        <v>23759000</v>
      </c>
      <c r="R356" t="s">
        <v>26</v>
      </c>
      <c r="S356" t="s">
        <v>1799</v>
      </c>
    </row>
    <row r="357" spans="1:19" x14ac:dyDescent="0.3">
      <c r="A357" t="s">
        <v>18</v>
      </c>
      <c r="B357" t="s">
        <v>19</v>
      </c>
      <c r="C357" t="s">
        <v>1805</v>
      </c>
      <c r="D357" t="s">
        <v>5122</v>
      </c>
      <c r="E357" t="str">
        <f t="shared" si="5"/>
        <v>0</v>
      </c>
      <c r="F357" t="s">
        <v>20</v>
      </c>
      <c r="G357" t="s">
        <v>21</v>
      </c>
      <c r="H357" t="s">
        <v>21</v>
      </c>
      <c r="I357" t="s">
        <v>1806</v>
      </c>
      <c r="J357" t="s">
        <v>23</v>
      </c>
      <c r="K357">
        <v>0</v>
      </c>
      <c r="L357" t="s">
        <v>1807</v>
      </c>
      <c r="M357" t="s">
        <v>24</v>
      </c>
      <c r="N357" t="s">
        <v>28</v>
      </c>
      <c r="O357" s="1">
        <v>100</v>
      </c>
      <c r="P357" s="1">
        <v>200</v>
      </c>
      <c r="Q357" s="1">
        <v>153377000</v>
      </c>
      <c r="R357" t="s">
        <v>26</v>
      </c>
      <c r="S357" t="s">
        <v>1808</v>
      </c>
    </row>
    <row r="358" spans="1:19" x14ac:dyDescent="0.3">
      <c r="A358" t="s">
        <v>18</v>
      </c>
      <c r="B358" t="s">
        <v>19</v>
      </c>
      <c r="C358" t="s">
        <v>1816</v>
      </c>
      <c r="D358" t="s">
        <v>5122</v>
      </c>
      <c r="E358" t="str">
        <f t="shared" si="5"/>
        <v>0</v>
      </c>
      <c r="F358" t="s">
        <v>20</v>
      </c>
      <c r="G358" t="s">
        <v>21</v>
      </c>
      <c r="H358" t="s">
        <v>30</v>
      </c>
      <c r="I358" t="s">
        <v>1817</v>
      </c>
      <c r="J358" t="s">
        <v>27</v>
      </c>
      <c r="K358">
        <v>0</v>
      </c>
      <c r="L358" t="s">
        <v>1818</v>
      </c>
      <c r="M358" t="s">
        <v>24</v>
      </c>
      <c r="N358" t="s">
        <v>28</v>
      </c>
      <c r="O358" s="1">
        <v>85</v>
      </c>
      <c r="P358" s="1">
        <v>152</v>
      </c>
      <c r="Q358" s="1">
        <v>81038000</v>
      </c>
      <c r="R358" t="s">
        <v>26</v>
      </c>
      <c r="S358" t="s">
        <v>1819</v>
      </c>
    </row>
    <row r="359" spans="1:19" x14ac:dyDescent="0.3">
      <c r="A359" t="s">
        <v>18</v>
      </c>
      <c r="B359" t="s">
        <v>19</v>
      </c>
      <c r="C359" t="s">
        <v>1816</v>
      </c>
      <c r="D359" t="s">
        <v>5122</v>
      </c>
      <c r="E359" t="str">
        <f t="shared" si="5"/>
        <v>0</v>
      </c>
      <c r="F359" t="s">
        <v>20</v>
      </c>
      <c r="G359" t="s">
        <v>30</v>
      </c>
      <c r="H359" t="s">
        <v>30</v>
      </c>
      <c r="I359" t="s">
        <v>1820</v>
      </c>
      <c r="J359" t="s">
        <v>27</v>
      </c>
      <c r="K359">
        <v>0</v>
      </c>
      <c r="L359" t="s">
        <v>1818</v>
      </c>
      <c r="M359" t="s">
        <v>24</v>
      </c>
      <c r="N359" t="s">
        <v>28</v>
      </c>
      <c r="O359" s="1">
        <v>85</v>
      </c>
      <c r="P359" s="1">
        <v>152</v>
      </c>
      <c r="Q359" s="1">
        <v>81038000</v>
      </c>
      <c r="R359" t="s">
        <v>26</v>
      </c>
      <c r="S359" t="s">
        <v>1819</v>
      </c>
    </row>
    <row r="360" spans="1:19" x14ac:dyDescent="0.3">
      <c r="A360" t="s">
        <v>18</v>
      </c>
      <c r="B360" t="s">
        <v>19</v>
      </c>
      <c r="C360" t="s">
        <v>1821</v>
      </c>
      <c r="D360" t="s">
        <v>5122</v>
      </c>
      <c r="E360" t="str">
        <f t="shared" si="5"/>
        <v>0</v>
      </c>
      <c r="F360" t="s">
        <v>20</v>
      </c>
      <c r="G360" t="s">
        <v>30</v>
      </c>
      <c r="H360" t="s">
        <v>31</v>
      </c>
      <c r="I360" t="s">
        <v>1824</v>
      </c>
      <c r="J360" t="s">
        <v>27</v>
      </c>
      <c r="K360">
        <v>0</v>
      </c>
      <c r="L360" t="s">
        <v>1822</v>
      </c>
      <c r="M360" t="s">
        <v>24</v>
      </c>
      <c r="N360" t="s">
        <v>28</v>
      </c>
      <c r="O360" s="1">
        <v>96</v>
      </c>
      <c r="P360" s="1">
        <v>135</v>
      </c>
      <c r="Q360" s="1">
        <v>79158000</v>
      </c>
      <c r="R360" t="s">
        <v>26</v>
      </c>
      <c r="S360" t="s">
        <v>1823</v>
      </c>
    </row>
    <row r="361" spans="1:19" x14ac:dyDescent="0.3">
      <c r="A361" t="s">
        <v>18</v>
      </c>
      <c r="B361" t="s">
        <v>19</v>
      </c>
      <c r="C361" t="s">
        <v>1821</v>
      </c>
      <c r="D361" t="s">
        <v>5122</v>
      </c>
      <c r="E361" t="str">
        <f t="shared" si="5"/>
        <v>0</v>
      </c>
      <c r="F361" t="s">
        <v>20</v>
      </c>
      <c r="G361" t="s">
        <v>31</v>
      </c>
      <c r="H361" t="s">
        <v>31</v>
      </c>
      <c r="I361" t="s">
        <v>1825</v>
      </c>
      <c r="J361" t="s">
        <v>27</v>
      </c>
      <c r="K361">
        <v>0</v>
      </c>
      <c r="L361" t="s">
        <v>1822</v>
      </c>
      <c r="M361" t="s">
        <v>24</v>
      </c>
      <c r="N361" t="s">
        <v>28</v>
      </c>
      <c r="O361" s="1">
        <v>96</v>
      </c>
      <c r="P361" s="1">
        <v>135</v>
      </c>
      <c r="Q361" s="1">
        <v>79158000</v>
      </c>
      <c r="R361" t="s">
        <v>26</v>
      </c>
      <c r="S361" t="s">
        <v>1823</v>
      </c>
    </row>
    <row r="362" spans="1:19" x14ac:dyDescent="0.3">
      <c r="A362" t="s">
        <v>18</v>
      </c>
      <c r="B362" t="s">
        <v>19</v>
      </c>
      <c r="C362" t="s">
        <v>1826</v>
      </c>
      <c r="D362" t="s">
        <v>5122</v>
      </c>
      <c r="E362" t="str">
        <f t="shared" si="5"/>
        <v>0</v>
      </c>
      <c r="F362" t="s">
        <v>20</v>
      </c>
      <c r="G362" t="s">
        <v>21</v>
      </c>
      <c r="H362" t="s">
        <v>21</v>
      </c>
      <c r="I362" t="s">
        <v>1827</v>
      </c>
      <c r="J362" t="s">
        <v>27</v>
      </c>
      <c r="K362">
        <v>0</v>
      </c>
      <c r="L362" t="s">
        <v>1828</v>
      </c>
      <c r="M362" t="s">
        <v>24</v>
      </c>
      <c r="N362" t="s">
        <v>28</v>
      </c>
      <c r="O362" s="1">
        <v>112</v>
      </c>
      <c r="P362" s="1">
        <v>102</v>
      </c>
      <c r="Q362" s="1">
        <v>46016000</v>
      </c>
      <c r="R362" t="s">
        <v>26</v>
      </c>
      <c r="S362" t="s">
        <v>1829</v>
      </c>
    </row>
    <row r="363" spans="1:19" x14ac:dyDescent="0.3">
      <c r="A363" t="s">
        <v>18</v>
      </c>
      <c r="B363" t="s">
        <v>19</v>
      </c>
      <c r="C363" t="s">
        <v>1830</v>
      </c>
      <c r="D363" t="s">
        <v>5122</v>
      </c>
      <c r="E363" t="str">
        <f t="shared" si="5"/>
        <v>0</v>
      </c>
      <c r="F363" t="s">
        <v>20</v>
      </c>
      <c r="G363" t="s">
        <v>21</v>
      </c>
      <c r="H363" t="s">
        <v>21</v>
      </c>
      <c r="I363" t="s">
        <v>1831</v>
      </c>
      <c r="J363" t="s">
        <v>27</v>
      </c>
      <c r="K363">
        <v>0</v>
      </c>
      <c r="L363" t="s">
        <v>1832</v>
      </c>
      <c r="M363" t="s">
        <v>24</v>
      </c>
      <c r="N363" t="s">
        <v>28</v>
      </c>
      <c r="O363" s="1">
        <v>112</v>
      </c>
      <c r="P363" s="1">
        <v>199</v>
      </c>
      <c r="Q363" s="1">
        <v>64181000</v>
      </c>
      <c r="R363" t="s">
        <v>26</v>
      </c>
      <c r="S363" t="s">
        <v>1833</v>
      </c>
    </row>
    <row r="364" spans="1:19" x14ac:dyDescent="0.3">
      <c r="A364" t="s">
        <v>18</v>
      </c>
      <c r="B364" t="s">
        <v>19</v>
      </c>
      <c r="C364" t="s">
        <v>1835</v>
      </c>
      <c r="D364" t="s">
        <v>5122</v>
      </c>
      <c r="E364" t="str">
        <f t="shared" si="5"/>
        <v>0</v>
      </c>
      <c r="F364" t="s">
        <v>20</v>
      </c>
      <c r="G364" t="s">
        <v>21</v>
      </c>
      <c r="H364" t="s">
        <v>30</v>
      </c>
      <c r="I364" t="s">
        <v>1836</v>
      </c>
      <c r="J364" t="s">
        <v>27</v>
      </c>
      <c r="K364">
        <v>0</v>
      </c>
      <c r="L364" t="s">
        <v>1837</v>
      </c>
      <c r="M364" t="s">
        <v>24</v>
      </c>
      <c r="N364" t="s">
        <v>28</v>
      </c>
      <c r="O364" s="1">
        <v>112</v>
      </c>
      <c r="P364" s="1">
        <v>148</v>
      </c>
      <c r="Q364" s="1">
        <v>83531000</v>
      </c>
      <c r="R364" t="s">
        <v>26</v>
      </c>
      <c r="S364" t="s">
        <v>1838</v>
      </c>
    </row>
    <row r="365" spans="1:19" x14ac:dyDescent="0.3">
      <c r="A365" t="s">
        <v>18</v>
      </c>
      <c r="B365" t="s">
        <v>19</v>
      </c>
      <c r="C365" t="s">
        <v>1835</v>
      </c>
      <c r="D365" t="s">
        <v>5122</v>
      </c>
      <c r="E365" t="str">
        <f t="shared" si="5"/>
        <v>0</v>
      </c>
      <c r="F365" t="s">
        <v>20</v>
      </c>
      <c r="G365" t="s">
        <v>30</v>
      </c>
      <c r="H365" t="s">
        <v>30</v>
      </c>
      <c r="I365" t="s">
        <v>1839</v>
      </c>
      <c r="J365" t="s">
        <v>27</v>
      </c>
      <c r="K365">
        <v>0</v>
      </c>
      <c r="L365" t="s">
        <v>1837</v>
      </c>
      <c r="M365" t="s">
        <v>24</v>
      </c>
      <c r="N365" t="s">
        <v>28</v>
      </c>
      <c r="O365" s="1">
        <v>112</v>
      </c>
      <c r="P365" s="1">
        <v>148</v>
      </c>
      <c r="Q365" s="1">
        <v>83531000</v>
      </c>
      <c r="R365" t="s">
        <v>26</v>
      </c>
      <c r="S365" t="s">
        <v>1838</v>
      </c>
    </row>
    <row r="366" spans="1:19" x14ac:dyDescent="0.3">
      <c r="A366" t="s">
        <v>18</v>
      </c>
      <c r="B366" t="s">
        <v>19</v>
      </c>
      <c r="C366" t="s">
        <v>1840</v>
      </c>
      <c r="D366" t="s">
        <v>5122</v>
      </c>
      <c r="E366" t="str">
        <f t="shared" si="5"/>
        <v>0</v>
      </c>
      <c r="F366" t="s">
        <v>20</v>
      </c>
      <c r="G366" t="s">
        <v>32</v>
      </c>
      <c r="H366" t="s">
        <v>288</v>
      </c>
      <c r="I366" t="s">
        <v>1843</v>
      </c>
      <c r="J366" t="s">
        <v>27</v>
      </c>
      <c r="K366">
        <v>0</v>
      </c>
      <c r="L366" t="s">
        <v>1841</v>
      </c>
      <c r="M366" t="s">
        <v>24</v>
      </c>
      <c r="N366" t="s">
        <v>28</v>
      </c>
      <c r="O366" s="1">
        <v>112</v>
      </c>
      <c r="P366" s="1">
        <v>99</v>
      </c>
      <c r="Q366" s="1">
        <v>70247000</v>
      </c>
      <c r="R366" t="s">
        <v>26</v>
      </c>
      <c r="S366" t="s">
        <v>1842</v>
      </c>
    </row>
    <row r="367" spans="1:19" x14ac:dyDescent="0.3">
      <c r="A367" t="s">
        <v>18</v>
      </c>
      <c r="B367" t="s">
        <v>19</v>
      </c>
      <c r="C367" t="s">
        <v>1840</v>
      </c>
      <c r="D367" t="s">
        <v>5122</v>
      </c>
      <c r="E367" t="str">
        <f t="shared" si="5"/>
        <v>0</v>
      </c>
      <c r="F367" t="s">
        <v>20</v>
      </c>
      <c r="G367" t="s">
        <v>29</v>
      </c>
      <c r="H367" t="s">
        <v>288</v>
      </c>
      <c r="I367" t="s">
        <v>1844</v>
      </c>
      <c r="J367" t="s">
        <v>27</v>
      </c>
      <c r="K367">
        <v>0</v>
      </c>
      <c r="L367" t="s">
        <v>1841</v>
      </c>
      <c r="M367" t="s">
        <v>24</v>
      </c>
      <c r="N367" t="s">
        <v>28</v>
      </c>
      <c r="O367" s="1">
        <v>112</v>
      </c>
      <c r="P367" s="1">
        <v>99</v>
      </c>
      <c r="Q367" s="1">
        <v>70247000</v>
      </c>
      <c r="R367" t="s">
        <v>26</v>
      </c>
      <c r="S367" t="s">
        <v>1842</v>
      </c>
    </row>
    <row r="368" spans="1:19" x14ac:dyDescent="0.3">
      <c r="A368" t="s">
        <v>18</v>
      </c>
      <c r="B368" t="s">
        <v>19</v>
      </c>
      <c r="C368" t="s">
        <v>1840</v>
      </c>
      <c r="D368" t="s">
        <v>5122</v>
      </c>
      <c r="E368" t="str">
        <f t="shared" si="5"/>
        <v>0</v>
      </c>
      <c r="F368" t="s">
        <v>20</v>
      </c>
      <c r="G368" t="s">
        <v>288</v>
      </c>
      <c r="H368" t="s">
        <v>288</v>
      </c>
      <c r="I368" t="s">
        <v>1845</v>
      </c>
      <c r="J368" t="s">
        <v>27</v>
      </c>
      <c r="K368">
        <v>0</v>
      </c>
      <c r="L368" t="s">
        <v>1841</v>
      </c>
      <c r="M368" t="s">
        <v>24</v>
      </c>
      <c r="N368" t="s">
        <v>28</v>
      </c>
      <c r="O368" s="1">
        <v>112</v>
      </c>
      <c r="P368" s="1">
        <v>99</v>
      </c>
      <c r="Q368" s="1">
        <v>70247000</v>
      </c>
      <c r="R368" t="s">
        <v>26</v>
      </c>
      <c r="S368" t="s">
        <v>1842</v>
      </c>
    </row>
    <row r="369" spans="1:19" x14ac:dyDescent="0.3">
      <c r="A369" t="s">
        <v>18</v>
      </c>
      <c r="B369" t="s">
        <v>19</v>
      </c>
      <c r="C369" t="s">
        <v>1846</v>
      </c>
      <c r="D369" t="s">
        <v>5122</v>
      </c>
      <c r="E369" t="str">
        <f t="shared" si="5"/>
        <v>0</v>
      </c>
      <c r="F369" t="s">
        <v>20</v>
      </c>
      <c r="G369" t="s">
        <v>30</v>
      </c>
      <c r="H369" t="s">
        <v>30</v>
      </c>
      <c r="I369" t="s">
        <v>1849</v>
      </c>
      <c r="J369" t="s">
        <v>27</v>
      </c>
      <c r="K369">
        <v>0</v>
      </c>
      <c r="L369" t="s">
        <v>1847</v>
      </c>
      <c r="M369" t="s">
        <v>24</v>
      </c>
      <c r="N369" t="s">
        <v>28</v>
      </c>
      <c r="O369" s="1">
        <v>113</v>
      </c>
      <c r="P369" s="1">
        <v>285</v>
      </c>
      <c r="Q369" s="1">
        <v>152106000</v>
      </c>
      <c r="R369" t="s">
        <v>26</v>
      </c>
      <c r="S369" t="s">
        <v>1848</v>
      </c>
    </row>
    <row r="370" spans="1:19" x14ac:dyDescent="0.3">
      <c r="A370" t="s">
        <v>18</v>
      </c>
      <c r="B370" t="s">
        <v>19</v>
      </c>
      <c r="C370" t="s">
        <v>1850</v>
      </c>
      <c r="D370" t="s">
        <v>5122</v>
      </c>
      <c r="E370" t="str">
        <f t="shared" si="5"/>
        <v>0</v>
      </c>
      <c r="F370" t="s">
        <v>20</v>
      </c>
      <c r="G370" t="s">
        <v>30</v>
      </c>
      <c r="H370" t="s">
        <v>30</v>
      </c>
      <c r="I370" t="s">
        <v>1853</v>
      </c>
      <c r="J370" t="s">
        <v>80</v>
      </c>
      <c r="K370">
        <v>0</v>
      </c>
      <c r="L370" t="s">
        <v>1851</v>
      </c>
      <c r="M370" t="s">
        <v>24</v>
      </c>
      <c r="N370" t="s">
        <v>28</v>
      </c>
      <c r="O370" s="1">
        <v>112</v>
      </c>
      <c r="P370" s="1">
        <v>84</v>
      </c>
      <c r="Q370" s="1">
        <v>54394000</v>
      </c>
      <c r="R370" t="s">
        <v>26</v>
      </c>
      <c r="S370" t="s">
        <v>1852</v>
      </c>
    </row>
    <row r="371" spans="1:19" x14ac:dyDescent="0.3">
      <c r="A371" t="s">
        <v>18</v>
      </c>
      <c r="B371" t="s">
        <v>19</v>
      </c>
      <c r="C371" t="s">
        <v>1856</v>
      </c>
      <c r="D371" t="s">
        <v>5122</v>
      </c>
      <c r="E371" t="str">
        <f t="shared" si="5"/>
        <v>0</v>
      </c>
      <c r="F371" t="s">
        <v>20</v>
      </c>
      <c r="G371" t="s">
        <v>21</v>
      </c>
      <c r="H371" t="s">
        <v>21</v>
      </c>
      <c r="I371" t="s">
        <v>1857</v>
      </c>
      <c r="J371" t="s">
        <v>27</v>
      </c>
      <c r="K371">
        <v>0</v>
      </c>
      <c r="L371" t="s">
        <v>1858</v>
      </c>
      <c r="M371" t="s">
        <v>24</v>
      </c>
      <c r="N371" t="s">
        <v>28</v>
      </c>
      <c r="O371" s="1">
        <v>112</v>
      </c>
      <c r="P371" s="1">
        <v>97</v>
      </c>
      <c r="Q371" s="1">
        <v>66500000</v>
      </c>
      <c r="R371" t="s">
        <v>26</v>
      </c>
      <c r="S371" t="s">
        <v>1859</v>
      </c>
    </row>
    <row r="372" spans="1:19" x14ac:dyDescent="0.3">
      <c r="A372" t="s">
        <v>18</v>
      </c>
      <c r="B372" t="s">
        <v>19</v>
      </c>
      <c r="C372" t="s">
        <v>1863</v>
      </c>
      <c r="D372" t="s">
        <v>5122</v>
      </c>
      <c r="E372" t="str">
        <f t="shared" si="5"/>
        <v>0</v>
      </c>
      <c r="F372" t="s">
        <v>20</v>
      </c>
      <c r="G372" t="s">
        <v>21</v>
      </c>
      <c r="H372" t="s">
        <v>21</v>
      </c>
      <c r="I372" t="s">
        <v>1864</v>
      </c>
      <c r="J372" t="s">
        <v>27</v>
      </c>
      <c r="K372">
        <v>0</v>
      </c>
      <c r="L372" t="s">
        <v>1865</v>
      </c>
      <c r="M372" t="s">
        <v>24</v>
      </c>
      <c r="N372" t="s">
        <v>28</v>
      </c>
      <c r="O372" s="1">
        <v>98</v>
      </c>
      <c r="P372" s="1">
        <v>84</v>
      </c>
      <c r="Q372" s="1">
        <v>42090000</v>
      </c>
      <c r="R372" t="s">
        <v>26</v>
      </c>
      <c r="S372" t="s">
        <v>1866</v>
      </c>
    </row>
    <row r="373" spans="1:19" x14ac:dyDescent="0.3">
      <c r="A373" t="s">
        <v>18</v>
      </c>
      <c r="B373" t="s">
        <v>19</v>
      </c>
      <c r="C373" t="s">
        <v>1867</v>
      </c>
      <c r="D373" t="s">
        <v>5122</v>
      </c>
      <c r="E373" t="str">
        <f t="shared" si="5"/>
        <v>0</v>
      </c>
      <c r="F373" t="s">
        <v>20</v>
      </c>
      <c r="G373" t="s">
        <v>21</v>
      </c>
      <c r="H373" t="s">
        <v>21</v>
      </c>
      <c r="I373" t="s">
        <v>1868</v>
      </c>
      <c r="J373" t="s">
        <v>27</v>
      </c>
      <c r="K373">
        <v>0</v>
      </c>
      <c r="L373" t="s">
        <v>1869</v>
      </c>
      <c r="M373" t="s">
        <v>24</v>
      </c>
      <c r="N373" t="s">
        <v>28</v>
      </c>
      <c r="O373" s="1">
        <v>98</v>
      </c>
      <c r="P373" s="1">
        <v>86</v>
      </c>
      <c r="Q373" s="1">
        <v>53459000</v>
      </c>
      <c r="R373" t="s">
        <v>26</v>
      </c>
      <c r="S373" t="s">
        <v>1870</v>
      </c>
    </row>
    <row r="374" spans="1:19" x14ac:dyDescent="0.3">
      <c r="A374" t="s">
        <v>18</v>
      </c>
      <c r="B374" t="s">
        <v>19</v>
      </c>
      <c r="C374" t="s">
        <v>1871</v>
      </c>
      <c r="D374" t="s">
        <v>5122</v>
      </c>
      <c r="E374" t="str">
        <f t="shared" si="5"/>
        <v>0</v>
      </c>
      <c r="F374" t="s">
        <v>20</v>
      </c>
      <c r="G374" t="s">
        <v>30</v>
      </c>
      <c r="H374" t="s">
        <v>30</v>
      </c>
      <c r="I374" t="s">
        <v>1874</v>
      </c>
      <c r="J374" t="s">
        <v>27</v>
      </c>
      <c r="K374">
        <v>0</v>
      </c>
      <c r="L374" t="s">
        <v>1872</v>
      </c>
      <c r="M374" t="s">
        <v>24</v>
      </c>
      <c r="N374" t="s">
        <v>28</v>
      </c>
      <c r="O374" s="1">
        <v>99</v>
      </c>
      <c r="P374" s="1">
        <v>238</v>
      </c>
      <c r="Q374" s="1">
        <v>158250000</v>
      </c>
      <c r="R374" t="s">
        <v>26</v>
      </c>
      <c r="S374" t="s">
        <v>1873</v>
      </c>
    </row>
    <row r="375" spans="1:19" x14ac:dyDescent="0.3">
      <c r="A375" t="s">
        <v>18</v>
      </c>
      <c r="B375" t="s">
        <v>19</v>
      </c>
      <c r="C375" t="s">
        <v>1877</v>
      </c>
      <c r="D375" t="s">
        <v>5122</v>
      </c>
      <c r="E375" t="str">
        <f t="shared" si="5"/>
        <v>0</v>
      </c>
      <c r="F375" t="s">
        <v>20</v>
      </c>
      <c r="G375" t="s">
        <v>21</v>
      </c>
      <c r="H375" t="s">
        <v>288</v>
      </c>
      <c r="I375" t="s">
        <v>1878</v>
      </c>
      <c r="J375" t="s">
        <v>27</v>
      </c>
      <c r="K375">
        <v>0</v>
      </c>
      <c r="L375" t="s">
        <v>1879</v>
      </c>
      <c r="M375" t="s">
        <v>24</v>
      </c>
      <c r="N375" t="s">
        <v>28</v>
      </c>
      <c r="O375" s="1">
        <v>170</v>
      </c>
      <c r="P375" s="1">
        <v>277</v>
      </c>
      <c r="Q375" s="1">
        <v>143135000</v>
      </c>
      <c r="R375" t="s">
        <v>26</v>
      </c>
      <c r="S375" t="s">
        <v>1880</v>
      </c>
    </row>
    <row r="376" spans="1:19" x14ac:dyDescent="0.3">
      <c r="A376" t="s">
        <v>18</v>
      </c>
      <c r="B376" t="s">
        <v>19</v>
      </c>
      <c r="C376" t="s">
        <v>1877</v>
      </c>
      <c r="D376" t="s">
        <v>5122</v>
      </c>
      <c r="E376" t="str">
        <f t="shared" si="5"/>
        <v>0</v>
      </c>
      <c r="F376" t="s">
        <v>20</v>
      </c>
      <c r="G376" t="s">
        <v>30</v>
      </c>
      <c r="H376" t="s">
        <v>288</v>
      </c>
      <c r="I376" t="s">
        <v>1881</v>
      </c>
      <c r="J376" t="s">
        <v>27</v>
      </c>
      <c r="K376">
        <v>0</v>
      </c>
      <c r="L376" t="s">
        <v>1879</v>
      </c>
      <c r="M376" t="s">
        <v>24</v>
      </c>
      <c r="N376" t="s">
        <v>28</v>
      </c>
      <c r="O376" s="1">
        <v>170</v>
      </c>
      <c r="P376" s="1">
        <v>277</v>
      </c>
      <c r="Q376" s="1">
        <v>143135000</v>
      </c>
      <c r="R376" t="s">
        <v>26</v>
      </c>
      <c r="S376" t="s">
        <v>1880</v>
      </c>
    </row>
    <row r="377" spans="1:19" x14ac:dyDescent="0.3">
      <c r="A377" t="s">
        <v>18</v>
      </c>
      <c r="B377" t="s">
        <v>19</v>
      </c>
      <c r="C377" t="s">
        <v>1877</v>
      </c>
      <c r="D377" t="s">
        <v>5122</v>
      </c>
      <c r="E377" t="str">
        <f t="shared" si="5"/>
        <v>0</v>
      </c>
      <c r="F377" t="s">
        <v>20</v>
      </c>
      <c r="G377" t="s">
        <v>31</v>
      </c>
      <c r="H377" t="s">
        <v>288</v>
      </c>
      <c r="I377" t="s">
        <v>1882</v>
      </c>
      <c r="J377" t="s">
        <v>27</v>
      </c>
      <c r="K377">
        <v>0</v>
      </c>
      <c r="L377" t="s">
        <v>1879</v>
      </c>
      <c r="M377" t="s">
        <v>24</v>
      </c>
      <c r="N377" t="s">
        <v>28</v>
      </c>
      <c r="O377" s="1">
        <v>170</v>
      </c>
      <c r="P377" s="1">
        <v>277</v>
      </c>
      <c r="Q377" s="1">
        <v>143135000</v>
      </c>
      <c r="R377" t="s">
        <v>26</v>
      </c>
      <c r="S377" t="s">
        <v>1880</v>
      </c>
    </row>
    <row r="378" spans="1:19" x14ac:dyDescent="0.3">
      <c r="A378" t="s">
        <v>18</v>
      </c>
      <c r="B378" t="s">
        <v>19</v>
      </c>
      <c r="C378" t="s">
        <v>1877</v>
      </c>
      <c r="D378" t="s">
        <v>5122</v>
      </c>
      <c r="E378" t="str">
        <f t="shared" si="5"/>
        <v>0</v>
      </c>
      <c r="F378" t="s">
        <v>20</v>
      </c>
      <c r="G378" t="s">
        <v>32</v>
      </c>
      <c r="H378" t="s">
        <v>288</v>
      </c>
      <c r="I378" t="s">
        <v>1883</v>
      </c>
      <c r="J378" t="s">
        <v>27</v>
      </c>
      <c r="K378">
        <v>0</v>
      </c>
      <c r="L378" t="s">
        <v>1879</v>
      </c>
      <c r="M378" t="s">
        <v>24</v>
      </c>
      <c r="N378" t="s">
        <v>28</v>
      </c>
      <c r="O378" s="1">
        <v>170</v>
      </c>
      <c r="P378" s="1">
        <v>277</v>
      </c>
      <c r="Q378" s="1">
        <v>143135000</v>
      </c>
      <c r="R378" t="s">
        <v>26</v>
      </c>
      <c r="S378" t="s">
        <v>1880</v>
      </c>
    </row>
    <row r="379" spans="1:19" x14ac:dyDescent="0.3">
      <c r="A379" t="s">
        <v>18</v>
      </c>
      <c r="B379" t="s">
        <v>19</v>
      </c>
      <c r="C379" t="s">
        <v>1877</v>
      </c>
      <c r="D379" t="s">
        <v>5122</v>
      </c>
      <c r="E379" t="str">
        <f t="shared" si="5"/>
        <v>0</v>
      </c>
      <c r="F379" t="s">
        <v>20</v>
      </c>
      <c r="G379" t="s">
        <v>29</v>
      </c>
      <c r="H379" t="s">
        <v>288</v>
      </c>
      <c r="I379" t="s">
        <v>1884</v>
      </c>
      <c r="J379" t="s">
        <v>27</v>
      </c>
      <c r="K379">
        <v>0</v>
      </c>
      <c r="L379" t="s">
        <v>1879</v>
      </c>
      <c r="M379" t="s">
        <v>24</v>
      </c>
      <c r="N379" t="s">
        <v>28</v>
      </c>
      <c r="O379" s="1">
        <v>170</v>
      </c>
      <c r="P379" s="1">
        <v>277</v>
      </c>
      <c r="Q379" s="1">
        <v>143135000</v>
      </c>
      <c r="R379" t="s">
        <v>26</v>
      </c>
      <c r="S379" t="s">
        <v>1880</v>
      </c>
    </row>
    <row r="380" spans="1:19" x14ac:dyDescent="0.3">
      <c r="A380" t="s">
        <v>18</v>
      </c>
      <c r="B380" t="s">
        <v>19</v>
      </c>
      <c r="C380" t="s">
        <v>1877</v>
      </c>
      <c r="D380" t="s">
        <v>5122</v>
      </c>
      <c r="E380" t="str">
        <f t="shared" si="5"/>
        <v>0</v>
      </c>
      <c r="F380" t="s">
        <v>20</v>
      </c>
      <c r="G380" t="s">
        <v>288</v>
      </c>
      <c r="H380" t="s">
        <v>288</v>
      </c>
      <c r="I380" t="s">
        <v>1885</v>
      </c>
      <c r="J380" t="s">
        <v>27</v>
      </c>
      <c r="K380">
        <v>0</v>
      </c>
      <c r="L380" t="s">
        <v>1879</v>
      </c>
      <c r="M380" t="s">
        <v>24</v>
      </c>
      <c r="N380" t="s">
        <v>28</v>
      </c>
      <c r="O380" s="1">
        <v>170</v>
      </c>
      <c r="P380" s="1">
        <v>277</v>
      </c>
      <c r="Q380" s="1">
        <v>143135000</v>
      </c>
      <c r="R380" t="s">
        <v>26</v>
      </c>
      <c r="S380" t="s">
        <v>1880</v>
      </c>
    </row>
    <row r="381" spans="1:19" x14ac:dyDescent="0.3">
      <c r="A381" t="s">
        <v>18</v>
      </c>
      <c r="B381" t="s">
        <v>19</v>
      </c>
      <c r="C381" t="s">
        <v>1886</v>
      </c>
      <c r="D381" t="s">
        <v>5122</v>
      </c>
      <c r="E381" t="str">
        <f t="shared" si="5"/>
        <v>0</v>
      </c>
      <c r="F381" t="s">
        <v>20</v>
      </c>
      <c r="G381" t="s">
        <v>21</v>
      </c>
      <c r="H381" t="s">
        <v>21</v>
      </c>
      <c r="I381" t="s">
        <v>886</v>
      </c>
      <c r="J381" t="s">
        <v>23</v>
      </c>
      <c r="K381">
        <v>0</v>
      </c>
      <c r="L381" t="s">
        <v>1887</v>
      </c>
      <c r="M381" t="s">
        <v>24</v>
      </c>
      <c r="N381" t="s">
        <v>28</v>
      </c>
      <c r="O381" s="1">
        <v>423</v>
      </c>
      <c r="P381" s="1">
        <v>423</v>
      </c>
      <c r="Q381" s="1">
        <v>250541000</v>
      </c>
      <c r="R381" t="s">
        <v>26</v>
      </c>
      <c r="S381" t="s">
        <v>1888</v>
      </c>
    </row>
    <row r="382" spans="1:19" x14ac:dyDescent="0.3">
      <c r="A382" t="s">
        <v>18</v>
      </c>
      <c r="B382" t="s">
        <v>19</v>
      </c>
      <c r="C382" t="s">
        <v>1895</v>
      </c>
      <c r="D382" t="s">
        <v>5122</v>
      </c>
      <c r="E382" t="str">
        <f t="shared" si="5"/>
        <v>0</v>
      </c>
      <c r="F382" t="s">
        <v>20</v>
      </c>
      <c r="G382" t="s">
        <v>21</v>
      </c>
      <c r="H382" t="s">
        <v>21</v>
      </c>
      <c r="I382" t="s">
        <v>615</v>
      </c>
      <c r="J382" t="s">
        <v>27</v>
      </c>
      <c r="K382">
        <v>0</v>
      </c>
      <c r="L382" t="s">
        <v>1896</v>
      </c>
      <c r="M382" t="s">
        <v>24</v>
      </c>
      <c r="N382" t="s">
        <v>28</v>
      </c>
      <c r="O382" s="1">
        <v>106</v>
      </c>
      <c r="P382" s="1">
        <v>223</v>
      </c>
      <c r="Q382" s="1">
        <v>122817000</v>
      </c>
      <c r="R382" t="s">
        <v>26</v>
      </c>
      <c r="S382" t="s">
        <v>1897</v>
      </c>
    </row>
    <row r="383" spans="1:19" x14ac:dyDescent="0.3">
      <c r="A383" t="s">
        <v>18</v>
      </c>
      <c r="B383" t="s">
        <v>19</v>
      </c>
      <c r="C383" t="s">
        <v>1902</v>
      </c>
      <c r="D383" t="s">
        <v>5122</v>
      </c>
      <c r="E383" t="str">
        <f t="shared" si="5"/>
        <v>0</v>
      </c>
      <c r="F383" t="s">
        <v>20</v>
      </c>
      <c r="G383" t="s">
        <v>21</v>
      </c>
      <c r="H383" t="s">
        <v>21</v>
      </c>
      <c r="I383" t="s">
        <v>1903</v>
      </c>
      <c r="J383" t="s">
        <v>27</v>
      </c>
      <c r="K383">
        <v>0</v>
      </c>
      <c r="L383" t="s">
        <v>1904</v>
      </c>
      <c r="M383" t="s">
        <v>24</v>
      </c>
      <c r="N383" t="s">
        <v>28</v>
      </c>
      <c r="O383" s="1">
        <v>112</v>
      </c>
      <c r="P383" s="1">
        <v>230</v>
      </c>
      <c r="Q383" s="1">
        <v>84553000</v>
      </c>
      <c r="R383" t="s">
        <v>26</v>
      </c>
      <c r="S383" t="s">
        <v>1905</v>
      </c>
    </row>
    <row r="384" spans="1:19" x14ac:dyDescent="0.3">
      <c r="A384" t="s">
        <v>18</v>
      </c>
      <c r="B384" t="s">
        <v>19</v>
      </c>
      <c r="C384" t="s">
        <v>1909</v>
      </c>
      <c r="D384" t="s">
        <v>5122</v>
      </c>
      <c r="E384" t="str">
        <f t="shared" si="5"/>
        <v>0</v>
      </c>
      <c r="F384" t="s">
        <v>20</v>
      </c>
      <c r="G384" t="s">
        <v>21</v>
      </c>
      <c r="H384" t="s">
        <v>21</v>
      </c>
      <c r="I384" t="s">
        <v>1910</v>
      </c>
      <c r="J384" t="s">
        <v>27</v>
      </c>
      <c r="K384">
        <v>0</v>
      </c>
      <c r="L384" t="s">
        <v>1911</v>
      </c>
      <c r="M384" t="s">
        <v>24</v>
      </c>
      <c r="N384" t="s">
        <v>28</v>
      </c>
      <c r="O384" s="1">
        <v>112</v>
      </c>
      <c r="P384" s="1">
        <v>140</v>
      </c>
      <c r="Q384" s="1">
        <v>73380000</v>
      </c>
      <c r="R384" t="s">
        <v>26</v>
      </c>
      <c r="S384" t="s">
        <v>1912</v>
      </c>
    </row>
    <row r="385" spans="1:19" x14ac:dyDescent="0.3">
      <c r="A385" t="s">
        <v>18</v>
      </c>
      <c r="B385" t="s">
        <v>19</v>
      </c>
      <c r="C385" t="s">
        <v>1913</v>
      </c>
      <c r="D385" t="s">
        <v>5122</v>
      </c>
      <c r="E385" t="str">
        <f t="shared" si="5"/>
        <v>0</v>
      </c>
      <c r="F385" t="s">
        <v>20</v>
      </c>
      <c r="G385" t="s">
        <v>30</v>
      </c>
      <c r="H385" t="s">
        <v>30</v>
      </c>
      <c r="I385" t="s">
        <v>1916</v>
      </c>
      <c r="J385" t="s">
        <v>27</v>
      </c>
      <c r="K385">
        <v>0</v>
      </c>
      <c r="L385" t="s">
        <v>1914</v>
      </c>
      <c r="M385" t="s">
        <v>24</v>
      </c>
      <c r="N385" t="s">
        <v>28</v>
      </c>
      <c r="O385" s="1">
        <v>112</v>
      </c>
      <c r="P385" s="1">
        <v>77</v>
      </c>
      <c r="Q385" s="1">
        <v>40298000</v>
      </c>
      <c r="R385" t="s">
        <v>26</v>
      </c>
      <c r="S385" t="s">
        <v>1915</v>
      </c>
    </row>
    <row r="386" spans="1:19" x14ac:dyDescent="0.3">
      <c r="A386" t="s">
        <v>18</v>
      </c>
      <c r="B386" t="s">
        <v>19</v>
      </c>
      <c r="C386" t="s">
        <v>1917</v>
      </c>
      <c r="D386" t="s">
        <v>5122</v>
      </c>
      <c r="E386" t="str">
        <f t="shared" ref="E386:E449" si="6">+MID(C386,17,1)</f>
        <v>0</v>
      </c>
      <c r="F386" t="s">
        <v>20</v>
      </c>
      <c r="G386" t="s">
        <v>30</v>
      </c>
      <c r="H386" t="s">
        <v>30</v>
      </c>
      <c r="I386" t="s">
        <v>1920</v>
      </c>
      <c r="J386" t="s">
        <v>27</v>
      </c>
      <c r="K386">
        <v>0</v>
      </c>
      <c r="L386" t="s">
        <v>1918</v>
      </c>
      <c r="M386" t="s">
        <v>24</v>
      </c>
      <c r="N386" t="s">
        <v>28</v>
      </c>
      <c r="O386" s="1">
        <v>73</v>
      </c>
      <c r="P386" s="1">
        <v>65</v>
      </c>
      <c r="Q386" s="1">
        <v>31420000</v>
      </c>
      <c r="R386" t="s">
        <v>26</v>
      </c>
      <c r="S386" t="s">
        <v>1919</v>
      </c>
    </row>
    <row r="387" spans="1:19" x14ac:dyDescent="0.3">
      <c r="A387" t="s">
        <v>18</v>
      </c>
      <c r="B387" t="s">
        <v>19</v>
      </c>
      <c r="C387" t="s">
        <v>1921</v>
      </c>
      <c r="D387" t="s">
        <v>5122</v>
      </c>
      <c r="E387" t="str">
        <f t="shared" si="6"/>
        <v>0</v>
      </c>
      <c r="F387" t="s">
        <v>20</v>
      </c>
      <c r="G387" t="s">
        <v>21</v>
      </c>
      <c r="H387" t="s">
        <v>30</v>
      </c>
      <c r="I387" t="s">
        <v>1922</v>
      </c>
      <c r="J387" t="s">
        <v>27</v>
      </c>
      <c r="K387">
        <v>0</v>
      </c>
      <c r="L387" t="s">
        <v>1923</v>
      </c>
      <c r="M387" t="s">
        <v>24</v>
      </c>
      <c r="N387" t="s">
        <v>28</v>
      </c>
      <c r="O387" s="1">
        <v>73</v>
      </c>
      <c r="P387" s="1">
        <v>73</v>
      </c>
      <c r="Q387" s="1">
        <v>40822000</v>
      </c>
      <c r="R387" t="s">
        <v>26</v>
      </c>
      <c r="S387" t="s">
        <v>1924</v>
      </c>
    </row>
    <row r="388" spans="1:19" x14ac:dyDescent="0.3">
      <c r="A388" t="s">
        <v>18</v>
      </c>
      <c r="B388" t="s">
        <v>19</v>
      </c>
      <c r="C388" t="s">
        <v>1921</v>
      </c>
      <c r="D388" t="s">
        <v>5122</v>
      </c>
      <c r="E388" t="str">
        <f t="shared" si="6"/>
        <v>0</v>
      </c>
      <c r="F388" t="s">
        <v>20</v>
      </c>
      <c r="G388" t="s">
        <v>30</v>
      </c>
      <c r="H388" t="s">
        <v>30</v>
      </c>
      <c r="I388" t="s">
        <v>1925</v>
      </c>
      <c r="J388" t="s">
        <v>27</v>
      </c>
      <c r="K388">
        <v>0</v>
      </c>
      <c r="L388" t="s">
        <v>1923</v>
      </c>
      <c r="M388" t="s">
        <v>24</v>
      </c>
      <c r="N388" t="s">
        <v>28</v>
      </c>
      <c r="O388" s="1">
        <v>73</v>
      </c>
      <c r="P388" s="1">
        <v>73</v>
      </c>
      <c r="Q388" s="1">
        <v>40822000</v>
      </c>
      <c r="R388" t="s">
        <v>26</v>
      </c>
      <c r="S388" t="s">
        <v>1924</v>
      </c>
    </row>
    <row r="389" spans="1:19" x14ac:dyDescent="0.3">
      <c r="A389" t="s">
        <v>18</v>
      </c>
      <c r="B389" t="s">
        <v>19</v>
      </c>
      <c r="C389" t="s">
        <v>1926</v>
      </c>
      <c r="D389" t="s">
        <v>5122</v>
      </c>
      <c r="E389" t="str">
        <f t="shared" si="6"/>
        <v>0</v>
      </c>
      <c r="F389" t="s">
        <v>20</v>
      </c>
      <c r="G389" t="s">
        <v>21</v>
      </c>
      <c r="H389" t="s">
        <v>21</v>
      </c>
      <c r="I389" t="s">
        <v>1755</v>
      </c>
      <c r="J389" t="s">
        <v>27</v>
      </c>
      <c r="K389">
        <v>0</v>
      </c>
      <c r="L389" t="s">
        <v>1927</v>
      </c>
      <c r="M389" t="s">
        <v>24</v>
      </c>
      <c r="N389" t="s">
        <v>28</v>
      </c>
      <c r="O389" s="1">
        <v>73</v>
      </c>
      <c r="P389" s="1">
        <v>73</v>
      </c>
      <c r="Q389" s="1">
        <v>38441000</v>
      </c>
      <c r="R389" t="s">
        <v>26</v>
      </c>
      <c r="S389" t="s">
        <v>1928</v>
      </c>
    </row>
    <row r="390" spans="1:19" x14ac:dyDescent="0.3">
      <c r="A390" t="s">
        <v>18</v>
      </c>
      <c r="B390" t="s">
        <v>19</v>
      </c>
      <c r="C390" t="s">
        <v>1929</v>
      </c>
      <c r="D390" t="s">
        <v>5122</v>
      </c>
      <c r="E390" t="str">
        <f t="shared" si="6"/>
        <v>0</v>
      </c>
      <c r="F390" t="s">
        <v>20</v>
      </c>
      <c r="G390" t="s">
        <v>21</v>
      </c>
      <c r="H390" t="s">
        <v>21</v>
      </c>
      <c r="I390" t="s">
        <v>1930</v>
      </c>
      <c r="J390" t="s">
        <v>27</v>
      </c>
      <c r="K390">
        <v>0</v>
      </c>
      <c r="L390" t="s">
        <v>1931</v>
      </c>
      <c r="M390" t="s">
        <v>24</v>
      </c>
      <c r="N390" t="s">
        <v>28</v>
      </c>
      <c r="O390" s="1">
        <v>73</v>
      </c>
      <c r="P390" s="1">
        <v>73</v>
      </c>
      <c r="Q390" s="1">
        <v>44869000</v>
      </c>
      <c r="R390" t="s">
        <v>26</v>
      </c>
      <c r="S390" t="s">
        <v>1932</v>
      </c>
    </row>
    <row r="391" spans="1:19" x14ac:dyDescent="0.3">
      <c r="A391" t="s">
        <v>18</v>
      </c>
      <c r="B391" t="s">
        <v>19</v>
      </c>
      <c r="C391" t="s">
        <v>1933</v>
      </c>
      <c r="D391" t="s">
        <v>5122</v>
      </c>
      <c r="E391" t="str">
        <f t="shared" si="6"/>
        <v>0</v>
      </c>
      <c r="F391" t="s">
        <v>20</v>
      </c>
      <c r="G391" t="s">
        <v>21</v>
      </c>
      <c r="H391" t="s">
        <v>30</v>
      </c>
      <c r="I391" t="s">
        <v>1934</v>
      </c>
      <c r="J391" t="s">
        <v>27</v>
      </c>
      <c r="K391">
        <v>0</v>
      </c>
      <c r="L391" t="s">
        <v>1935</v>
      </c>
      <c r="M391" t="s">
        <v>24</v>
      </c>
      <c r="N391" t="s">
        <v>28</v>
      </c>
      <c r="O391" s="1">
        <v>73</v>
      </c>
      <c r="P391" s="1">
        <v>68</v>
      </c>
      <c r="Q391" s="1">
        <v>43389000</v>
      </c>
      <c r="R391" t="s">
        <v>26</v>
      </c>
      <c r="S391" t="s">
        <v>1936</v>
      </c>
    </row>
    <row r="392" spans="1:19" x14ac:dyDescent="0.3">
      <c r="A392" t="s">
        <v>18</v>
      </c>
      <c r="B392" t="s">
        <v>19</v>
      </c>
      <c r="C392" t="s">
        <v>1933</v>
      </c>
      <c r="D392" t="s">
        <v>5122</v>
      </c>
      <c r="E392" t="str">
        <f t="shared" si="6"/>
        <v>0</v>
      </c>
      <c r="F392" t="s">
        <v>20</v>
      </c>
      <c r="G392" t="s">
        <v>30</v>
      </c>
      <c r="H392" t="s">
        <v>30</v>
      </c>
      <c r="I392" t="s">
        <v>1937</v>
      </c>
      <c r="J392" t="s">
        <v>27</v>
      </c>
      <c r="K392">
        <v>0</v>
      </c>
      <c r="L392" t="s">
        <v>1935</v>
      </c>
      <c r="M392" t="s">
        <v>24</v>
      </c>
      <c r="N392" t="s">
        <v>28</v>
      </c>
      <c r="O392" s="1">
        <v>73</v>
      </c>
      <c r="P392" s="1">
        <v>68</v>
      </c>
      <c r="Q392" s="1">
        <v>43389000</v>
      </c>
      <c r="R392" t="s">
        <v>26</v>
      </c>
      <c r="S392" t="s">
        <v>1936</v>
      </c>
    </row>
    <row r="393" spans="1:19" x14ac:dyDescent="0.3">
      <c r="A393" t="s">
        <v>18</v>
      </c>
      <c r="B393" t="s">
        <v>19</v>
      </c>
      <c r="C393" t="s">
        <v>1938</v>
      </c>
      <c r="D393" t="s">
        <v>5122</v>
      </c>
      <c r="E393" t="str">
        <f t="shared" si="6"/>
        <v>0</v>
      </c>
      <c r="F393" t="s">
        <v>20</v>
      </c>
      <c r="G393" t="s">
        <v>21</v>
      </c>
      <c r="H393" t="s">
        <v>30</v>
      </c>
      <c r="I393" t="s">
        <v>1939</v>
      </c>
      <c r="J393" t="s">
        <v>27</v>
      </c>
      <c r="K393">
        <v>0</v>
      </c>
      <c r="L393" t="s">
        <v>1940</v>
      </c>
      <c r="M393" t="s">
        <v>24</v>
      </c>
      <c r="N393" t="s">
        <v>28</v>
      </c>
      <c r="O393" s="1">
        <v>73</v>
      </c>
      <c r="P393" s="1">
        <v>64</v>
      </c>
      <c r="Q393" s="1">
        <v>35886000</v>
      </c>
      <c r="R393" t="s">
        <v>26</v>
      </c>
      <c r="S393" t="s">
        <v>1941</v>
      </c>
    </row>
    <row r="394" spans="1:19" x14ac:dyDescent="0.3">
      <c r="A394" t="s">
        <v>18</v>
      </c>
      <c r="B394" t="s">
        <v>19</v>
      </c>
      <c r="C394" t="s">
        <v>1938</v>
      </c>
      <c r="D394" t="s">
        <v>5122</v>
      </c>
      <c r="E394" t="str">
        <f t="shared" si="6"/>
        <v>0</v>
      </c>
      <c r="F394" t="s">
        <v>20</v>
      </c>
      <c r="G394" t="s">
        <v>30</v>
      </c>
      <c r="H394" t="s">
        <v>30</v>
      </c>
      <c r="I394" t="s">
        <v>1942</v>
      </c>
      <c r="J394" t="s">
        <v>27</v>
      </c>
      <c r="K394">
        <v>0</v>
      </c>
      <c r="L394" t="s">
        <v>1940</v>
      </c>
      <c r="M394" t="s">
        <v>24</v>
      </c>
      <c r="N394" t="s">
        <v>28</v>
      </c>
      <c r="O394" s="1">
        <v>73</v>
      </c>
      <c r="P394" s="1">
        <v>64</v>
      </c>
      <c r="Q394" s="1">
        <v>35886000</v>
      </c>
      <c r="R394" t="s">
        <v>26</v>
      </c>
      <c r="S394" t="s">
        <v>1941</v>
      </c>
    </row>
    <row r="395" spans="1:19" x14ac:dyDescent="0.3">
      <c r="A395" t="s">
        <v>18</v>
      </c>
      <c r="B395" t="s">
        <v>19</v>
      </c>
      <c r="C395" t="s">
        <v>1943</v>
      </c>
      <c r="D395" t="s">
        <v>5122</v>
      </c>
      <c r="E395" t="str">
        <f t="shared" si="6"/>
        <v>0</v>
      </c>
      <c r="F395" t="s">
        <v>20</v>
      </c>
      <c r="G395" t="s">
        <v>21</v>
      </c>
      <c r="H395" t="s">
        <v>30</v>
      </c>
      <c r="I395" t="s">
        <v>1944</v>
      </c>
      <c r="J395" t="s">
        <v>27</v>
      </c>
      <c r="K395">
        <v>0</v>
      </c>
      <c r="L395" t="s">
        <v>1945</v>
      </c>
      <c r="M395" t="s">
        <v>24</v>
      </c>
      <c r="N395" t="s">
        <v>28</v>
      </c>
      <c r="O395" s="1">
        <v>73</v>
      </c>
      <c r="P395" s="1">
        <v>163</v>
      </c>
      <c r="Q395" s="1">
        <v>90796000</v>
      </c>
      <c r="R395" t="s">
        <v>26</v>
      </c>
      <c r="S395" t="s">
        <v>1946</v>
      </c>
    </row>
    <row r="396" spans="1:19" x14ac:dyDescent="0.3">
      <c r="A396" t="s">
        <v>18</v>
      </c>
      <c r="B396" t="s">
        <v>19</v>
      </c>
      <c r="C396" t="s">
        <v>1943</v>
      </c>
      <c r="D396" t="s">
        <v>5122</v>
      </c>
      <c r="E396" t="str">
        <f t="shared" si="6"/>
        <v>0</v>
      </c>
      <c r="F396" t="s">
        <v>20</v>
      </c>
      <c r="G396" t="s">
        <v>30</v>
      </c>
      <c r="H396" t="s">
        <v>30</v>
      </c>
      <c r="I396" t="s">
        <v>1947</v>
      </c>
      <c r="J396" t="s">
        <v>27</v>
      </c>
      <c r="K396">
        <v>0</v>
      </c>
      <c r="L396" t="s">
        <v>1945</v>
      </c>
      <c r="M396" t="s">
        <v>24</v>
      </c>
      <c r="N396" t="s">
        <v>28</v>
      </c>
      <c r="O396" s="1">
        <v>73</v>
      </c>
      <c r="P396" s="1">
        <v>163</v>
      </c>
      <c r="Q396" s="1">
        <v>90796000</v>
      </c>
      <c r="R396" t="s">
        <v>26</v>
      </c>
      <c r="S396" t="s">
        <v>1946</v>
      </c>
    </row>
    <row r="397" spans="1:19" x14ac:dyDescent="0.3">
      <c r="A397" t="s">
        <v>18</v>
      </c>
      <c r="B397" t="s">
        <v>19</v>
      </c>
      <c r="C397" t="s">
        <v>1952</v>
      </c>
      <c r="D397" t="s">
        <v>5122</v>
      </c>
      <c r="E397" t="str">
        <f t="shared" si="6"/>
        <v>0</v>
      </c>
      <c r="F397" t="s">
        <v>20</v>
      </c>
      <c r="G397" t="s">
        <v>21</v>
      </c>
      <c r="H397" t="s">
        <v>30</v>
      </c>
      <c r="I397" t="s">
        <v>1953</v>
      </c>
      <c r="J397" t="s">
        <v>27</v>
      </c>
      <c r="K397">
        <v>0</v>
      </c>
      <c r="L397" t="s">
        <v>1954</v>
      </c>
      <c r="M397" t="s">
        <v>24</v>
      </c>
      <c r="N397" t="s">
        <v>28</v>
      </c>
      <c r="O397" s="1">
        <v>73</v>
      </c>
      <c r="P397" s="1">
        <v>70</v>
      </c>
      <c r="Q397" s="1">
        <v>39640000</v>
      </c>
      <c r="R397" t="s">
        <v>26</v>
      </c>
      <c r="S397" t="s">
        <v>1955</v>
      </c>
    </row>
    <row r="398" spans="1:19" x14ac:dyDescent="0.3">
      <c r="A398" t="s">
        <v>18</v>
      </c>
      <c r="B398" t="s">
        <v>19</v>
      </c>
      <c r="C398" t="s">
        <v>1952</v>
      </c>
      <c r="D398" t="s">
        <v>5122</v>
      </c>
      <c r="E398" t="str">
        <f t="shared" si="6"/>
        <v>0</v>
      </c>
      <c r="F398" t="s">
        <v>20</v>
      </c>
      <c r="G398" t="s">
        <v>30</v>
      </c>
      <c r="H398" t="s">
        <v>30</v>
      </c>
      <c r="I398" t="s">
        <v>1956</v>
      </c>
      <c r="J398" t="s">
        <v>27</v>
      </c>
      <c r="K398">
        <v>0</v>
      </c>
      <c r="L398" t="s">
        <v>1954</v>
      </c>
      <c r="M398" t="s">
        <v>24</v>
      </c>
      <c r="N398" t="s">
        <v>28</v>
      </c>
      <c r="O398" s="1">
        <v>73</v>
      </c>
      <c r="P398" s="1">
        <v>70</v>
      </c>
      <c r="Q398" s="1">
        <v>39640000</v>
      </c>
      <c r="R398" t="s">
        <v>26</v>
      </c>
      <c r="S398" t="s">
        <v>1955</v>
      </c>
    </row>
    <row r="399" spans="1:19" x14ac:dyDescent="0.3">
      <c r="A399" t="s">
        <v>18</v>
      </c>
      <c r="B399" t="s">
        <v>19</v>
      </c>
      <c r="C399" t="s">
        <v>1966</v>
      </c>
      <c r="D399" t="s">
        <v>5122</v>
      </c>
      <c r="E399" t="str">
        <f t="shared" si="6"/>
        <v>0</v>
      </c>
      <c r="F399" t="s">
        <v>20</v>
      </c>
      <c r="G399" t="s">
        <v>21</v>
      </c>
      <c r="H399" t="s">
        <v>30</v>
      </c>
      <c r="I399" t="s">
        <v>1967</v>
      </c>
      <c r="J399" t="s">
        <v>27</v>
      </c>
      <c r="K399">
        <v>0</v>
      </c>
      <c r="L399" t="s">
        <v>1968</v>
      </c>
      <c r="M399" t="s">
        <v>24</v>
      </c>
      <c r="N399" t="s">
        <v>28</v>
      </c>
      <c r="O399" s="1">
        <v>73</v>
      </c>
      <c r="P399" s="1">
        <v>73</v>
      </c>
      <c r="Q399" s="1">
        <v>40822000</v>
      </c>
      <c r="R399" t="s">
        <v>26</v>
      </c>
      <c r="S399" t="s">
        <v>1969</v>
      </c>
    </row>
    <row r="400" spans="1:19" x14ac:dyDescent="0.3">
      <c r="A400" t="s">
        <v>18</v>
      </c>
      <c r="B400" t="s">
        <v>19</v>
      </c>
      <c r="C400" t="s">
        <v>1966</v>
      </c>
      <c r="D400" t="s">
        <v>5122</v>
      </c>
      <c r="E400" t="str">
        <f t="shared" si="6"/>
        <v>0</v>
      </c>
      <c r="F400" t="s">
        <v>20</v>
      </c>
      <c r="G400" t="s">
        <v>30</v>
      </c>
      <c r="H400" t="s">
        <v>30</v>
      </c>
      <c r="I400" t="s">
        <v>1970</v>
      </c>
      <c r="J400" t="s">
        <v>27</v>
      </c>
      <c r="K400">
        <v>0</v>
      </c>
      <c r="L400" t="s">
        <v>1968</v>
      </c>
      <c r="M400" t="s">
        <v>24</v>
      </c>
      <c r="N400" t="s">
        <v>28</v>
      </c>
      <c r="O400" s="1">
        <v>73</v>
      </c>
      <c r="P400" s="1">
        <v>73</v>
      </c>
      <c r="Q400" s="1">
        <v>40822000</v>
      </c>
      <c r="R400" t="s">
        <v>26</v>
      </c>
      <c r="S400" t="s">
        <v>1969</v>
      </c>
    </row>
    <row r="401" spans="1:19" x14ac:dyDescent="0.3">
      <c r="A401" t="s">
        <v>18</v>
      </c>
      <c r="B401" t="s">
        <v>19</v>
      </c>
      <c r="C401" t="s">
        <v>1971</v>
      </c>
      <c r="D401" t="s">
        <v>5122</v>
      </c>
      <c r="E401" t="str">
        <f t="shared" si="6"/>
        <v>0</v>
      </c>
      <c r="F401" t="s">
        <v>20</v>
      </c>
      <c r="G401" t="s">
        <v>21</v>
      </c>
      <c r="H401" t="s">
        <v>30</v>
      </c>
      <c r="I401" t="s">
        <v>1972</v>
      </c>
      <c r="J401" t="s">
        <v>27</v>
      </c>
      <c r="K401">
        <v>0</v>
      </c>
      <c r="L401" t="s">
        <v>1973</v>
      </c>
      <c r="M401" t="s">
        <v>24</v>
      </c>
      <c r="N401" t="s">
        <v>28</v>
      </c>
      <c r="O401" s="1">
        <v>73</v>
      </c>
      <c r="P401" s="1">
        <v>73</v>
      </c>
      <c r="Q401" s="1">
        <v>37657000</v>
      </c>
      <c r="R401" t="s">
        <v>26</v>
      </c>
      <c r="S401" t="s">
        <v>1974</v>
      </c>
    </row>
    <row r="402" spans="1:19" x14ac:dyDescent="0.3">
      <c r="A402" t="s">
        <v>18</v>
      </c>
      <c r="B402" t="s">
        <v>19</v>
      </c>
      <c r="C402" t="s">
        <v>1971</v>
      </c>
      <c r="D402" t="s">
        <v>5122</v>
      </c>
      <c r="E402" t="str">
        <f t="shared" si="6"/>
        <v>0</v>
      </c>
      <c r="F402" t="s">
        <v>20</v>
      </c>
      <c r="G402" t="s">
        <v>30</v>
      </c>
      <c r="H402" t="s">
        <v>30</v>
      </c>
      <c r="I402" t="s">
        <v>1975</v>
      </c>
      <c r="J402" t="s">
        <v>27</v>
      </c>
      <c r="K402">
        <v>0</v>
      </c>
      <c r="L402" t="s">
        <v>1973</v>
      </c>
      <c r="M402" t="s">
        <v>24</v>
      </c>
      <c r="N402" t="s">
        <v>28</v>
      </c>
      <c r="O402" s="1">
        <v>73</v>
      </c>
      <c r="P402" s="1">
        <v>73</v>
      </c>
      <c r="Q402" s="1">
        <v>37657000</v>
      </c>
      <c r="R402" t="s">
        <v>26</v>
      </c>
      <c r="S402" t="s">
        <v>1974</v>
      </c>
    </row>
    <row r="403" spans="1:19" x14ac:dyDescent="0.3">
      <c r="A403" t="s">
        <v>18</v>
      </c>
      <c r="B403" t="s">
        <v>19</v>
      </c>
      <c r="C403" t="s">
        <v>1988</v>
      </c>
      <c r="D403" t="s">
        <v>5122</v>
      </c>
      <c r="E403" t="str">
        <f t="shared" si="6"/>
        <v>0</v>
      </c>
      <c r="F403" t="s">
        <v>20</v>
      </c>
      <c r="G403" t="s">
        <v>21</v>
      </c>
      <c r="H403" t="s">
        <v>21</v>
      </c>
      <c r="I403" t="s">
        <v>1989</v>
      </c>
      <c r="J403" t="s">
        <v>27</v>
      </c>
      <c r="K403">
        <v>0</v>
      </c>
      <c r="L403" t="s">
        <v>1990</v>
      </c>
      <c r="M403" t="s">
        <v>24</v>
      </c>
      <c r="N403" t="s">
        <v>28</v>
      </c>
      <c r="O403" s="1">
        <v>43</v>
      </c>
      <c r="P403" s="1">
        <v>81</v>
      </c>
      <c r="Q403" s="1">
        <v>19696000</v>
      </c>
      <c r="R403" t="s">
        <v>26</v>
      </c>
      <c r="S403" t="s">
        <v>1991</v>
      </c>
    </row>
    <row r="404" spans="1:19" x14ac:dyDescent="0.3">
      <c r="A404" t="s">
        <v>18</v>
      </c>
      <c r="B404" t="s">
        <v>19</v>
      </c>
      <c r="C404" t="s">
        <v>1996</v>
      </c>
      <c r="D404" t="s">
        <v>5122</v>
      </c>
      <c r="E404" t="str">
        <f t="shared" si="6"/>
        <v>0</v>
      </c>
      <c r="F404" t="s">
        <v>20</v>
      </c>
      <c r="G404" t="s">
        <v>21</v>
      </c>
      <c r="H404" t="s">
        <v>21</v>
      </c>
      <c r="I404" t="s">
        <v>71</v>
      </c>
      <c r="J404" t="s">
        <v>23</v>
      </c>
      <c r="K404">
        <v>0</v>
      </c>
      <c r="L404" t="s">
        <v>1997</v>
      </c>
      <c r="M404" t="s">
        <v>24</v>
      </c>
      <c r="N404" t="s">
        <v>28</v>
      </c>
      <c r="O404" s="1">
        <v>31</v>
      </c>
      <c r="P404" s="1">
        <v>0</v>
      </c>
      <c r="Q404" s="1">
        <v>4369000</v>
      </c>
      <c r="R404" t="s">
        <v>26</v>
      </c>
      <c r="S404" t="s">
        <v>1998</v>
      </c>
    </row>
    <row r="405" spans="1:19" x14ac:dyDescent="0.3">
      <c r="A405" t="s">
        <v>18</v>
      </c>
      <c r="B405" t="s">
        <v>19</v>
      </c>
      <c r="C405" t="s">
        <v>1999</v>
      </c>
      <c r="D405" t="s">
        <v>5122</v>
      </c>
      <c r="E405" t="str">
        <f t="shared" si="6"/>
        <v>0</v>
      </c>
      <c r="F405" t="s">
        <v>20</v>
      </c>
      <c r="G405" t="s">
        <v>21</v>
      </c>
      <c r="H405" t="s">
        <v>21</v>
      </c>
      <c r="I405" t="s">
        <v>71</v>
      </c>
      <c r="J405" t="s">
        <v>23</v>
      </c>
      <c r="K405">
        <v>0</v>
      </c>
      <c r="L405" t="s">
        <v>2000</v>
      </c>
      <c r="M405" t="s">
        <v>24</v>
      </c>
      <c r="N405" t="s">
        <v>28</v>
      </c>
      <c r="O405" s="1">
        <v>36</v>
      </c>
      <c r="P405" s="1">
        <v>0</v>
      </c>
      <c r="Q405" s="1">
        <v>5070000</v>
      </c>
      <c r="R405" t="s">
        <v>26</v>
      </c>
      <c r="S405" t="s">
        <v>2001</v>
      </c>
    </row>
    <row r="406" spans="1:19" x14ac:dyDescent="0.3">
      <c r="A406" t="s">
        <v>18</v>
      </c>
      <c r="B406" t="s">
        <v>19</v>
      </c>
      <c r="C406" t="s">
        <v>2006</v>
      </c>
      <c r="D406" t="s">
        <v>5122</v>
      </c>
      <c r="E406" t="str">
        <f t="shared" si="6"/>
        <v>0</v>
      </c>
      <c r="F406" t="s">
        <v>20</v>
      </c>
      <c r="G406" t="s">
        <v>21</v>
      </c>
      <c r="H406" t="s">
        <v>21</v>
      </c>
      <c r="I406" t="s">
        <v>1357</v>
      </c>
      <c r="J406" t="s">
        <v>23</v>
      </c>
      <c r="K406">
        <v>0</v>
      </c>
      <c r="L406" t="s">
        <v>2007</v>
      </c>
      <c r="M406" t="s">
        <v>24</v>
      </c>
      <c r="N406" t="s">
        <v>28</v>
      </c>
      <c r="O406" s="1">
        <v>101</v>
      </c>
      <c r="P406" s="1">
        <v>0</v>
      </c>
      <c r="Q406" s="1">
        <v>14226000</v>
      </c>
      <c r="R406" t="s">
        <v>26</v>
      </c>
      <c r="S406" t="s">
        <v>2008</v>
      </c>
    </row>
    <row r="407" spans="1:19" x14ac:dyDescent="0.3">
      <c r="A407" t="s">
        <v>18</v>
      </c>
      <c r="B407" t="s">
        <v>19</v>
      </c>
      <c r="C407" t="s">
        <v>2009</v>
      </c>
      <c r="D407" t="s">
        <v>5122</v>
      </c>
      <c r="E407" t="str">
        <f t="shared" si="6"/>
        <v>0</v>
      </c>
      <c r="F407" t="s">
        <v>20</v>
      </c>
      <c r="G407" t="s">
        <v>21</v>
      </c>
      <c r="H407" t="s">
        <v>21</v>
      </c>
      <c r="I407" t="s">
        <v>2010</v>
      </c>
      <c r="J407" t="s">
        <v>27</v>
      </c>
      <c r="K407">
        <v>0</v>
      </c>
      <c r="L407" t="s">
        <v>2011</v>
      </c>
      <c r="M407" t="s">
        <v>24</v>
      </c>
      <c r="N407" t="s">
        <v>28</v>
      </c>
      <c r="O407" s="1">
        <v>31</v>
      </c>
      <c r="P407" s="1">
        <v>70</v>
      </c>
      <c r="Q407" s="1">
        <v>13582000</v>
      </c>
      <c r="R407" t="s">
        <v>26</v>
      </c>
      <c r="S407" t="s">
        <v>2012</v>
      </c>
    </row>
    <row r="408" spans="1:19" x14ac:dyDescent="0.3">
      <c r="A408" t="s">
        <v>18</v>
      </c>
      <c r="B408" t="s">
        <v>19</v>
      </c>
      <c r="C408" t="s">
        <v>2013</v>
      </c>
      <c r="D408" t="s">
        <v>5122</v>
      </c>
      <c r="E408" t="str">
        <f t="shared" si="6"/>
        <v>0</v>
      </c>
      <c r="F408" t="s">
        <v>20</v>
      </c>
      <c r="G408" t="s">
        <v>21</v>
      </c>
      <c r="H408" t="s">
        <v>21</v>
      </c>
      <c r="I408" t="s">
        <v>2014</v>
      </c>
      <c r="J408" t="s">
        <v>23</v>
      </c>
      <c r="K408">
        <v>0</v>
      </c>
      <c r="L408" t="s">
        <v>2015</v>
      </c>
      <c r="M408" t="s">
        <v>24</v>
      </c>
      <c r="N408" t="s">
        <v>28</v>
      </c>
      <c r="O408" s="1">
        <v>58</v>
      </c>
      <c r="P408" s="1">
        <v>52</v>
      </c>
      <c r="Q408" s="1">
        <v>17910000</v>
      </c>
      <c r="R408" t="s">
        <v>26</v>
      </c>
      <c r="S408" t="s">
        <v>2016</v>
      </c>
    </row>
    <row r="409" spans="1:19" x14ac:dyDescent="0.3">
      <c r="A409" t="s">
        <v>18</v>
      </c>
      <c r="B409" t="s">
        <v>19</v>
      </c>
      <c r="C409" t="s">
        <v>2018</v>
      </c>
      <c r="D409" t="s">
        <v>5122</v>
      </c>
      <c r="E409" t="str">
        <f t="shared" si="6"/>
        <v>0</v>
      </c>
      <c r="F409" t="s">
        <v>20</v>
      </c>
      <c r="G409" t="s">
        <v>21</v>
      </c>
      <c r="H409" t="s">
        <v>21</v>
      </c>
      <c r="I409" t="s">
        <v>71</v>
      </c>
      <c r="J409" t="s">
        <v>23</v>
      </c>
      <c r="K409">
        <v>0</v>
      </c>
      <c r="L409" t="s">
        <v>2019</v>
      </c>
      <c r="M409" t="s">
        <v>24</v>
      </c>
      <c r="N409" t="s">
        <v>28</v>
      </c>
      <c r="O409" s="1">
        <v>31</v>
      </c>
      <c r="P409" s="1">
        <v>0</v>
      </c>
      <c r="Q409" s="1">
        <v>4369000</v>
      </c>
      <c r="R409" t="s">
        <v>26</v>
      </c>
      <c r="S409" t="s">
        <v>2020</v>
      </c>
    </row>
    <row r="410" spans="1:19" x14ac:dyDescent="0.3">
      <c r="A410" t="s">
        <v>18</v>
      </c>
      <c r="B410" t="s">
        <v>19</v>
      </c>
      <c r="C410" t="s">
        <v>2021</v>
      </c>
      <c r="D410" t="s">
        <v>5122</v>
      </c>
      <c r="E410" t="str">
        <f t="shared" si="6"/>
        <v>0</v>
      </c>
      <c r="F410" t="s">
        <v>20</v>
      </c>
      <c r="G410" t="s">
        <v>21</v>
      </c>
      <c r="H410" t="s">
        <v>21</v>
      </c>
      <c r="I410" t="s">
        <v>2022</v>
      </c>
      <c r="J410" t="s">
        <v>27</v>
      </c>
      <c r="K410">
        <v>0</v>
      </c>
      <c r="L410" t="s">
        <v>2023</v>
      </c>
      <c r="M410" t="s">
        <v>24</v>
      </c>
      <c r="N410" t="s">
        <v>28</v>
      </c>
      <c r="O410" s="1">
        <v>56</v>
      </c>
      <c r="P410" s="1">
        <v>56</v>
      </c>
      <c r="Q410" s="1">
        <v>15261000</v>
      </c>
      <c r="R410" t="s">
        <v>26</v>
      </c>
      <c r="S410" t="s">
        <v>2024</v>
      </c>
    </row>
    <row r="411" spans="1:19" x14ac:dyDescent="0.3">
      <c r="A411" t="s">
        <v>18</v>
      </c>
      <c r="B411" t="s">
        <v>19</v>
      </c>
      <c r="C411" t="s">
        <v>2025</v>
      </c>
      <c r="D411" t="s">
        <v>5122</v>
      </c>
      <c r="E411" t="str">
        <f t="shared" si="6"/>
        <v>0</v>
      </c>
      <c r="F411" t="s">
        <v>20</v>
      </c>
      <c r="G411" t="s">
        <v>32</v>
      </c>
      <c r="H411" t="s">
        <v>32</v>
      </c>
      <c r="I411" t="s">
        <v>2028</v>
      </c>
      <c r="J411" t="s">
        <v>27</v>
      </c>
      <c r="K411">
        <v>0</v>
      </c>
      <c r="L411" t="s">
        <v>2026</v>
      </c>
      <c r="M411" t="s">
        <v>24</v>
      </c>
      <c r="N411" t="s">
        <v>28</v>
      </c>
      <c r="O411" s="1">
        <v>52</v>
      </c>
      <c r="P411" s="1">
        <v>44</v>
      </c>
      <c r="Q411" s="1">
        <v>15988000</v>
      </c>
      <c r="R411" t="s">
        <v>26</v>
      </c>
      <c r="S411" t="s">
        <v>2027</v>
      </c>
    </row>
    <row r="412" spans="1:19" x14ac:dyDescent="0.3">
      <c r="A412" t="s">
        <v>18</v>
      </c>
      <c r="B412" t="s">
        <v>19</v>
      </c>
      <c r="C412" t="s">
        <v>2029</v>
      </c>
      <c r="D412" t="s">
        <v>5122</v>
      </c>
      <c r="E412" t="str">
        <f t="shared" si="6"/>
        <v>0</v>
      </c>
      <c r="F412" t="s">
        <v>20</v>
      </c>
      <c r="G412" t="s">
        <v>21</v>
      </c>
      <c r="H412" t="s">
        <v>30</v>
      </c>
      <c r="I412" t="s">
        <v>2030</v>
      </c>
      <c r="J412" t="s">
        <v>27</v>
      </c>
      <c r="K412">
        <v>0</v>
      </c>
      <c r="L412" t="s">
        <v>2031</v>
      </c>
      <c r="M412" t="s">
        <v>24</v>
      </c>
      <c r="N412" t="s">
        <v>28</v>
      </c>
      <c r="O412" s="1">
        <v>84</v>
      </c>
      <c r="P412" s="1">
        <v>76</v>
      </c>
      <c r="Q412" s="1">
        <v>42169000</v>
      </c>
      <c r="R412" t="s">
        <v>26</v>
      </c>
      <c r="S412" t="s">
        <v>2032</v>
      </c>
    </row>
    <row r="413" spans="1:19" x14ac:dyDescent="0.3">
      <c r="A413" t="s">
        <v>18</v>
      </c>
      <c r="B413" t="s">
        <v>19</v>
      </c>
      <c r="C413" t="s">
        <v>2029</v>
      </c>
      <c r="D413" t="s">
        <v>5122</v>
      </c>
      <c r="E413" t="str">
        <f t="shared" si="6"/>
        <v>0</v>
      </c>
      <c r="F413" t="s">
        <v>20</v>
      </c>
      <c r="G413" t="s">
        <v>30</v>
      </c>
      <c r="H413" t="s">
        <v>30</v>
      </c>
      <c r="I413" t="s">
        <v>2033</v>
      </c>
      <c r="J413" t="s">
        <v>27</v>
      </c>
      <c r="K413">
        <v>0</v>
      </c>
      <c r="L413" t="s">
        <v>2031</v>
      </c>
      <c r="M413" t="s">
        <v>24</v>
      </c>
      <c r="N413" t="s">
        <v>28</v>
      </c>
      <c r="O413" s="1">
        <v>84</v>
      </c>
      <c r="P413" s="1">
        <v>76</v>
      </c>
      <c r="Q413" s="1">
        <v>42169000</v>
      </c>
      <c r="R413" t="s">
        <v>26</v>
      </c>
      <c r="S413" t="s">
        <v>2032</v>
      </c>
    </row>
    <row r="414" spans="1:19" x14ac:dyDescent="0.3">
      <c r="A414" t="s">
        <v>18</v>
      </c>
      <c r="B414" t="s">
        <v>19</v>
      </c>
      <c r="C414" t="s">
        <v>2034</v>
      </c>
      <c r="D414" t="s">
        <v>5122</v>
      </c>
      <c r="E414" t="str">
        <f t="shared" si="6"/>
        <v>0</v>
      </c>
      <c r="F414" t="s">
        <v>20</v>
      </c>
      <c r="G414" t="s">
        <v>30</v>
      </c>
      <c r="H414" t="s">
        <v>30</v>
      </c>
      <c r="I414" t="s">
        <v>2037</v>
      </c>
      <c r="J414" t="s">
        <v>27</v>
      </c>
      <c r="K414">
        <v>0</v>
      </c>
      <c r="L414" t="s">
        <v>2035</v>
      </c>
      <c r="M414" t="s">
        <v>24</v>
      </c>
      <c r="N414" t="s">
        <v>28</v>
      </c>
      <c r="O414" s="1">
        <v>84</v>
      </c>
      <c r="P414" s="1">
        <v>84</v>
      </c>
      <c r="Q414" s="1">
        <v>38892000</v>
      </c>
      <c r="R414" t="s">
        <v>26</v>
      </c>
      <c r="S414" t="s">
        <v>2036</v>
      </c>
    </row>
    <row r="415" spans="1:19" x14ac:dyDescent="0.3">
      <c r="A415" t="s">
        <v>18</v>
      </c>
      <c r="B415" t="s">
        <v>19</v>
      </c>
      <c r="C415" t="s">
        <v>2041</v>
      </c>
      <c r="D415" t="s">
        <v>5122</v>
      </c>
      <c r="E415" t="str">
        <f t="shared" si="6"/>
        <v>0</v>
      </c>
      <c r="F415" t="s">
        <v>20</v>
      </c>
      <c r="G415" t="s">
        <v>21</v>
      </c>
      <c r="H415" t="s">
        <v>21</v>
      </c>
      <c r="I415" t="s">
        <v>2042</v>
      </c>
      <c r="J415" t="s">
        <v>27</v>
      </c>
      <c r="K415">
        <v>0</v>
      </c>
      <c r="L415" t="s">
        <v>2043</v>
      </c>
      <c r="M415" t="s">
        <v>24</v>
      </c>
      <c r="N415" t="s">
        <v>28</v>
      </c>
      <c r="O415" s="1">
        <v>84</v>
      </c>
      <c r="P415" s="1">
        <v>84</v>
      </c>
      <c r="Q415" s="1">
        <v>52575000</v>
      </c>
      <c r="R415" t="s">
        <v>26</v>
      </c>
      <c r="S415" t="s">
        <v>2044</v>
      </c>
    </row>
    <row r="416" spans="1:19" x14ac:dyDescent="0.3">
      <c r="A416" t="s">
        <v>18</v>
      </c>
      <c r="B416" t="s">
        <v>19</v>
      </c>
      <c r="C416" t="s">
        <v>2045</v>
      </c>
      <c r="D416" t="s">
        <v>5122</v>
      </c>
      <c r="E416" t="str">
        <f t="shared" si="6"/>
        <v>0</v>
      </c>
      <c r="F416" t="s">
        <v>20</v>
      </c>
      <c r="G416" t="s">
        <v>21</v>
      </c>
      <c r="H416" t="s">
        <v>30</v>
      </c>
      <c r="I416" t="s">
        <v>2046</v>
      </c>
      <c r="J416" t="s">
        <v>27</v>
      </c>
      <c r="K416">
        <v>0</v>
      </c>
      <c r="L416" t="s">
        <v>2047</v>
      </c>
      <c r="M416" t="s">
        <v>24</v>
      </c>
      <c r="N416" t="s">
        <v>28</v>
      </c>
      <c r="O416" s="1">
        <v>84</v>
      </c>
      <c r="P416" s="1">
        <v>75</v>
      </c>
      <c r="Q416" s="1">
        <v>37789000</v>
      </c>
      <c r="R416" t="s">
        <v>26</v>
      </c>
      <c r="S416" t="s">
        <v>2048</v>
      </c>
    </row>
    <row r="417" spans="1:19" x14ac:dyDescent="0.3">
      <c r="A417" t="s">
        <v>18</v>
      </c>
      <c r="B417" t="s">
        <v>19</v>
      </c>
      <c r="C417" t="s">
        <v>2045</v>
      </c>
      <c r="D417" t="s">
        <v>5122</v>
      </c>
      <c r="E417" t="str">
        <f t="shared" si="6"/>
        <v>0</v>
      </c>
      <c r="F417" t="s">
        <v>20</v>
      </c>
      <c r="G417" t="s">
        <v>30</v>
      </c>
      <c r="H417" t="s">
        <v>30</v>
      </c>
      <c r="I417" t="s">
        <v>2049</v>
      </c>
      <c r="J417" t="s">
        <v>27</v>
      </c>
      <c r="K417">
        <v>0</v>
      </c>
      <c r="L417" t="s">
        <v>2047</v>
      </c>
      <c r="M417" t="s">
        <v>24</v>
      </c>
      <c r="N417" t="s">
        <v>28</v>
      </c>
      <c r="O417" s="1">
        <v>84</v>
      </c>
      <c r="P417" s="1">
        <v>75</v>
      </c>
      <c r="Q417" s="1">
        <v>37789000</v>
      </c>
      <c r="R417" t="s">
        <v>26</v>
      </c>
      <c r="S417" t="s">
        <v>2048</v>
      </c>
    </row>
    <row r="418" spans="1:19" x14ac:dyDescent="0.3">
      <c r="A418" t="s">
        <v>18</v>
      </c>
      <c r="B418" t="s">
        <v>19</v>
      </c>
      <c r="C418" t="s">
        <v>2050</v>
      </c>
      <c r="D418" t="s">
        <v>5122</v>
      </c>
      <c r="E418" t="str">
        <f t="shared" si="6"/>
        <v>0</v>
      </c>
      <c r="F418" t="s">
        <v>20</v>
      </c>
      <c r="G418" t="s">
        <v>21</v>
      </c>
      <c r="H418" t="s">
        <v>21</v>
      </c>
      <c r="I418" t="s">
        <v>2051</v>
      </c>
      <c r="J418" t="s">
        <v>27</v>
      </c>
      <c r="K418">
        <v>0</v>
      </c>
      <c r="L418" t="s">
        <v>2052</v>
      </c>
      <c r="M418" t="s">
        <v>24</v>
      </c>
      <c r="N418" t="s">
        <v>28</v>
      </c>
      <c r="O418" s="1">
        <v>84</v>
      </c>
      <c r="P418" s="1">
        <v>114</v>
      </c>
      <c r="Q418" s="1">
        <v>48838000</v>
      </c>
      <c r="R418" t="s">
        <v>26</v>
      </c>
      <c r="S418" t="s">
        <v>2053</v>
      </c>
    </row>
    <row r="419" spans="1:19" x14ac:dyDescent="0.3">
      <c r="A419" t="s">
        <v>18</v>
      </c>
      <c r="B419" t="s">
        <v>19</v>
      </c>
      <c r="C419" t="s">
        <v>2057</v>
      </c>
      <c r="D419" t="s">
        <v>5122</v>
      </c>
      <c r="E419" t="str">
        <f t="shared" si="6"/>
        <v>0</v>
      </c>
      <c r="F419" t="s">
        <v>20</v>
      </c>
      <c r="G419" t="s">
        <v>30</v>
      </c>
      <c r="H419" t="s">
        <v>30</v>
      </c>
      <c r="I419" t="s">
        <v>1811</v>
      </c>
      <c r="J419" t="s">
        <v>27</v>
      </c>
      <c r="K419">
        <v>0</v>
      </c>
      <c r="L419" t="s">
        <v>2058</v>
      </c>
      <c r="M419" t="s">
        <v>24</v>
      </c>
      <c r="N419" t="s">
        <v>28</v>
      </c>
      <c r="O419" s="1">
        <v>84</v>
      </c>
      <c r="P419" s="1">
        <v>39</v>
      </c>
      <c r="Q419" s="1">
        <v>25922000</v>
      </c>
      <c r="R419" t="s">
        <v>26</v>
      </c>
      <c r="S419" t="s">
        <v>2059</v>
      </c>
    </row>
    <row r="420" spans="1:19" x14ac:dyDescent="0.3">
      <c r="A420" t="s">
        <v>18</v>
      </c>
      <c r="B420" t="s">
        <v>19</v>
      </c>
      <c r="C420" t="s">
        <v>2060</v>
      </c>
      <c r="D420" t="s">
        <v>5122</v>
      </c>
      <c r="E420" t="str">
        <f t="shared" si="6"/>
        <v>0</v>
      </c>
      <c r="F420" t="s">
        <v>20</v>
      </c>
      <c r="G420" t="s">
        <v>30</v>
      </c>
      <c r="H420" t="s">
        <v>30</v>
      </c>
      <c r="I420" t="s">
        <v>2063</v>
      </c>
      <c r="J420" t="s">
        <v>27</v>
      </c>
      <c r="K420">
        <v>0</v>
      </c>
      <c r="L420" t="s">
        <v>2061</v>
      </c>
      <c r="M420" t="s">
        <v>24</v>
      </c>
      <c r="N420" t="s">
        <v>28</v>
      </c>
      <c r="O420" s="1">
        <v>84</v>
      </c>
      <c r="P420" s="1">
        <v>78</v>
      </c>
      <c r="Q420" s="1">
        <v>43759000</v>
      </c>
      <c r="R420" t="s">
        <v>26</v>
      </c>
      <c r="S420" t="s">
        <v>2062</v>
      </c>
    </row>
    <row r="421" spans="1:19" x14ac:dyDescent="0.3">
      <c r="A421" t="s">
        <v>18</v>
      </c>
      <c r="B421" t="s">
        <v>19</v>
      </c>
      <c r="C421" t="s">
        <v>2064</v>
      </c>
      <c r="D421" t="s">
        <v>5122</v>
      </c>
      <c r="E421" t="str">
        <f t="shared" si="6"/>
        <v>0</v>
      </c>
      <c r="F421" t="s">
        <v>20</v>
      </c>
      <c r="G421" t="s">
        <v>21</v>
      </c>
      <c r="H421" t="s">
        <v>21</v>
      </c>
      <c r="I421" t="s">
        <v>2065</v>
      </c>
      <c r="J421" t="s">
        <v>27</v>
      </c>
      <c r="K421">
        <v>0</v>
      </c>
      <c r="L421" t="s">
        <v>2066</v>
      </c>
      <c r="M421" t="s">
        <v>24</v>
      </c>
      <c r="N421" t="s">
        <v>28</v>
      </c>
      <c r="O421" s="1">
        <v>84</v>
      </c>
      <c r="P421" s="1">
        <v>39</v>
      </c>
      <c r="Q421" s="1">
        <v>20123000</v>
      </c>
      <c r="R421" t="s">
        <v>26</v>
      </c>
      <c r="S421" t="s">
        <v>2067</v>
      </c>
    </row>
    <row r="422" spans="1:19" x14ac:dyDescent="0.3">
      <c r="A422" t="s">
        <v>18</v>
      </c>
      <c r="B422" t="s">
        <v>19</v>
      </c>
      <c r="C422" t="s">
        <v>2078</v>
      </c>
      <c r="D422" t="s">
        <v>5122</v>
      </c>
      <c r="E422" t="str">
        <f t="shared" si="6"/>
        <v>0</v>
      </c>
      <c r="F422" t="s">
        <v>20</v>
      </c>
      <c r="G422" t="s">
        <v>21</v>
      </c>
      <c r="H422" t="s">
        <v>30</v>
      </c>
      <c r="I422" t="s">
        <v>2079</v>
      </c>
      <c r="J422" t="s">
        <v>27</v>
      </c>
      <c r="K422">
        <v>0</v>
      </c>
      <c r="L422" t="s">
        <v>2080</v>
      </c>
      <c r="M422" t="s">
        <v>24</v>
      </c>
      <c r="N422" t="s">
        <v>28</v>
      </c>
      <c r="O422" s="1">
        <v>84</v>
      </c>
      <c r="P422" s="1">
        <v>77</v>
      </c>
      <c r="Q422" s="1">
        <v>29825000</v>
      </c>
      <c r="R422" t="s">
        <v>26</v>
      </c>
      <c r="S422" t="s">
        <v>2081</v>
      </c>
    </row>
    <row r="423" spans="1:19" x14ac:dyDescent="0.3">
      <c r="A423" t="s">
        <v>18</v>
      </c>
      <c r="B423" t="s">
        <v>19</v>
      </c>
      <c r="C423" t="s">
        <v>2078</v>
      </c>
      <c r="D423" t="s">
        <v>5122</v>
      </c>
      <c r="E423" t="str">
        <f t="shared" si="6"/>
        <v>0</v>
      </c>
      <c r="F423" t="s">
        <v>20</v>
      </c>
      <c r="G423" t="s">
        <v>30</v>
      </c>
      <c r="H423" t="s">
        <v>30</v>
      </c>
      <c r="I423" t="s">
        <v>2082</v>
      </c>
      <c r="J423" t="s">
        <v>27</v>
      </c>
      <c r="K423">
        <v>0</v>
      </c>
      <c r="L423" t="s">
        <v>2080</v>
      </c>
      <c r="M423" t="s">
        <v>24</v>
      </c>
      <c r="N423" t="s">
        <v>28</v>
      </c>
      <c r="O423" s="1">
        <v>84</v>
      </c>
      <c r="P423" s="1">
        <v>77</v>
      </c>
      <c r="Q423" s="1">
        <v>29825000</v>
      </c>
      <c r="R423" t="s">
        <v>26</v>
      </c>
      <c r="S423" t="s">
        <v>2081</v>
      </c>
    </row>
    <row r="424" spans="1:19" x14ac:dyDescent="0.3">
      <c r="A424" t="s">
        <v>18</v>
      </c>
      <c r="B424" t="s">
        <v>19</v>
      </c>
      <c r="C424" t="s">
        <v>2083</v>
      </c>
      <c r="D424" t="s">
        <v>5122</v>
      </c>
      <c r="E424" t="str">
        <f t="shared" si="6"/>
        <v>0</v>
      </c>
      <c r="F424" t="s">
        <v>20</v>
      </c>
      <c r="G424" t="s">
        <v>21</v>
      </c>
      <c r="H424" t="s">
        <v>21</v>
      </c>
      <c r="I424" t="s">
        <v>2084</v>
      </c>
      <c r="J424" t="s">
        <v>27</v>
      </c>
      <c r="K424">
        <v>0</v>
      </c>
      <c r="L424" t="s">
        <v>2085</v>
      </c>
      <c r="M424" t="s">
        <v>24</v>
      </c>
      <c r="N424" t="s">
        <v>28</v>
      </c>
      <c r="O424" s="1">
        <v>84</v>
      </c>
      <c r="P424" s="1">
        <v>84</v>
      </c>
      <c r="Q424" s="1">
        <v>47895000</v>
      </c>
      <c r="R424" t="s">
        <v>26</v>
      </c>
      <c r="S424" t="s">
        <v>2086</v>
      </c>
    </row>
    <row r="425" spans="1:19" x14ac:dyDescent="0.3">
      <c r="A425" t="s">
        <v>18</v>
      </c>
      <c r="B425" t="s">
        <v>19</v>
      </c>
      <c r="C425" t="s">
        <v>2102</v>
      </c>
      <c r="D425" t="s">
        <v>5122</v>
      </c>
      <c r="E425" t="str">
        <f t="shared" si="6"/>
        <v>0</v>
      </c>
      <c r="F425" t="s">
        <v>20</v>
      </c>
      <c r="G425" t="s">
        <v>21</v>
      </c>
      <c r="H425" t="s">
        <v>30</v>
      </c>
      <c r="I425" t="s">
        <v>2103</v>
      </c>
      <c r="J425" t="s">
        <v>27</v>
      </c>
      <c r="K425">
        <v>0</v>
      </c>
      <c r="L425" t="s">
        <v>2104</v>
      </c>
      <c r="M425" t="s">
        <v>24</v>
      </c>
      <c r="N425" t="s">
        <v>28</v>
      </c>
      <c r="O425" s="1">
        <v>69</v>
      </c>
      <c r="P425" s="1">
        <v>60</v>
      </c>
      <c r="Q425" s="1">
        <v>33987000</v>
      </c>
      <c r="R425" t="s">
        <v>26</v>
      </c>
      <c r="S425" t="s">
        <v>2105</v>
      </c>
    </row>
    <row r="426" spans="1:19" x14ac:dyDescent="0.3">
      <c r="A426" t="s">
        <v>18</v>
      </c>
      <c r="B426" t="s">
        <v>19</v>
      </c>
      <c r="C426" t="s">
        <v>2102</v>
      </c>
      <c r="D426" t="s">
        <v>5122</v>
      </c>
      <c r="E426" t="str">
        <f t="shared" si="6"/>
        <v>0</v>
      </c>
      <c r="F426" t="s">
        <v>20</v>
      </c>
      <c r="G426" t="s">
        <v>30</v>
      </c>
      <c r="H426" t="s">
        <v>30</v>
      </c>
      <c r="I426" t="s">
        <v>2106</v>
      </c>
      <c r="J426" t="s">
        <v>27</v>
      </c>
      <c r="K426">
        <v>0</v>
      </c>
      <c r="L426" t="s">
        <v>2104</v>
      </c>
      <c r="M426" t="s">
        <v>24</v>
      </c>
      <c r="N426" t="s">
        <v>28</v>
      </c>
      <c r="O426" s="1">
        <v>69</v>
      </c>
      <c r="P426" s="1">
        <v>60</v>
      </c>
      <c r="Q426" s="1">
        <v>33987000</v>
      </c>
      <c r="R426" t="s">
        <v>26</v>
      </c>
      <c r="S426" t="s">
        <v>2105</v>
      </c>
    </row>
    <row r="427" spans="1:19" x14ac:dyDescent="0.3">
      <c r="A427" t="s">
        <v>18</v>
      </c>
      <c r="B427" t="s">
        <v>19</v>
      </c>
      <c r="C427" t="s">
        <v>2107</v>
      </c>
      <c r="D427" t="s">
        <v>5122</v>
      </c>
      <c r="E427" t="str">
        <f t="shared" si="6"/>
        <v>0</v>
      </c>
      <c r="F427" t="s">
        <v>20</v>
      </c>
      <c r="G427" t="s">
        <v>21</v>
      </c>
      <c r="H427" t="s">
        <v>21</v>
      </c>
      <c r="I427" t="s">
        <v>2108</v>
      </c>
      <c r="J427" t="s">
        <v>27</v>
      </c>
      <c r="K427">
        <v>0</v>
      </c>
      <c r="L427" t="s">
        <v>2109</v>
      </c>
      <c r="M427" t="s">
        <v>24</v>
      </c>
      <c r="N427" t="s">
        <v>28</v>
      </c>
      <c r="O427" s="1">
        <v>69</v>
      </c>
      <c r="P427" s="1">
        <v>144</v>
      </c>
      <c r="Q427" s="1">
        <v>71149000</v>
      </c>
      <c r="R427" t="s">
        <v>26</v>
      </c>
      <c r="S427" t="s">
        <v>2110</v>
      </c>
    </row>
    <row r="428" spans="1:19" x14ac:dyDescent="0.3">
      <c r="A428" t="s">
        <v>18</v>
      </c>
      <c r="B428" t="s">
        <v>19</v>
      </c>
      <c r="C428" t="s">
        <v>2112</v>
      </c>
      <c r="D428" t="s">
        <v>5122</v>
      </c>
      <c r="E428" t="str">
        <f t="shared" si="6"/>
        <v>0</v>
      </c>
      <c r="F428" t="s">
        <v>20</v>
      </c>
      <c r="G428" t="s">
        <v>21</v>
      </c>
      <c r="H428" t="s">
        <v>21</v>
      </c>
      <c r="I428" t="s">
        <v>2113</v>
      </c>
      <c r="J428" t="s">
        <v>27</v>
      </c>
      <c r="K428">
        <v>0</v>
      </c>
      <c r="L428" t="s">
        <v>2114</v>
      </c>
      <c r="M428" t="s">
        <v>24</v>
      </c>
      <c r="N428" t="s">
        <v>28</v>
      </c>
      <c r="O428" s="1">
        <v>69</v>
      </c>
      <c r="P428" s="1">
        <v>63</v>
      </c>
      <c r="Q428" s="1">
        <v>27146000</v>
      </c>
      <c r="R428" t="s">
        <v>26</v>
      </c>
      <c r="S428" t="s">
        <v>2115</v>
      </c>
    </row>
    <row r="429" spans="1:19" x14ac:dyDescent="0.3">
      <c r="A429" t="s">
        <v>18</v>
      </c>
      <c r="B429" t="s">
        <v>19</v>
      </c>
      <c r="C429" t="s">
        <v>2116</v>
      </c>
      <c r="D429" t="s">
        <v>5122</v>
      </c>
      <c r="E429" t="str">
        <f t="shared" si="6"/>
        <v>0</v>
      </c>
      <c r="F429" t="s">
        <v>20</v>
      </c>
      <c r="G429" t="s">
        <v>21</v>
      </c>
      <c r="H429" t="s">
        <v>30</v>
      </c>
      <c r="I429" t="s">
        <v>2117</v>
      </c>
      <c r="J429" t="s">
        <v>27</v>
      </c>
      <c r="K429">
        <v>0</v>
      </c>
      <c r="L429" t="s">
        <v>2118</v>
      </c>
      <c r="M429" t="s">
        <v>24</v>
      </c>
      <c r="N429" t="s">
        <v>28</v>
      </c>
      <c r="O429" s="1">
        <v>69</v>
      </c>
      <c r="P429" s="1">
        <v>58</v>
      </c>
      <c r="Q429" s="1">
        <v>27568000</v>
      </c>
      <c r="R429" t="s">
        <v>26</v>
      </c>
      <c r="S429" t="s">
        <v>2119</v>
      </c>
    </row>
    <row r="430" spans="1:19" x14ac:dyDescent="0.3">
      <c r="A430" t="s">
        <v>18</v>
      </c>
      <c r="B430" t="s">
        <v>19</v>
      </c>
      <c r="C430" t="s">
        <v>2116</v>
      </c>
      <c r="D430" t="s">
        <v>5122</v>
      </c>
      <c r="E430" t="str">
        <f t="shared" si="6"/>
        <v>0</v>
      </c>
      <c r="F430" t="s">
        <v>20</v>
      </c>
      <c r="G430" t="s">
        <v>30</v>
      </c>
      <c r="H430" t="s">
        <v>30</v>
      </c>
      <c r="I430" t="s">
        <v>2120</v>
      </c>
      <c r="J430" t="s">
        <v>27</v>
      </c>
      <c r="K430">
        <v>0</v>
      </c>
      <c r="L430" t="s">
        <v>2118</v>
      </c>
      <c r="M430" t="s">
        <v>24</v>
      </c>
      <c r="N430" t="s">
        <v>28</v>
      </c>
      <c r="O430" s="1">
        <v>69</v>
      </c>
      <c r="P430" s="1">
        <v>58</v>
      </c>
      <c r="Q430" s="1">
        <v>27568000</v>
      </c>
      <c r="R430" t="s">
        <v>26</v>
      </c>
      <c r="S430" t="s">
        <v>2119</v>
      </c>
    </row>
    <row r="431" spans="1:19" x14ac:dyDescent="0.3">
      <c r="A431" t="s">
        <v>18</v>
      </c>
      <c r="B431" t="s">
        <v>19</v>
      </c>
      <c r="C431" t="s">
        <v>2121</v>
      </c>
      <c r="D431" t="s">
        <v>5122</v>
      </c>
      <c r="E431" t="str">
        <f t="shared" si="6"/>
        <v>0</v>
      </c>
      <c r="F431" t="s">
        <v>20</v>
      </c>
      <c r="G431" t="s">
        <v>21</v>
      </c>
      <c r="H431" t="s">
        <v>30</v>
      </c>
      <c r="I431" t="s">
        <v>2122</v>
      </c>
      <c r="J431" t="s">
        <v>27</v>
      </c>
      <c r="K431">
        <v>0</v>
      </c>
      <c r="L431" t="s">
        <v>2123</v>
      </c>
      <c r="M431" t="s">
        <v>24</v>
      </c>
      <c r="N431" t="s">
        <v>28</v>
      </c>
      <c r="O431" s="1">
        <v>69</v>
      </c>
      <c r="P431" s="1">
        <v>57</v>
      </c>
      <c r="Q431" s="1">
        <v>30906000</v>
      </c>
      <c r="R431" t="s">
        <v>26</v>
      </c>
      <c r="S431" t="s">
        <v>2124</v>
      </c>
    </row>
    <row r="432" spans="1:19" x14ac:dyDescent="0.3">
      <c r="A432" t="s">
        <v>18</v>
      </c>
      <c r="B432" t="s">
        <v>19</v>
      </c>
      <c r="C432" t="s">
        <v>2121</v>
      </c>
      <c r="D432" t="s">
        <v>5122</v>
      </c>
      <c r="E432" t="str">
        <f t="shared" si="6"/>
        <v>0</v>
      </c>
      <c r="F432" t="s">
        <v>20</v>
      </c>
      <c r="G432" t="s">
        <v>30</v>
      </c>
      <c r="H432" t="s">
        <v>30</v>
      </c>
      <c r="I432" t="s">
        <v>2125</v>
      </c>
      <c r="J432" t="s">
        <v>27</v>
      </c>
      <c r="K432">
        <v>0</v>
      </c>
      <c r="L432" t="s">
        <v>2123</v>
      </c>
      <c r="M432" t="s">
        <v>24</v>
      </c>
      <c r="N432" t="s">
        <v>28</v>
      </c>
      <c r="O432" s="1">
        <v>69</v>
      </c>
      <c r="P432" s="1">
        <v>57</v>
      </c>
      <c r="Q432" s="1">
        <v>30906000</v>
      </c>
      <c r="R432" t="s">
        <v>26</v>
      </c>
      <c r="S432" t="s">
        <v>2124</v>
      </c>
    </row>
    <row r="433" spans="1:19" x14ac:dyDescent="0.3">
      <c r="A433" t="s">
        <v>18</v>
      </c>
      <c r="B433" t="s">
        <v>19</v>
      </c>
      <c r="C433" t="s">
        <v>2129</v>
      </c>
      <c r="D433" t="s">
        <v>5122</v>
      </c>
      <c r="E433" t="str">
        <f t="shared" si="6"/>
        <v>0</v>
      </c>
      <c r="F433" t="s">
        <v>20</v>
      </c>
      <c r="G433" t="s">
        <v>21</v>
      </c>
      <c r="H433" t="s">
        <v>21</v>
      </c>
      <c r="I433" t="s">
        <v>2130</v>
      </c>
      <c r="J433" t="s">
        <v>23</v>
      </c>
      <c r="K433">
        <v>0</v>
      </c>
      <c r="L433" t="s">
        <v>2131</v>
      </c>
      <c r="M433" t="s">
        <v>24</v>
      </c>
      <c r="N433" t="s">
        <v>28</v>
      </c>
      <c r="O433" s="1">
        <v>26</v>
      </c>
      <c r="P433" s="1">
        <v>0</v>
      </c>
      <c r="Q433" s="1">
        <v>1723000</v>
      </c>
      <c r="R433" t="s">
        <v>26</v>
      </c>
      <c r="S433" t="s">
        <v>2132</v>
      </c>
    </row>
    <row r="434" spans="1:19" x14ac:dyDescent="0.3">
      <c r="A434" t="s">
        <v>18</v>
      </c>
      <c r="B434" t="s">
        <v>19</v>
      </c>
      <c r="C434" t="s">
        <v>2141</v>
      </c>
      <c r="D434" t="s">
        <v>5122</v>
      </c>
      <c r="E434" t="str">
        <f t="shared" si="6"/>
        <v>0</v>
      </c>
      <c r="F434" t="s">
        <v>20</v>
      </c>
      <c r="G434" t="s">
        <v>21</v>
      </c>
      <c r="H434" t="s">
        <v>21</v>
      </c>
      <c r="I434" t="s">
        <v>1494</v>
      </c>
      <c r="J434" t="s">
        <v>23</v>
      </c>
      <c r="K434">
        <v>0</v>
      </c>
      <c r="L434" t="s">
        <v>2142</v>
      </c>
      <c r="M434" t="s">
        <v>24</v>
      </c>
      <c r="N434" t="s">
        <v>28</v>
      </c>
      <c r="O434" s="1">
        <v>15</v>
      </c>
      <c r="P434" s="1">
        <v>0</v>
      </c>
      <c r="Q434" s="1">
        <v>995000</v>
      </c>
      <c r="R434" t="s">
        <v>26</v>
      </c>
      <c r="S434" t="s">
        <v>2143</v>
      </c>
    </row>
    <row r="435" spans="1:19" x14ac:dyDescent="0.3">
      <c r="A435" t="s">
        <v>18</v>
      </c>
      <c r="B435" t="s">
        <v>19</v>
      </c>
      <c r="C435" t="s">
        <v>2144</v>
      </c>
      <c r="D435" t="s">
        <v>5122</v>
      </c>
      <c r="E435" t="str">
        <f t="shared" si="6"/>
        <v>0</v>
      </c>
      <c r="F435" t="s">
        <v>20</v>
      </c>
      <c r="G435" t="s">
        <v>21</v>
      </c>
      <c r="H435" t="s">
        <v>21</v>
      </c>
      <c r="I435" t="s">
        <v>651</v>
      </c>
      <c r="J435" t="s">
        <v>27</v>
      </c>
      <c r="K435">
        <v>0</v>
      </c>
      <c r="L435" t="s">
        <v>2145</v>
      </c>
      <c r="M435" t="s">
        <v>24</v>
      </c>
      <c r="N435" t="s">
        <v>28</v>
      </c>
      <c r="O435" s="1">
        <v>41</v>
      </c>
      <c r="P435" s="1">
        <v>37</v>
      </c>
      <c r="Q435" s="1">
        <v>9647000</v>
      </c>
      <c r="R435" t="s">
        <v>26</v>
      </c>
      <c r="S435" t="s">
        <v>2146</v>
      </c>
    </row>
    <row r="436" spans="1:19" x14ac:dyDescent="0.3">
      <c r="A436" t="s">
        <v>18</v>
      </c>
      <c r="B436" t="s">
        <v>19</v>
      </c>
      <c r="C436" t="s">
        <v>2147</v>
      </c>
      <c r="D436" t="s">
        <v>5122</v>
      </c>
      <c r="E436" t="str">
        <f t="shared" si="6"/>
        <v>0</v>
      </c>
      <c r="F436" t="s">
        <v>20</v>
      </c>
      <c r="G436" t="s">
        <v>21</v>
      </c>
      <c r="H436" t="s">
        <v>21</v>
      </c>
      <c r="I436" t="s">
        <v>1494</v>
      </c>
      <c r="J436" t="s">
        <v>23</v>
      </c>
      <c r="K436">
        <v>0</v>
      </c>
      <c r="L436" t="s">
        <v>2148</v>
      </c>
      <c r="M436" t="s">
        <v>24</v>
      </c>
      <c r="N436" t="s">
        <v>28</v>
      </c>
      <c r="O436" s="1">
        <v>59</v>
      </c>
      <c r="P436" s="1">
        <v>0</v>
      </c>
      <c r="Q436" s="1">
        <v>3913000</v>
      </c>
      <c r="R436" t="s">
        <v>26</v>
      </c>
      <c r="S436" t="s">
        <v>2149</v>
      </c>
    </row>
    <row r="437" spans="1:19" x14ac:dyDescent="0.3">
      <c r="A437" t="s">
        <v>18</v>
      </c>
      <c r="B437" t="s">
        <v>19</v>
      </c>
      <c r="C437" t="s">
        <v>2150</v>
      </c>
      <c r="D437" t="s">
        <v>5122</v>
      </c>
      <c r="E437" t="str">
        <f t="shared" si="6"/>
        <v>0</v>
      </c>
      <c r="F437" t="s">
        <v>20</v>
      </c>
      <c r="G437" t="s">
        <v>21</v>
      </c>
      <c r="H437" t="s">
        <v>21</v>
      </c>
      <c r="I437" t="s">
        <v>1494</v>
      </c>
      <c r="J437" t="s">
        <v>23</v>
      </c>
      <c r="K437">
        <v>0</v>
      </c>
      <c r="L437" t="s">
        <v>2151</v>
      </c>
      <c r="M437" t="s">
        <v>24</v>
      </c>
      <c r="N437" t="s">
        <v>28</v>
      </c>
      <c r="O437" s="1">
        <v>63</v>
      </c>
      <c r="P437" s="1">
        <v>0</v>
      </c>
      <c r="Q437" s="1">
        <v>4175000</v>
      </c>
      <c r="R437" t="s">
        <v>26</v>
      </c>
      <c r="S437" t="s">
        <v>2152</v>
      </c>
    </row>
    <row r="438" spans="1:19" x14ac:dyDescent="0.3">
      <c r="A438" t="s">
        <v>18</v>
      </c>
      <c r="B438" t="s">
        <v>19</v>
      </c>
      <c r="C438" t="s">
        <v>2153</v>
      </c>
      <c r="D438" t="s">
        <v>5122</v>
      </c>
      <c r="E438" t="str">
        <f t="shared" si="6"/>
        <v>0</v>
      </c>
      <c r="F438" t="s">
        <v>20</v>
      </c>
      <c r="G438" t="s">
        <v>21</v>
      </c>
      <c r="H438" t="s">
        <v>21</v>
      </c>
      <c r="I438" t="s">
        <v>1293</v>
      </c>
      <c r="J438" t="s">
        <v>23</v>
      </c>
      <c r="K438">
        <v>0</v>
      </c>
      <c r="L438" t="s">
        <v>2154</v>
      </c>
      <c r="M438" t="s">
        <v>24</v>
      </c>
      <c r="N438" t="s">
        <v>28</v>
      </c>
      <c r="O438" s="1">
        <v>75</v>
      </c>
      <c r="P438" s="1">
        <v>150</v>
      </c>
      <c r="Q438" s="1">
        <v>26074000</v>
      </c>
      <c r="R438" t="s">
        <v>26</v>
      </c>
      <c r="S438" t="s">
        <v>2155</v>
      </c>
    </row>
    <row r="439" spans="1:19" x14ac:dyDescent="0.3">
      <c r="A439" t="s">
        <v>18</v>
      </c>
      <c r="B439" t="s">
        <v>19</v>
      </c>
      <c r="C439" t="s">
        <v>2163</v>
      </c>
      <c r="D439" t="s">
        <v>5122</v>
      </c>
      <c r="E439" t="str">
        <f t="shared" si="6"/>
        <v>0</v>
      </c>
      <c r="F439" t="s">
        <v>20</v>
      </c>
      <c r="G439" t="s">
        <v>21</v>
      </c>
      <c r="H439" t="s">
        <v>21</v>
      </c>
      <c r="I439" t="s">
        <v>1494</v>
      </c>
      <c r="J439" t="s">
        <v>23</v>
      </c>
      <c r="K439">
        <v>0</v>
      </c>
      <c r="L439" t="s">
        <v>2164</v>
      </c>
      <c r="M439" t="s">
        <v>24</v>
      </c>
      <c r="N439" t="s">
        <v>28</v>
      </c>
      <c r="O439" s="1">
        <v>104</v>
      </c>
      <c r="P439" s="1">
        <v>0</v>
      </c>
      <c r="Q439" s="1">
        <v>6896000</v>
      </c>
      <c r="R439" t="s">
        <v>26</v>
      </c>
      <c r="S439" t="s">
        <v>2165</v>
      </c>
    </row>
    <row r="440" spans="1:19" x14ac:dyDescent="0.3">
      <c r="A440" t="s">
        <v>18</v>
      </c>
      <c r="B440" t="s">
        <v>19</v>
      </c>
      <c r="C440" t="s">
        <v>2166</v>
      </c>
      <c r="D440" t="s">
        <v>5122</v>
      </c>
      <c r="E440" t="str">
        <f t="shared" si="6"/>
        <v>0</v>
      </c>
      <c r="F440" t="s">
        <v>20</v>
      </c>
      <c r="G440" t="s">
        <v>21</v>
      </c>
      <c r="H440" t="s">
        <v>21</v>
      </c>
      <c r="I440" t="s">
        <v>1494</v>
      </c>
      <c r="J440" t="s">
        <v>23</v>
      </c>
      <c r="K440">
        <v>0</v>
      </c>
      <c r="L440" t="s">
        <v>2167</v>
      </c>
      <c r="M440" t="s">
        <v>24</v>
      </c>
      <c r="N440" t="s">
        <v>28</v>
      </c>
      <c r="O440" s="1">
        <v>78</v>
      </c>
      <c r="P440" s="1">
        <v>0</v>
      </c>
      <c r="Q440" s="1">
        <v>5169000</v>
      </c>
      <c r="R440" t="s">
        <v>26</v>
      </c>
      <c r="S440" t="s">
        <v>2168</v>
      </c>
    </row>
    <row r="441" spans="1:19" x14ac:dyDescent="0.3">
      <c r="A441" t="s">
        <v>18</v>
      </c>
      <c r="B441" t="s">
        <v>19</v>
      </c>
      <c r="C441" t="s">
        <v>2169</v>
      </c>
      <c r="D441" t="s">
        <v>5122</v>
      </c>
      <c r="E441" t="str">
        <f t="shared" si="6"/>
        <v>0</v>
      </c>
      <c r="F441" t="s">
        <v>20</v>
      </c>
      <c r="G441" t="s">
        <v>21</v>
      </c>
      <c r="H441" t="s">
        <v>21</v>
      </c>
      <c r="I441" t="s">
        <v>1494</v>
      </c>
      <c r="J441" t="s">
        <v>23</v>
      </c>
      <c r="K441">
        <v>0</v>
      </c>
      <c r="L441" t="s">
        <v>2170</v>
      </c>
      <c r="M441" t="s">
        <v>24</v>
      </c>
      <c r="N441" t="s">
        <v>28</v>
      </c>
      <c r="O441" s="1">
        <v>122</v>
      </c>
      <c r="P441" s="1">
        <v>0</v>
      </c>
      <c r="Q441" s="1">
        <v>8088000</v>
      </c>
      <c r="R441" t="s">
        <v>26</v>
      </c>
      <c r="S441" t="s">
        <v>2171</v>
      </c>
    </row>
    <row r="442" spans="1:19" x14ac:dyDescent="0.3">
      <c r="A442" t="s">
        <v>18</v>
      </c>
      <c r="B442" t="s">
        <v>19</v>
      </c>
      <c r="C442" t="s">
        <v>2172</v>
      </c>
      <c r="D442" t="s">
        <v>5122</v>
      </c>
      <c r="E442" t="str">
        <f t="shared" si="6"/>
        <v>0</v>
      </c>
      <c r="F442" t="s">
        <v>20</v>
      </c>
      <c r="G442" t="s">
        <v>21</v>
      </c>
      <c r="H442" t="s">
        <v>21</v>
      </c>
      <c r="I442" t="s">
        <v>1494</v>
      </c>
      <c r="J442" t="s">
        <v>23</v>
      </c>
      <c r="K442">
        <v>0</v>
      </c>
      <c r="L442" t="s">
        <v>2173</v>
      </c>
      <c r="M442" t="s">
        <v>24</v>
      </c>
      <c r="N442" t="s">
        <v>28</v>
      </c>
      <c r="O442" s="1">
        <v>50</v>
      </c>
      <c r="P442" s="1">
        <v>0</v>
      </c>
      <c r="Q442" s="1">
        <v>3314000</v>
      </c>
      <c r="R442" t="s">
        <v>26</v>
      </c>
      <c r="S442" t="s">
        <v>2174</v>
      </c>
    </row>
    <row r="443" spans="1:19" x14ac:dyDescent="0.3">
      <c r="A443" t="s">
        <v>18</v>
      </c>
      <c r="B443" t="s">
        <v>19</v>
      </c>
      <c r="C443" t="s">
        <v>2175</v>
      </c>
      <c r="D443" t="s">
        <v>5122</v>
      </c>
      <c r="E443" t="str">
        <f t="shared" si="6"/>
        <v>5</v>
      </c>
      <c r="F443" t="s">
        <v>20</v>
      </c>
      <c r="G443" t="s">
        <v>21</v>
      </c>
      <c r="H443" t="s">
        <v>21</v>
      </c>
      <c r="I443" t="s">
        <v>2176</v>
      </c>
      <c r="J443" t="s">
        <v>27</v>
      </c>
      <c r="K443">
        <v>0</v>
      </c>
      <c r="L443" t="s">
        <v>656</v>
      </c>
      <c r="M443" t="s">
        <v>24</v>
      </c>
      <c r="N443" t="s">
        <v>28</v>
      </c>
      <c r="O443" s="1">
        <v>0</v>
      </c>
      <c r="P443" s="1">
        <v>32</v>
      </c>
      <c r="Q443" s="1">
        <v>470000</v>
      </c>
      <c r="R443" t="s">
        <v>26</v>
      </c>
      <c r="S443" t="s">
        <v>2177</v>
      </c>
    </row>
    <row r="444" spans="1:19" x14ac:dyDescent="0.3">
      <c r="A444" t="s">
        <v>18</v>
      </c>
      <c r="B444" t="s">
        <v>19</v>
      </c>
      <c r="C444" t="s">
        <v>2178</v>
      </c>
      <c r="D444" t="s">
        <v>5122</v>
      </c>
      <c r="E444" t="str">
        <f t="shared" si="6"/>
        <v>0</v>
      </c>
      <c r="F444" t="s">
        <v>20</v>
      </c>
      <c r="G444" t="s">
        <v>21</v>
      </c>
      <c r="H444" t="s">
        <v>21</v>
      </c>
      <c r="I444" t="s">
        <v>1494</v>
      </c>
      <c r="J444" t="s">
        <v>23</v>
      </c>
      <c r="K444">
        <v>0</v>
      </c>
      <c r="L444" t="s">
        <v>2179</v>
      </c>
      <c r="M444" t="s">
        <v>24</v>
      </c>
      <c r="N444" t="s">
        <v>28</v>
      </c>
      <c r="O444" s="1">
        <v>70</v>
      </c>
      <c r="P444" s="1">
        <v>0</v>
      </c>
      <c r="Q444" s="1">
        <v>4639000</v>
      </c>
      <c r="R444" t="s">
        <v>26</v>
      </c>
      <c r="S444" t="s">
        <v>2180</v>
      </c>
    </row>
    <row r="445" spans="1:19" x14ac:dyDescent="0.3">
      <c r="A445" t="s">
        <v>18</v>
      </c>
      <c r="B445" t="s">
        <v>19</v>
      </c>
      <c r="C445" t="s">
        <v>2185</v>
      </c>
      <c r="D445" t="s">
        <v>5122</v>
      </c>
      <c r="E445" t="str">
        <f t="shared" si="6"/>
        <v>5</v>
      </c>
      <c r="F445" t="s">
        <v>20</v>
      </c>
      <c r="G445" t="s">
        <v>21</v>
      </c>
      <c r="H445" t="s">
        <v>21</v>
      </c>
      <c r="I445" t="s">
        <v>2137</v>
      </c>
      <c r="J445" t="s">
        <v>27</v>
      </c>
      <c r="K445">
        <v>0</v>
      </c>
      <c r="L445" t="s">
        <v>656</v>
      </c>
      <c r="M445" t="s">
        <v>24</v>
      </c>
      <c r="N445" t="s">
        <v>28</v>
      </c>
      <c r="O445" s="1">
        <v>0</v>
      </c>
      <c r="P445" s="1">
        <v>108</v>
      </c>
      <c r="Q445" s="1">
        <v>26585000</v>
      </c>
      <c r="R445" t="s">
        <v>26</v>
      </c>
      <c r="S445" t="s">
        <v>2186</v>
      </c>
    </row>
    <row r="446" spans="1:19" x14ac:dyDescent="0.3">
      <c r="A446" t="s">
        <v>18</v>
      </c>
      <c r="B446" t="s">
        <v>19</v>
      </c>
      <c r="C446" t="s">
        <v>2187</v>
      </c>
      <c r="D446" t="s">
        <v>5122</v>
      </c>
      <c r="E446" t="str">
        <f t="shared" si="6"/>
        <v>0</v>
      </c>
      <c r="F446" t="s">
        <v>20</v>
      </c>
      <c r="G446" t="s">
        <v>21</v>
      </c>
      <c r="H446" t="s">
        <v>31</v>
      </c>
      <c r="I446" t="s">
        <v>2188</v>
      </c>
      <c r="J446" t="s">
        <v>27</v>
      </c>
      <c r="K446">
        <v>0</v>
      </c>
      <c r="L446" t="s">
        <v>2189</v>
      </c>
      <c r="M446" t="s">
        <v>24</v>
      </c>
      <c r="N446" t="s">
        <v>28</v>
      </c>
      <c r="O446" s="1">
        <v>96</v>
      </c>
      <c r="P446" s="1">
        <v>33</v>
      </c>
      <c r="Q446" s="1">
        <v>9558000</v>
      </c>
      <c r="R446" t="s">
        <v>26</v>
      </c>
      <c r="S446" t="s">
        <v>2190</v>
      </c>
    </row>
    <row r="447" spans="1:19" x14ac:dyDescent="0.3">
      <c r="A447" t="s">
        <v>18</v>
      </c>
      <c r="B447" t="s">
        <v>19</v>
      </c>
      <c r="C447" t="s">
        <v>2187</v>
      </c>
      <c r="D447" t="s">
        <v>5122</v>
      </c>
      <c r="E447" t="str">
        <f t="shared" si="6"/>
        <v>0</v>
      </c>
      <c r="F447" t="s">
        <v>20</v>
      </c>
      <c r="G447" t="s">
        <v>30</v>
      </c>
      <c r="H447" t="s">
        <v>31</v>
      </c>
      <c r="I447" t="s">
        <v>2191</v>
      </c>
      <c r="J447" t="s">
        <v>27</v>
      </c>
      <c r="K447">
        <v>0</v>
      </c>
      <c r="L447" t="s">
        <v>2189</v>
      </c>
      <c r="M447" t="s">
        <v>24</v>
      </c>
      <c r="N447" t="s">
        <v>28</v>
      </c>
      <c r="O447" s="1">
        <v>96</v>
      </c>
      <c r="P447" s="1">
        <v>33</v>
      </c>
      <c r="Q447" s="1">
        <v>9558000</v>
      </c>
      <c r="R447" t="s">
        <v>26</v>
      </c>
      <c r="S447" t="s">
        <v>2190</v>
      </c>
    </row>
    <row r="448" spans="1:19" x14ac:dyDescent="0.3">
      <c r="A448" t="s">
        <v>18</v>
      </c>
      <c r="B448" t="s">
        <v>19</v>
      </c>
      <c r="C448" t="s">
        <v>2187</v>
      </c>
      <c r="D448" t="s">
        <v>5122</v>
      </c>
      <c r="E448" t="str">
        <f t="shared" si="6"/>
        <v>0</v>
      </c>
      <c r="F448" t="s">
        <v>20</v>
      </c>
      <c r="G448" t="s">
        <v>31</v>
      </c>
      <c r="H448" t="s">
        <v>31</v>
      </c>
      <c r="I448" t="s">
        <v>2192</v>
      </c>
      <c r="J448" t="s">
        <v>27</v>
      </c>
      <c r="K448">
        <v>0</v>
      </c>
      <c r="L448" t="s">
        <v>2189</v>
      </c>
      <c r="M448" t="s">
        <v>24</v>
      </c>
      <c r="N448" t="s">
        <v>28</v>
      </c>
      <c r="O448" s="1">
        <v>96</v>
      </c>
      <c r="P448" s="1">
        <v>33</v>
      </c>
      <c r="Q448" s="1">
        <v>9558000</v>
      </c>
      <c r="R448" t="s">
        <v>26</v>
      </c>
      <c r="S448" t="s">
        <v>2190</v>
      </c>
    </row>
    <row r="449" spans="1:19" x14ac:dyDescent="0.3">
      <c r="A449" t="s">
        <v>18</v>
      </c>
      <c r="B449" t="s">
        <v>19</v>
      </c>
      <c r="C449" t="s">
        <v>2193</v>
      </c>
      <c r="D449" t="s">
        <v>5122</v>
      </c>
      <c r="E449" t="str">
        <f t="shared" si="6"/>
        <v>0</v>
      </c>
      <c r="F449" t="s">
        <v>20</v>
      </c>
      <c r="G449" t="s">
        <v>21</v>
      </c>
      <c r="H449" t="s">
        <v>21</v>
      </c>
      <c r="I449" t="s">
        <v>1494</v>
      </c>
      <c r="J449" t="s">
        <v>23</v>
      </c>
      <c r="K449">
        <v>0</v>
      </c>
      <c r="L449" t="s">
        <v>2194</v>
      </c>
      <c r="M449" t="s">
        <v>24</v>
      </c>
      <c r="N449" t="s">
        <v>28</v>
      </c>
      <c r="O449" s="1">
        <v>116</v>
      </c>
      <c r="P449" s="1">
        <v>0</v>
      </c>
      <c r="Q449" s="1">
        <v>7689000</v>
      </c>
      <c r="R449" t="s">
        <v>26</v>
      </c>
      <c r="S449" t="s">
        <v>2195</v>
      </c>
    </row>
    <row r="450" spans="1:19" x14ac:dyDescent="0.3">
      <c r="A450" t="s">
        <v>18</v>
      </c>
      <c r="B450" t="s">
        <v>19</v>
      </c>
      <c r="C450" t="s">
        <v>2205</v>
      </c>
      <c r="D450" t="s">
        <v>5122</v>
      </c>
      <c r="E450" t="str">
        <f t="shared" ref="E450:E513" si="7">+MID(C450,17,1)</f>
        <v>5</v>
      </c>
      <c r="F450" t="s">
        <v>20</v>
      </c>
      <c r="G450" t="s">
        <v>21</v>
      </c>
      <c r="H450" t="s">
        <v>21</v>
      </c>
      <c r="I450" t="s">
        <v>2206</v>
      </c>
      <c r="J450" t="s">
        <v>27</v>
      </c>
      <c r="K450">
        <v>0</v>
      </c>
      <c r="L450" t="s">
        <v>656</v>
      </c>
      <c r="M450" t="s">
        <v>24</v>
      </c>
      <c r="N450" t="s">
        <v>28</v>
      </c>
      <c r="O450" s="1">
        <v>0</v>
      </c>
      <c r="P450" s="1">
        <v>63</v>
      </c>
      <c r="Q450" s="1">
        <v>4871000</v>
      </c>
      <c r="R450" t="s">
        <v>26</v>
      </c>
      <c r="S450" t="s">
        <v>2207</v>
      </c>
    </row>
    <row r="451" spans="1:19" x14ac:dyDescent="0.3">
      <c r="A451" t="s">
        <v>18</v>
      </c>
      <c r="B451" t="s">
        <v>19</v>
      </c>
      <c r="C451" t="s">
        <v>2208</v>
      </c>
      <c r="D451" t="s">
        <v>5122</v>
      </c>
      <c r="E451" t="str">
        <f t="shared" si="7"/>
        <v>5</v>
      </c>
      <c r="F451" t="s">
        <v>20</v>
      </c>
      <c r="G451" t="s">
        <v>21</v>
      </c>
      <c r="H451" t="s">
        <v>21</v>
      </c>
      <c r="I451" t="s">
        <v>2209</v>
      </c>
      <c r="J451" t="s">
        <v>27</v>
      </c>
      <c r="K451">
        <v>0</v>
      </c>
      <c r="L451" t="s">
        <v>656</v>
      </c>
      <c r="M451" t="s">
        <v>24</v>
      </c>
      <c r="N451" t="s">
        <v>28</v>
      </c>
      <c r="O451" s="1">
        <v>0</v>
      </c>
      <c r="P451" s="1">
        <v>21</v>
      </c>
      <c r="Q451" s="1">
        <v>577000</v>
      </c>
      <c r="R451" t="s">
        <v>26</v>
      </c>
      <c r="S451" t="s">
        <v>2210</v>
      </c>
    </row>
    <row r="452" spans="1:19" x14ac:dyDescent="0.3">
      <c r="A452" t="s">
        <v>18</v>
      </c>
      <c r="B452" t="s">
        <v>19</v>
      </c>
      <c r="C452" t="s">
        <v>2211</v>
      </c>
      <c r="D452" t="s">
        <v>5122</v>
      </c>
      <c r="E452" t="str">
        <f t="shared" si="7"/>
        <v>5</v>
      </c>
      <c r="F452" t="s">
        <v>20</v>
      </c>
      <c r="G452" t="s">
        <v>21</v>
      </c>
      <c r="H452" t="s">
        <v>21</v>
      </c>
      <c r="I452" t="s">
        <v>2212</v>
      </c>
      <c r="J452" t="s">
        <v>27</v>
      </c>
      <c r="K452">
        <v>0</v>
      </c>
      <c r="L452" t="s">
        <v>656</v>
      </c>
      <c r="M452" t="s">
        <v>24</v>
      </c>
      <c r="N452" t="s">
        <v>28</v>
      </c>
      <c r="O452" s="1">
        <v>0</v>
      </c>
      <c r="P452" s="1">
        <v>27</v>
      </c>
      <c r="Q452" s="1">
        <v>1118000</v>
      </c>
      <c r="R452" t="s">
        <v>26</v>
      </c>
      <c r="S452" t="s">
        <v>2213</v>
      </c>
    </row>
    <row r="453" spans="1:19" x14ac:dyDescent="0.3">
      <c r="A453" t="s">
        <v>18</v>
      </c>
      <c r="B453" t="s">
        <v>19</v>
      </c>
      <c r="C453" t="s">
        <v>2214</v>
      </c>
      <c r="D453" t="s">
        <v>5122</v>
      </c>
      <c r="E453" t="str">
        <f t="shared" si="7"/>
        <v>5</v>
      </c>
      <c r="F453" t="s">
        <v>20</v>
      </c>
      <c r="G453" t="s">
        <v>21</v>
      </c>
      <c r="H453" t="s">
        <v>21</v>
      </c>
      <c r="I453" t="s">
        <v>2215</v>
      </c>
      <c r="J453" t="s">
        <v>27</v>
      </c>
      <c r="K453">
        <v>0</v>
      </c>
      <c r="L453" t="s">
        <v>656</v>
      </c>
      <c r="M453" t="s">
        <v>24</v>
      </c>
      <c r="N453" t="s">
        <v>28</v>
      </c>
      <c r="O453" s="1">
        <v>0</v>
      </c>
      <c r="P453" s="1">
        <v>125</v>
      </c>
      <c r="Q453" s="1">
        <v>6094000</v>
      </c>
      <c r="R453" t="s">
        <v>26</v>
      </c>
      <c r="S453" t="s">
        <v>2216</v>
      </c>
    </row>
    <row r="454" spans="1:19" x14ac:dyDescent="0.3">
      <c r="A454" t="s">
        <v>18</v>
      </c>
      <c r="B454" t="s">
        <v>19</v>
      </c>
      <c r="C454" t="s">
        <v>2217</v>
      </c>
      <c r="D454" t="s">
        <v>5122</v>
      </c>
      <c r="E454" t="str">
        <f t="shared" si="7"/>
        <v>5</v>
      </c>
      <c r="F454" t="s">
        <v>20</v>
      </c>
      <c r="G454" t="s">
        <v>21</v>
      </c>
      <c r="H454" t="s">
        <v>21</v>
      </c>
      <c r="I454" t="s">
        <v>2218</v>
      </c>
      <c r="J454" t="s">
        <v>27</v>
      </c>
      <c r="K454">
        <v>0</v>
      </c>
      <c r="L454" t="s">
        <v>656</v>
      </c>
      <c r="M454" t="s">
        <v>24</v>
      </c>
      <c r="N454" t="s">
        <v>28</v>
      </c>
      <c r="O454" s="1">
        <v>0</v>
      </c>
      <c r="P454" s="1">
        <v>27</v>
      </c>
      <c r="Q454" s="1">
        <v>825000</v>
      </c>
      <c r="R454" t="s">
        <v>26</v>
      </c>
      <c r="S454" t="s">
        <v>2219</v>
      </c>
    </row>
    <row r="455" spans="1:19" x14ac:dyDescent="0.3">
      <c r="A455" t="s">
        <v>18</v>
      </c>
      <c r="B455" t="s">
        <v>19</v>
      </c>
      <c r="C455" t="s">
        <v>2220</v>
      </c>
      <c r="D455" t="s">
        <v>5122</v>
      </c>
      <c r="E455" t="str">
        <f t="shared" si="7"/>
        <v>0</v>
      </c>
      <c r="F455" t="s">
        <v>20</v>
      </c>
      <c r="G455" t="s">
        <v>21</v>
      </c>
      <c r="H455" t="s">
        <v>21</v>
      </c>
      <c r="I455" t="s">
        <v>2212</v>
      </c>
      <c r="J455" t="s">
        <v>27</v>
      </c>
      <c r="K455">
        <v>0</v>
      </c>
      <c r="L455" t="s">
        <v>2221</v>
      </c>
      <c r="M455" t="s">
        <v>24</v>
      </c>
      <c r="N455" t="s">
        <v>28</v>
      </c>
      <c r="O455" s="1">
        <v>75</v>
      </c>
      <c r="P455" s="1">
        <v>75</v>
      </c>
      <c r="Q455" s="1">
        <v>9198000</v>
      </c>
      <c r="R455" t="s">
        <v>26</v>
      </c>
      <c r="S455" t="s">
        <v>2222</v>
      </c>
    </row>
    <row r="456" spans="1:19" x14ac:dyDescent="0.3">
      <c r="A456" t="s">
        <v>18</v>
      </c>
      <c r="B456" t="s">
        <v>19</v>
      </c>
      <c r="C456" t="s">
        <v>2227</v>
      </c>
      <c r="D456" t="s">
        <v>5122</v>
      </c>
      <c r="E456" t="str">
        <f t="shared" si="7"/>
        <v>5</v>
      </c>
      <c r="F456" t="s">
        <v>20</v>
      </c>
      <c r="G456" t="s">
        <v>21</v>
      </c>
      <c r="H456" t="s">
        <v>21</v>
      </c>
      <c r="I456" t="s">
        <v>2228</v>
      </c>
      <c r="J456" t="s">
        <v>27</v>
      </c>
      <c r="K456">
        <v>0</v>
      </c>
      <c r="L456" t="s">
        <v>656</v>
      </c>
      <c r="M456" t="s">
        <v>24</v>
      </c>
      <c r="N456" t="s">
        <v>28</v>
      </c>
      <c r="O456" s="1">
        <v>0</v>
      </c>
      <c r="P456" s="1">
        <v>11</v>
      </c>
      <c r="Q456" s="1">
        <v>536000</v>
      </c>
      <c r="R456" t="s">
        <v>26</v>
      </c>
      <c r="S456" t="s">
        <v>2229</v>
      </c>
    </row>
    <row r="457" spans="1:19" x14ac:dyDescent="0.3">
      <c r="A457" t="s">
        <v>18</v>
      </c>
      <c r="B457" t="s">
        <v>19</v>
      </c>
      <c r="C457" t="s">
        <v>2230</v>
      </c>
      <c r="D457" t="s">
        <v>5122</v>
      </c>
      <c r="E457" t="str">
        <f t="shared" si="7"/>
        <v>0</v>
      </c>
      <c r="F457" t="s">
        <v>20</v>
      </c>
      <c r="G457" t="s">
        <v>21</v>
      </c>
      <c r="H457" t="s">
        <v>21</v>
      </c>
      <c r="I457" t="s">
        <v>1494</v>
      </c>
      <c r="J457" t="s">
        <v>23</v>
      </c>
      <c r="K457">
        <v>0</v>
      </c>
      <c r="L457" t="s">
        <v>2231</v>
      </c>
      <c r="M457" t="s">
        <v>24</v>
      </c>
      <c r="N457" t="s">
        <v>28</v>
      </c>
      <c r="O457" s="1">
        <v>31</v>
      </c>
      <c r="P457" s="1">
        <v>0</v>
      </c>
      <c r="Q457" s="1">
        <v>1284000</v>
      </c>
      <c r="R457" t="s">
        <v>26</v>
      </c>
      <c r="S457" t="s">
        <v>2232</v>
      </c>
    </row>
    <row r="458" spans="1:19" x14ac:dyDescent="0.3">
      <c r="A458" t="s">
        <v>18</v>
      </c>
      <c r="B458" t="s">
        <v>19</v>
      </c>
      <c r="C458" t="s">
        <v>2233</v>
      </c>
      <c r="D458" t="s">
        <v>5122</v>
      </c>
      <c r="E458" t="str">
        <f t="shared" si="7"/>
        <v>0</v>
      </c>
      <c r="F458" t="s">
        <v>20</v>
      </c>
      <c r="G458" t="s">
        <v>21</v>
      </c>
      <c r="H458" t="s">
        <v>21</v>
      </c>
      <c r="I458" t="s">
        <v>1494</v>
      </c>
      <c r="J458" t="s">
        <v>23</v>
      </c>
      <c r="K458">
        <v>0</v>
      </c>
      <c r="L458" t="s">
        <v>2234</v>
      </c>
      <c r="M458" t="s">
        <v>24</v>
      </c>
      <c r="N458" t="s">
        <v>28</v>
      </c>
      <c r="O458" s="1">
        <v>59</v>
      </c>
      <c r="P458" s="1">
        <v>0</v>
      </c>
      <c r="Q458" s="1">
        <v>3913000</v>
      </c>
      <c r="R458" t="s">
        <v>26</v>
      </c>
      <c r="S458" t="s">
        <v>2235</v>
      </c>
    </row>
    <row r="459" spans="1:19" x14ac:dyDescent="0.3">
      <c r="A459" t="s">
        <v>18</v>
      </c>
      <c r="B459" t="s">
        <v>19</v>
      </c>
      <c r="C459" t="s">
        <v>2237</v>
      </c>
      <c r="D459" t="s">
        <v>5122</v>
      </c>
      <c r="E459" t="str">
        <f t="shared" si="7"/>
        <v>0</v>
      </c>
      <c r="F459" t="s">
        <v>20</v>
      </c>
      <c r="G459" t="s">
        <v>21</v>
      </c>
      <c r="H459" t="s">
        <v>21</v>
      </c>
      <c r="I459" t="s">
        <v>1494</v>
      </c>
      <c r="J459" t="s">
        <v>23</v>
      </c>
      <c r="K459">
        <v>0</v>
      </c>
      <c r="L459" t="s">
        <v>2238</v>
      </c>
      <c r="M459" t="s">
        <v>24</v>
      </c>
      <c r="N459" t="s">
        <v>28</v>
      </c>
      <c r="O459" s="1">
        <v>23</v>
      </c>
      <c r="P459" s="1">
        <v>0</v>
      </c>
      <c r="Q459" s="1">
        <v>1524000</v>
      </c>
      <c r="R459" t="s">
        <v>26</v>
      </c>
      <c r="S459" t="s">
        <v>2239</v>
      </c>
    </row>
    <row r="460" spans="1:19" x14ac:dyDescent="0.3">
      <c r="A460" t="s">
        <v>18</v>
      </c>
      <c r="B460" t="s">
        <v>19</v>
      </c>
      <c r="C460" t="s">
        <v>2240</v>
      </c>
      <c r="D460" t="s">
        <v>5122</v>
      </c>
      <c r="E460" t="str">
        <f t="shared" si="7"/>
        <v>0</v>
      </c>
      <c r="F460" t="s">
        <v>20</v>
      </c>
      <c r="G460" t="s">
        <v>21</v>
      </c>
      <c r="H460" t="s">
        <v>21</v>
      </c>
      <c r="I460" t="s">
        <v>1494</v>
      </c>
      <c r="J460" t="s">
        <v>23</v>
      </c>
      <c r="K460">
        <v>0</v>
      </c>
      <c r="L460" t="s">
        <v>2241</v>
      </c>
      <c r="M460" t="s">
        <v>24</v>
      </c>
      <c r="N460" t="s">
        <v>28</v>
      </c>
      <c r="O460" s="1">
        <v>40</v>
      </c>
      <c r="P460" s="1">
        <v>0</v>
      </c>
      <c r="Q460" s="1">
        <v>2652000</v>
      </c>
      <c r="R460" t="s">
        <v>26</v>
      </c>
      <c r="S460" t="s">
        <v>2242</v>
      </c>
    </row>
    <row r="461" spans="1:19" x14ac:dyDescent="0.3">
      <c r="A461" t="s">
        <v>18</v>
      </c>
      <c r="B461" t="s">
        <v>19</v>
      </c>
      <c r="C461" t="s">
        <v>2243</v>
      </c>
      <c r="D461" t="s">
        <v>5122</v>
      </c>
      <c r="E461" t="str">
        <f t="shared" si="7"/>
        <v>0</v>
      </c>
      <c r="F461" t="s">
        <v>20</v>
      </c>
      <c r="G461" t="s">
        <v>21</v>
      </c>
      <c r="H461" t="s">
        <v>21</v>
      </c>
      <c r="I461" t="s">
        <v>1494</v>
      </c>
      <c r="J461" t="s">
        <v>23</v>
      </c>
      <c r="K461">
        <v>0</v>
      </c>
      <c r="L461" t="s">
        <v>2244</v>
      </c>
      <c r="M461" t="s">
        <v>24</v>
      </c>
      <c r="N461" t="s">
        <v>28</v>
      </c>
      <c r="O461" s="1">
        <v>72</v>
      </c>
      <c r="P461" s="1">
        <v>0</v>
      </c>
      <c r="Q461" s="1">
        <v>4774000</v>
      </c>
      <c r="R461" t="s">
        <v>26</v>
      </c>
      <c r="S461" t="s">
        <v>2245</v>
      </c>
    </row>
    <row r="462" spans="1:19" x14ac:dyDescent="0.3">
      <c r="A462" t="s">
        <v>18</v>
      </c>
      <c r="B462" t="s">
        <v>19</v>
      </c>
      <c r="C462" t="s">
        <v>2246</v>
      </c>
      <c r="D462" t="s">
        <v>5122</v>
      </c>
      <c r="E462" t="str">
        <f t="shared" si="7"/>
        <v>5</v>
      </c>
      <c r="F462" t="s">
        <v>20</v>
      </c>
      <c r="G462" t="s">
        <v>21</v>
      </c>
      <c r="H462" t="s">
        <v>21</v>
      </c>
      <c r="I462" t="s">
        <v>2236</v>
      </c>
      <c r="J462" t="s">
        <v>27</v>
      </c>
      <c r="K462">
        <v>0</v>
      </c>
      <c r="L462" t="s">
        <v>656</v>
      </c>
      <c r="M462" t="s">
        <v>24</v>
      </c>
      <c r="N462" t="s">
        <v>28</v>
      </c>
      <c r="O462" s="1">
        <v>0</v>
      </c>
      <c r="P462" s="1">
        <v>66</v>
      </c>
      <c r="Q462" s="1">
        <v>3218000</v>
      </c>
      <c r="R462" t="s">
        <v>26</v>
      </c>
      <c r="S462" t="s">
        <v>2247</v>
      </c>
    </row>
    <row r="463" spans="1:19" x14ac:dyDescent="0.3">
      <c r="A463" t="s">
        <v>18</v>
      </c>
      <c r="B463" t="s">
        <v>19</v>
      </c>
      <c r="C463" t="s">
        <v>2250</v>
      </c>
      <c r="D463" t="s">
        <v>5122</v>
      </c>
      <c r="E463" t="str">
        <f t="shared" si="7"/>
        <v>0</v>
      </c>
      <c r="F463" t="s">
        <v>20</v>
      </c>
      <c r="G463" t="s">
        <v>21</v>
      </c>
      <c r="H463" t="s">
        <v>21</v>
      </c>
      <c r="I463" t="s">
        <v>1494</v>
      </c>
      <c r="J463" t="s">
        <v>23</v>
      </c>
      <c r="K463">
        <v>0</v>
      </c>
      <c r="L463" t="s">
        <v>2251</v>
      </c>
      <c r="M463" t="s">
        <v>24</v>
      </c>
      <c r="N463" t="s">
        <v>28</v>
      </c>
      <c r="O463" s="1">
        <v>59</v>
      </c>
      <c r="P463" s="1">
        <v>0</v>
      </c>
      <c r="Q463" s="1">
        <v>2444000</v>
      </c>
      <c r="R463" t="s">
        <v>26</v>
      </c>
      <c r="S463" t="s">
        <v>2252</v>
      </c>
    </row>
    <row r="464" spans="1:19" x14ac:dyDescent="0.3">
      <c r="A464" t="s">
        <v>18</v>
      </c>
      <c r="B464" t="s">
        <v>19</v>
      </c>
      <c r="C464" t="s">
        <v>2253</v>
      </c>
      <c r="D464" t="s">
        <v>5122</v>
      </c>
      <c r="E464" t="str">
        <f t="shared" si="7"/>
        <v>0</v>
      </c>
      <c r="F464" t="s">
        <v>20</v>
      </c>
      <c r="G464" t="s">
        <v>31</v>
      </c>
      <c r="H464" t="s">
        <v>31</v>
      </c>
      <c r="I464" t="s">
        <v>2256</v>
      </c>
      <c r="J464" t="s">
        <v>27</v>
      </c>
      <c r="K464">
        <v>0</v>
      </c>
      <c r="L464" t="s">
        <v>2254</v>
      </c>
      <c r="M464" t="s">
        <v>24</v>
      </c>
      <c r="N464" t="s">
        <v>28</v>
      </c>
      <c r="O464" s="1">
        <v>53</v>
      </c>
      <c r="P464" s="1">
        <v>44</v>
      </c>
      <c r="Q464" s="1">
        <v>7211000</v>
      </c>
      <c r="R464" t="s">
        <v>26</v>
      </c>
      <c r="S464" t="s">
        <v>2255</v>
      </c>
    </row>
    <row r="465" spans="1:19" x14ac:dyDescent="0.3">
      <c r="A465" t="s">
        <v>18</v>
      </c>
      <c r="B465" t="s">
        <v>19</v>
      </c>
      <c r="C465" t="s">
        <v>2260</v>
      </c>
      <c r="D465" t="s">
        <v>5122</v>
      </c>
      <c r="E465" t="str">
        <f t="shared" si="7"/>
        <v>5</v>
      </c>
      <c r="F465" t="s">
        <v>20</v>
      </c>
      <c r="G465" t="s">
        <v>21</v>
      </c>
      <c r="H465" t="s">
        <v>21</v>
      </c>
      <c r="I465" t="s">
        <v>2261</v>
      </c>
      <c r="J465" t="s">
        <v>27</v>
      </c>
      <c r="K465">
        <v>0</v>
      </c>
      <c r="L465" t="s">
        <v>656</v>
      </c>
      <c r="M465" t="s">
        <v>24</v>
      </c>
      <c r="N465" t="s">
        <v>28</v>
      </c>
      <c r="O465" s="1">
        <v>0</v>
      </c>
      <c r="P465" s="1">
        <v>23</v>
      </c>
      <c r="Q465" s="1">
        <v>1843000</v>
      </c>
      <c r="R465" t="s">
        <v>26</v>
      </c>
      <c r="S465" t="s">
        <v>2262</v>
      </c>
    </row>
    <row r="466" spans="1:19" x14ac:dyDescent="0.3">
      <c r="A466" t="s">
        <v>18</v>
      </c>
      <c r="B466" t="s">
        <v>19</v>
      </c>
      <c r="C466" t="s">
        <v>2263</v>
      </c>
      <c r="D466" t="s">
        <v>5122</v>
      </c>
      <c r="E466" t="str">
        <f t="shared" si="7"/>
        <v>0</v>
      </c>
      <c r="F466" t="s">
        <v>20</v>
      </c>
      <c r="G466" t="s">
        <v>21</v>
      </c>
      <c r="H466" t="s">
        <v>21</v>
      </c>
      <c r="I466" t="s">
        <v>1494</v>
      </c>
      <c r="J466" t="s">
        <v>23</v>
      </c>
      <c r="K466">
        <v>0</v>
      </c>
      <c r="L466" t="s">
        <v>2264</v>
      </c>
      <c r="M466" t="s">
        <v>24</v>
      </c>
      <c r="N466" t="s">
        <v>28</v>
      </c>
      <c r="O466" s="1">
        <v>69</v>
      </c>
      <c r="P466" s="1">
        <v>0</v>
      </c>
      <c r="Q466" s="1">
        <v>2858000</v>
      </c>
      <c r="R466" t="s">
        <v>26</v>
      </c>
      <c r="S466" t="s">
        <v>2265</v>
      </c>
    </row>
    <row r="467" spans="1:19" x14ac:dyDescent="0.3">
      <c r="A467" t="s">
        <v>18</v>
      </c>
      <c r="B467" t="s">
        <v>19</v>
      </c>
      <c r="C467" t="s">
        <v>2266</v>
      </c>
      <c r="D467" t="s">
        <v>5122</v>
      </c>
      <c r="E467" t="str">
        <f t="shared" si="7"/>
        <v>0</v>
      </c>
      <c r="F467" t="s">
        <v>20</v>
      </c>
      <c r="G467" t="s">
        <v>21</v>
      </c>
      <c r="H467" t="s">
        <v>21</v>
      </c>
      <c r="I467" t="s">
        <v>1494</v>
      </c>
      <c r="J467" t="s">
        <v>23</v>
      </c>
      <c r="K467">
        <v>0</v>
      </c>
      <c r="L467" t="s">
        <v>2267</v>
      </c>
      <c r="M467" t="s">
        <v>24</v>
      </c>
      <c r="N467" t="s">
        <v>28</v>
      </c>
      <c r="O467" s="1">
        <v>257</v>
      </c>
      <c r="P467" s="1">
        <v>0</v>
      </c>
      <c r="Q467" s="1">
        <v>10645000</v>
      </c>
      <c r="R467" t="s">
        <v>26</v>
      </c>
      <c r="S467" t="s">
        <v>2268</v>
      </c>
    </row>
    <row r="468" spans="1:19" x14ac:dyDescent="0.3">
      <c r="A468" t="s">
        <v>18</v>
      </c>
      <c r="B468" t="s">
        <v>19</v>
      </c>
      <c r="C468" t="s">
        <v>2269</v>
      </c>
      <c r="D468" t="s">
        <v>5122</v>
      </c>
      <c r="E468" t="str">
        <f t="shared" si="7"/>
        <v>0</v>
      </c>
      <c r="F468" t="s">
        <v>20</v>
      </c>
      <c r="G468" t="s">
        <v>21</v>
      </c>
      <c r="H468" t="s">
        <v>21</v>
      </c>
      <c r="I468" t="s">
        <v>1494</v>
      </c>
      <c r="J468" t="s">
        <v>23</v>
      </c>
      <c r="K468">
        <v>0</v>
      </c>
      <c r="L468" t="s">
        <v>2270</v>
      </c>
      <c r="M468" t="s">
        <v>24</v>
      </c>
      <c r="N468" t="s">
        <v>28</v>
      </c>
      <c r="O468" s="1">
        <v>32</v>
      </c>
      <c r="P468" s="1">
        <v>26</v>
      </c>
      <c r="Q468" s="1">
        <v>2619000</v>
      </c>
      <c r="R468" t="s">
        <v>26</v>
      </c>
      <c r="S468" t="s">
        <v>2271</v>
      </c>
    </row>
    <row r="469" spans="1:19" x14ac:dyDescent="0.3">
      <c r="A469" t="s">
        <v>18</v>
      </c>
      <c r="B469" t="s">
        <v>19</v>
      </c>
      <c r="C469" t="s">
        <v>2272</v>
      </c>
      <c r="D469" t="s">
        <v>5122</v>
      </c>
      <c r="E469" t="str">
        <f t="shared" si="7"/>
        <v>0</v>
      </c>
      <c r="F469" t="s">
        <v>20</v>
      </c>
      <c r="G469" t="s">
        <v>21</v>
      </c>
      <c r="H469" t="s">
        <v>21</v>
      </c>
      <c r="I469" t="s">
        <v>1494</v>
      </c>
      <c r="J469" t="s">
        <v>23</v>
      </c>
      <c r="K469">
        <v>0</v>
      </c>
      <c r="L469" t="s">
        <v>2273</v>
      </c>
      <c r="M469" t="s">
        <v>24</v>
      </c>
      <c r="N469" t="s">
        <v>28</v>
      </c>
      <c r="O469" s="1">
        <v>101</v>
      </c>
      <c r="P469" s="1">
        <v>0</v>
      </c>
      <c r="Q469" s="1">
        <v>4184000</v>
      </c>
      <c r="R469" t="s">
        <v>26</v>
      </c>
      <c r="S469" t="s">
        <v>2274</v>
      </c>
    </row>
    <row r="470" spans="1:19" x14ac:dyDescent="0.3">
      <c r="A470" t="s">
        <v>18</v>
      </c>
      <c r="B470" t="s">
        <v>19</v>
      </c>
      <c r="C470" t="s">
        <v>2289</v>
      </c>
      <c r="D470" t="s">
        <v>5122</v>
      </c>
      <c r="E470" t="str">
        <f t="shared" si="7"/>
        <v>5</v>
      </c>
      <c r="F470" t="s">
        <v>20</v>
      </c>
      <c r="G470" t="s">
        <v>30</v>
      </c>
      <c r="H470" t="s">
        <v>30</v>
      </c>
      <c r="I470" t="s">
        <v>2292</v>
      </c>
      <c r="J470" t="s">
        <v>27</v>
      </c>
      <c r="K470">
        <v>0</v>
      </c>
      <c r="L470" t="s">
        <v>2290</v>
      </c>
      <c r="M470" t="s">
        <v>24</v>
      </c>
      <c r="N470" t="s">
        <v>28</v>
      </c>
      <c r="O470" s="1">
        <v>0</v>
      </c>
      <c r="P470" s="1">
        <v>95</v>
      </c>
      <c r="Q470" s="1">
        <v>5593000</v>
      </c>
      <c r="R470" t="s">
        <v>26</v>
      </c>
      <c r="S470" t="s">
        <v>2291</v>
      </c>
    </row>
    <row r="471" spans="1:19" x14ac:dyDescent="0.3">
      <c r="A471" t="s">
        <v>18</v>
      </c>
      <c r="B471" t="s">
        <v>19</v>
      </c>
      <c r="C471" t="s">
        <v>2297</v>
      </c>
      <c r="D471" t="s">
        <v>5122</v>
      </c>
      <c r="E471" t="str">
        <f t="shared" si="7"/>
        <v>5</v>
      </c>
      <c r="F471" t="s">
        <v>20</v>
      </c>
      <c r="G471" t="s">
        <v>21</v>
      </c>
      <c r="H471" t="s">
        <v>21</v>
      </c>
      <c r="I471" t="s">
        <v>2298</v>
      </c>
      <c r="J471" t="s">
        <v>27</v>
      </c>
      <c r="K471">
        <v>0</v>
      </c>
      <c r="L471" t="s">
        <v>2299</v>
      </c>
      <c r="M471" t="s">
        <v>24</v>
      </c>
      <c r="N471" t="s">
        <v>28</v>
      </c>
      <c r="O471" s="1">
        <v>0</v>
      </c>
      <c r="P471" s="1">
        <v>60</v>
      </c>
      <c r="Q471" s="1">
        <v>6838000</v>
      </c>
      <c r="R471" t="s">
        <v>26</v>
      </c>
      <c r="S471" t="s">
        <v>2300</v>
      </c>
    </row>
    <row r="472" spans="1:19" x14ac:dyDescent="0.3">
      <c r="A472" t="s">
        <v>18</v>
      </c>
      <c r="B472" t="s">
        <v>19</v>
      </c>
      <c r="C472" t="s">
        <v>2301</v>
      </c>
      <c r="D472" t="s">
        <v>5122</v>
      </c>
      <c r="E472" t="str">
        <f t="shared" si="7"/>
        <v>0</v>
      </c>
      <c r="F472" t="s">
        <v>20</v>
      </c>
      <c r="G472" t="s">
        <v>21</v>
      </c>
      <c r="H472" t="s">
        <v>21</v>
      </c>
      <c r="I472" t="s">
        <v>1494</v>
      </c>
      <c r="J472" t="s">
        <v>23</v>
      </c>
      <c r="K472">
        <v>0</v>
      </c>
      <c r="L472" t="s">
        <v>2302</v>
      </c>
      <c r="M472" t="s">
        <v>24</v>
      </c>
      <c r="N472" t="s">
        <v>28</v>
      </c>
      <c r="O472" s="1">
        <v>26</v>
      </c>
      <c r="P472" s="1">
        <v>0</v>
      </c>
      <c r="Q472" s="1">
        <v>1077000</v>
      </c>
      <c r="R472" t="s">
        <v>26</v>
      </c>
      <c r="S472" t="s">
        <v>2303</v>
      </c>
    </row>
    <row r="473" spans="1:19" x14ac:dyDescent="0.3">
      <c r="A473" t="s">
        <v>18</v>
      </c>
      <c r="B473" t="s">
        <v>19</v>
      </c>
      <c r="C473" t="s">
        <v>2307</v>
      </c>
      <c r="D473" t="s">
        <v>5122</v>
      </c>
      <c r="E473" t="str">
        <f t="shared" si="7"/>
        <v>0</v>
      </c>
      <c r="F473" t="s">
        <v>20</v>
      </c>
      <c r="G473" t="s">
        <v>21</v>
      </c>
      <c r="H473" t="s">
        <v>21</v>
      </c>
      <c r="I473" t="s">
        <v>1494</v>
      </c>
      <c r="J473" t="s">
        <v>23</v>
      </c>
      <c r="K473">
        <v>0</v>
      </c>
      <c r="L473" t="s">
        <v>2308</v>
      </c>
      <c r="M473" t="s">
        <v>24</v>
      </c>
      <c r="N473" t="s">
        <v>28</v>
      </c>
      <c r="O473" s="1">
        <v>43</v>
      </c>
      <c r="P473" s="1">
        <v>43</v>
      </c>
      <c r="Q473" s="1">
        <v>4879000</v>
      </c>
      <c r="R473" t="s">
        <v>26</v>
      </c>
      <c r="S473" t="s">
        <v>2309</v>
      </c>
    </row>
    <row r="474" spans="1:19" x14ac:dyDescent="0.3">
      <c r="A474" t="s">
        <v>18</v>
      </c>
      <c r="B474" t="s">
        <v>19</v>
      </c>
      <c r="C474" t="s">
        <v>2310</v>
      </c>
      <c r="D474" t="s">
        <v>5122</v>
      </c>
      <c r="E474" t="str">
        <f t="shared" si="7"/>
        <v>5</v>
      </c>
      <c r="F474" t="s">
        <v>20</v>
      </c>
      <c r="G474" t="s">
        <v>21</v>
      </c>
      <c r="H474" t="s">
        <v>21</v>
      </c>
      <c r="I474" t="s">
        <v>2311</v>
      </c>
      <c r="J474" t="s">
        <v>27</v>
      </c>
      <c r="K474">
        <v>0</v>
      </c>
      <c r="L474" t="s">
        <v>2312</v>
      </c>
      <c r="M474" t="s">
        <v>24</v>
      </c>
      <c r="N474" t="s">
        <v>28</v>
      </c>
      <c r="O474" s="1">
        <v>0</v>
      </c>
      <c r="P474" s="1">
        <v>43</v>
      </c>
      <c r="Q474" s="1">
        <v>1181000</v>
      </c>
      <c r="R474" t="s">
        <v>26</v>
      </c>
      <c r="S474" t="s">
        <v>2313</v>
      </c>
    </row>
    <row r="475" spans="1:19" x14ac:dyDescent="0.3">
      <c r="A475" t="s">
        <v>18</v>
      </c>
      <c r="B475" t="s">
        <v>19</v>
      </c>
      <c r="C475" t="s">
        <v>2314</v>
      </c>
      <c r="D475" t="s">
        <v>5122</v>
      </c>
      <c r="E475" t="str">
        <f t="shared" si="7"/>
        <v>0</v>
      </c>
      <c r="F475" t="s">
        <v>20</v>
      </c>
      <c r="G475" t="s">
        <v>21</v>
      </c>
      <c r="H475" t="s">
        <v>21</v>
      </c>
      <c r="I475" t="s">
        <v>1494</v>
      </c>
      <c r="J475" t="s">
        <v>23</v>
      </c>
      <c r="K475">
        <v>0</v>
      </c>
      <c r="L475" t="s">
        <v>2315</v>
      </c>
      <c r="M475" t="s">
        <v>24</v>
      </c>
      <c r="N475" t="s">
        <v>28</v>
      </c>
      <c r="O475" s="1">
        <v>30</v>
      </c>
      <c r="P475" s="1">
        <v>0</v>
      </c>
      <c r="Q475" s="1">
        <v>1243000</v>
      </c>
      <c r="R475" t="s">
        <v>26</v>
      </c>
      <c r="S475" t="s">
        <v>2316</v>
      </c>
    </row>
    <row r="476" spans="1:19" x14ac:dyDescent="0.3">
      <c r="A476" t="s">
        <v>18</v>
      </c>
      <c r="B476" t="s">
        <v>19</v>
      </c>
      <c r="C476" t="s">
        <v>2317</v>
      </c>
      <c r="D476" t="s">
        <v>5122</v>
      </c>
      <c r="E476" t="str">
        <f t="shared" si="7"/>
        <v>0</v>
      </c>
      <c r="F476" t="s">
        <v>20</v>
      </c>
      <c r="G476" t="s">
        <v>21</v>
      </c>
      <c r="H476" t="s">
        <v>21</v>
      </c>
      <c r="I476" t="s">
        <v>1494</v>
      </c>
      <c r="J476" t="s">
        <v>23</v>
      </c>
      <c r="K476">
        <v>0</v>
      </c>
      <c r="L476" t="s">
        <v>2318</v>
      </c>
      <c r="M476" t="s">
        <v>24</v>
      </c>
      <c r="N476" t="s">
        <v>28</v>
      </c>
      <c r="O476" s="1">
        <v>56</v>
      </c>
      <c r="P476" s="1">
        <v>0</v>
      </c>
      <c r="Q476" s="1">
        <v>2319000</v>
      </c>
      <c r="R476" t="s">
        <v>26</v>
      </c>
      <c r="S476" t="s">
        <v>2319</v>
      </c>
    </row>
    <row r="477" spans="1:19" x14ac:dyDescent="0.3">
      <c r="A477" t="s">
        <v>18</v>
      </c>
      <c r="B477" t="s">
        <v>19</v>
      </c>
      <c r="C477" t="s">
        <v>2327</v>
      </c>
      <c r="D477" t="s">
        <v>5122</v>
      </c>
      <c r="E477" t="str">
        <f t="shared" si="7"/>
        <v>0</v>
      </c>
      <c r="F477" t="s">
        <v>20</v>
      </c>
      <c r="G477" t="s">
        <v>21</v>
      </c>
      <c r="H477" t="s">
        <v>21</v>
      </c>
      <c r="I477" t="s">
        <v>1494</v>
      </c>
      <c r="J477" t="s">
        <v>23</v>
      </c>
      <c r="K477">
        <v>0</v>
      </c>
      <c r="L477" t="s">
        <v>2328</v>
      </c>
      <c r="M477" t="s">
        <v>24</v>
      </c>
      <c r="N477" t="s">
        <v>28</v>
      </c>
      <c r="O477" s="1">
        <v>23</v>
      </c>
      <c r="P477" s="1">
        <v>0</v>
      </c>
      <c r="Q477" s="1">
        <v>953000</v>
      </c>
      <c r="R477" t="s">
        <v>26</v>
      </c>
      <c r="S477" t="s">
        <v>2329</v>
      </c>
    </row>
    <row r="478" spans="1:19" x14ac:dyDescent="0.3">
      <c r="A478" t="s">
        <v>18</v>
      </c>
      <c r="B478" t="s">
        <v>19</v>
      </c>
      <c r="C478" t="s">
        <v>2330</v>
      </c>
      <c r="D478" t="s">
        <v>5122</v>
      </c>
      <c r="E478" t="str">
        <f t="shared" si="7"/>
        <v>0</v>
      </c>
      <c r="F478" t="s">
        <v>20</v>
      </c>
      <c r="G478" t="s">
        <v>21</v>
      </c>
      <c r="H478" t="s">
        <v>21</v>
      </c>
      <c r="I478" t="s">
        <v>1494</v>
      </c>
      <c r="J478" t="s">
        <v>23</v>
      </c>
      <c r="K478">
        <v>0</v>
      </c>
      <c r="L478" t="s">
        <v>2331</v>
      </c>
      <c r="M478" t="s">
        <v>24</v>
      </c>
      <c r="N478" t="s">
        <v>28</v>
      </c>
      <c r="O478" s="1">
        <v>21</v>
      </c>
      <c r="P478" s="1">
        <v>0</v>
      </c>
      <c r="Q478" s="1">
        <v>870000</v>
      </c>
      <c r="R478" t="s">
        <v>26</v>
      </c>
      <c r="S478" t="s">
        <v>2332</v>
      </c>
    </row>
    <row r="479" spans="1:19" x14ac:dyDescent="0.3">
      <c r="A479" t="s">
        <v>18</v>
      </c>
      <c r="B479" t="s">
        <v>19</v>
      </c>
      <c r="C479" t="s">
        <v>2336</v>
      </c>
      <c r="D479" t="s">
        <v>5122</v>
      </c>
      <c r="E479" t="str">
        <f t="shared" si="7"/>
        <v>0</v>
      </c>
      <c r="F479" t="s">
        <v>20</v>
      </c>
      <c r="G479" t="s">
        <v>21</v>
      </c>
      <c r="H479" t="s">
        <v>21</v>
      </c>
      <c r="I479" t="s">
        <v>1494</v>
      </c>
      <c r="J479" t="s">
        <v>23</v>
      </c>
      <c r="K479">
        <v>0</v>
      </c>
      <c r="L479" t="s">
        <v>2337</v>
      </c>
      <c r="M479" t="s">
        <v>24</v>
      </c>
      <c r="N479" t="s">
        <v>28</v>
      </c>
      <c r="O479" s="1">
        <v>59</v>
      </c>
      <c r="P479" s="1">
        <v>0</v>
      </c>
      <c r="Q479" s="1">
        <v>2444000</v>
      </c>
      <c r="R479" t="s">
        <v>26</v>
      </c>
      <c r="S479" t="s">
        <v>2338</v>
      </c>
    </row>
    <row r="480" spans="1:19" x14ac:dyDescent="0.3">
      <c r="A480" t="s">
        <v>18</v>
      </c>
      <c r="B480" t="s">
        <v>19</v>
      </c>
      <c r="C480" t="s">
        <v>2343</v>
      </c>
      <c r="D480" t="s">
        <v>5122</v>
      </c>
      <c r="E480" t="str">
        <f t="shared" si="7"/>
        <v>0</v>
      </c>
      <c r="F480" t="s">
        <v>20</v>
      </c>
      <c r="G480" t="s">
        <v>21</v>
      </c>
      <c r="H480" t="s">
        <v>21</v>
      </c>
      <c r="I480" t="s">
        <v>1494</v>
      </c>
      <c r="J480" t="s">
        <v>23</v>
      </c>
      <c r="K480">
        <v>0</v>
      </c>
      <c r="L480" t="s">
        <v>2344</v>
      </c>
      <c r="M480" t="s">
        <v>24</v>
      </c>
      <c r="N480" t="s">
        <v>28</v>
      </c>
      <c r="O480" s="1">
        <v>28</v>
      </c>
      <c r="P480" s="1">
        <v>0</v>
      </c>
      <c r="Q480" s="1">
        <v>1160000</v>
      </c>
      <c r="R480" t="s">
        <v>26</v>
      </c>
      <c r="S480" t="s">
        <v>2345</v>
      </c>
    </row>
    <row r="481" spans="1:19" x14ac:dyDescent="0.3">
      <c r="A481" t="s">
        <v>18</v>
      </c>
      <c r="B481" t="s">
        <v>19</v>
      </c>
      <c r="C481" t="s">
        <v>2346</v>
      </c>
      <c r="D481" t="s">
        <v>5122</v>
      </c>
      <c r="E481" t="str">
        <f t="shared" si="7"/>
        <v>0</v>
      </c>
      <c r="F481" t="s">
        <v>20</v>
      </c>
      <c r="G481" t="s">
        <v>21</v>
      </c>
      <c r="H481" t="s">
        <v>21</v>
      </c>
      <c r="I481" t="s">
        <v>1494</v>
      </c>
      <c r="J481" t="s">
        <v>23</v>
      </c>
      <c r="K481">
        <v>0</v>
      </c>
      <c r="L481" t="s">
        <v>2347</v>
      </c>
      <c r="M481" t="s">
        <v>24</v>
      </c>
      <c r="N481" t="s">
        <v>28</v>
      </c>
      <c r="O481" s="1">
        <v>23</v>
      </c>
      <c r="P481" s="1">
        <v>0</v>
      </c>
      <c r="Q481" s="1">
        <v>953000</v>
      </c>
      <c r="R481" t="s">
        <v>26</v>
      </c>
      <c r="S481" t="s">
        <v>2348</v>
      </c>
    </row>
    <row r="482" spans="1:19" x14ac:dyDescent="0.3">
      <c r="A482" t="s">
        <v>18</v>
      </c>
      <c r="B482" t="s">
        <v>19</v>
      </c>
      <c r="C482" t="s">
        <v>2352</v>
      </c>
      <c r="D482" t="s">
        <v>5122</v>
      </c>
      <c r="E482" t="str">
        <f t="shared" si="7"/>
        <v>0</v>
      </c>
      <c r="F482" t="s">
        <v>20</v>
      </c>
      <c r="G482" t="s">
        <v>21</v>
      </c>
      <c r="H482" t="s">
        <v>21</v>
      </c>
      <c r="I482" t="s">
        <v>1494</v>
      </c>
      <c r="J482" t="s">
        <v>23</v>
      </c>
      <c r="K482">
        <v>0</v>
      </c>
      <c r="L482" t="s">
        <v>2353</v>
      </c>
      <c r="M482" t="s">
        <v>24</v>
      </c>
      <c r="N482" t="s">
        <v>28</v>
      </c>
      <c r="O482" s="1">
        <v>41</v>
      </c>
      <c r="P482" s="1">
        <v>0</v>
      </c>
      <c r="Q482" s="1">
        <v>1698000</v>
      </c>
      <c r="R482" t="s">
        <v>26</v>
      </c>
      <c r="S482" t="s">
        <v>2354</v>
      </c>
    </row>
    <row r="483" spans="1:19" x14ac:dyDescent="0.3">
      <c r="A483" t="s">
        <v>18</v>
      </c>
      <c r="B483" t="s">
        <v>19</v>
      </c>
      <c r="C483" t="s">
        <v>2355</v>
      </c>
      <c r="D483" t="s">
        <v>5122</v>
      </c>
      <c r="E483" t="str">
        <f t="shared" si="7"/>
        <v>0</v>
      </c>
      <c r="F483" t="s">
        <v>20</v>
      </c>
      <c r="G483" t="s">
        <v>21</v>
      </c>
      <c r="H483" t="s">
        <v>21</v>
      </c>
      <c r="I483" t="s">
        <v>1494</v>
      </c>
      <c r="J483" t="s">
        <v>23</v>
      </c>
      <c r="K483">
        <v>0</v>
      </c>
      <c r="L483" t="s">
        <v>2356</v>
      </c>
      <c r="M483" t="s">
        <v>24</v>
      </c>
      <c r="N483" t="s">
        <v>28</v>
      </c>
      <c r="O483" s="1">
        <v>35</v>
      </c>
      <c r="P483" s="1">
        <v>0</v>
      </c>
      <c r="Q483" s="1">
        <v>1449000</v>
      </c>
      <c r="R483" t="s">
        <v>26</v>
      </c>
      <c r="S483" t="s">
        <v>2357</v>
      </c>
    </row>
    <row r="484" spans="1:19" x14ac:dyDescent="0.3">
      <c r="A484" t="s">
        <v>18</v>
      </c>
      <c r="B484" t="s">
        <v>19</v>
      </c>
      <c r="C484" t="s">
        <v>2358</v>
      </c>
      <c r="D484" t="s">
        <v>5122</v>
      </c>
      <c r="E484" t="str">
        <f t="shared" si="7"/>
        <v>0</v>
      </c>
      <c r="F484" t="s">
        <v>20</v>
      </c>
      <c r="G484" t="s">
        <v>21</v>
      </c>
      <c r="H484" t="s">
        <v>21</v>
      </c>
      <c r="I484" t="s">
        <v>1494</v>
      </c>
      <c r="J484" t="s">
        <v>23</v>
      </c>
      <c r="K484">
        <v>0</v>
      </c>
      <c r="L484" t="s">
        <v>2359</v>
      </c>
      <c r="M484" t="s">
        <v>24</v>
      </c>
      <c r="N484" t="s">
        <v>28</v>
      </c>
      <c r="O484" s="1">
        <v>26</v>
      </c>
      <c r="P484" s="1">
        <v>0</v>
      </c>
      <c r="Q484" s="1">
        <v>1077000</v>
      </c>
      <c r="R484" t="s">
        <v>26</v>
      </c>
      <c r="S484" t="s">
        <v>2360</v>
      </c>
    </row>
    <row r="485" spans="1:19" x14ac:dyDescent="0.3">
      <c r="A485" t="s">
        <v>18</v>
      </c>
      <c r="B485" t="s">
        <v>19</v>
      </c>
      <c r="C485" t="s">
        <v>2361</v>
      </c>
      <c r="D485" t="s">
        <v>5122</v>
      </c>
      <c r="E485" t="str">
        <f t="shared" si="7"/>
        <v>0</v>
      </c>
      <c r="F485" t="s">
        <v>20</v>
      </c>
      <c r="G485" t="s">
        <v>21</v>
      </c>
      <c r="H485" t="s">
        <v>21</v>
      </c>
      <c r="I485" t="s">
        <v>1494</v>
      </c>
      <c r="J485" t="s">
        <v>23</v>
      </c>
      <c r="K485">
        <v>0</v>
      </c>
      <c r="L485" t="s">
        <v>2362</v>
      </c>
      <c r="M485" t="s">
        <v>24</v>
      </c>
      <c r="N485" t="s">
        <v>28</v>
      </c>
      <c r="O485" s="1">
        <v>27</v>
      </c>
      <c r="P485" s="1">
        <v>0</v>
      </c>
      <c r="Q485" s="1">
        <v>1118000</v>
      </c>
      <c r="R485" t="s">
        <v>26</v>
      </c>
      <c r="S485" t="s">
        <v>2363</v>
      </c>
    </row>
    <row r="486" spans="1:19" x14ac:dyDescent="0.3">
      <c r="A486" t="s">
        <v>18</v>
      </c>
      <c r="B486" t="s">
        <v>19</v>
      </c>
      <c r="C486" t="s">
        <v>2364</v>
      </c>
      <c r="D486" t="s">
        <v>5122</v>
      </c>
      <c r="E486" t="str">
        <f t="shared" si="7"/>
        <v>5</v>
      </c>
      <c r="F486" t="s">
        <v>20</v>
      </c>
      <c r="G486" t="s">
        <v>21</v>
      </c>
      <c r="H486" t="s">
        <v>21</v>
      </c>
      <c r="I486" t="s">
        <v>2365</v>
      </c>
      <c r="J486" t="s">
        <v>27</v>
      </c>
      <c r="K486">
        <v>0</v>
      </c>
      <c r="L486" t="s">
        <v>656</v>
      </c>
      <c r="M486" t="s">
        <v>24</v>
      </c>
      <c r="N486" t="s">
        <v>28</v>
      </c>
      <c r="O486" s="1">
        <v>0</v>
      </c>
      <c r="P486" s="1">
        <v>24</v>
      </c>
      <c r="Q486" s="1">
        <v>824000</v>
      </c>
      <c r="R486" t="s">
        <v>26</v>
      </c>
      <c r="S486" t="s">
        <v>2366</v>
      </c>
    </row>
    <row r="487" spans="1:19" x14ac:dyDescent="0.3">
      <c r="A487" t="s">
        <v>18</v>
      </c>
      <c r="B487" t="s">
        <v>19</v>
      </c>
      <c r="C487" t="s">
        <v>2367</v>
      </c>
      <c r="D487" t="s">
        <v>5122</v>
      </c>
      <c r="E487" t="str">
        <f t="shared" si="7"/>
        <v>0</v>
      </c>
      <c r="F487" t="s">
        <v>20</v>
      </c>
      <c r="G487" t="s">
        <v>21</v>
      </c>
      <c r="H487" t="s">
        <v>21</v>
      </c>
      <c r="I487" t="s">
        <v>1494</v>
      </c>
      <c r="J487" t="s">
        <v>23</v>
      </c>
      <c r="K487">
        <v>0</v>
      </c>
      <c r="L487" t="s">
        <v>2368</v>
      </c>
      <c r="M487" t="s">
        <v>24</v>
      </c>
      <c r="N487" t="s">
        <v>28</v>
      </c>
      <c r="O487" s="1">
        <v>53</v>
      </c>
      <c r="P487" s="1">
        <v>0</v>
      </c>
      <c r="Q487" s="1">
        <v>2197000</v>
      </c>
      <c r="R487" t="s">
        <v>26</v>
      </c>
      <c r="S487" t="s">
        <v>2369</v>
      </c>
    </row>
    <row r="488" spans="1:19" x14ac:dyDescent="0.3">
      <c r="A488" t="s">
        <v>18</v>
      </c>
      <c r="B488" t="s">
        <v>19</v>
      </c>
      <c r="C488" t="s">
        <v>2370</v>
      </c>
      <c r="D488" t="s">
        <v>5122</v>
      </c>
      <c r="E488" t="str">
        <f t="shared" si="7"/>
        <v>0</v>
      </c>
      <c r="F488" t="s">
        <v>20</v>
      </c>
      <c r="G488" t="s">
        <v>21</v>
      </c>
      <c r="H488" t="s">
        <v>21</v>
      </c>
      <c r="I488" t="s">
        <v>1494</v>
      </c>
      <c r="J488" t="s">
        <v>23</v>
      </c>
      <c r="K488">
        <v>0</v>
      </c>
      <c r="L488" t="s">
        <v>2371</v>
      </c>
      <c r="M488" t="s">
        <v>24</v>
      </c>
      <c r="N488" t="s">
        <v>28</v>
      </c>
      <c r="O488" s="1">
        <v>549</v>
      </c>
      <c r="P488" s="1">
        <v>101</v>
      </c>
      <c r="Q488" s="1">
        <v>31493000</v>
      </c>
      <c r="R488" t="s">
        <v>26</v>
      </c>
      <c r="S488" t="s">
        <v>2372</v>
      </c>
    </row>
    <row r="489" spans="1:19" x14ac:dyDescent="0.3">
      <c r="A489" t="s">
        <v>18</v>
      </c>
      <c r="B489" t="s">
        <v>19</v>
      </c>
      <c r="C489" t="s">
        <v>2373</v>
      </c>
      <c r="D489" t="s">
        <v>5122</v>
      </c>
      <c r="E489" t="str">
        <f t="shared" si="7"/>
        <v>0</v>
      </c>
      <c r="F489" t="s">
        <v>20</v>
      </c>
      <c r="G489" t="s">
        <v>21</v>
      </c>
      <c r="H489" t="s">
        <v>21</v>
      </c>
      <c r="I489" t="s">
        <v>1494</v>
      </c>
      <c r="J489" t="s">
        <v>23</v>
      </c>
      <c r="K489">
        <v>0</v>
      </c>
      <c r="L489" t="s">
        <v>2374</v>
      </c>
      <c r="M489" t="s">
        <v>24</v>
      </c>
      <c r="N489" t="s">
        <v>28</v>
      </c>
      <c r="O489" s="1">
        <v>973</v>
      </c>
      <c r="P489" s="1">
        <v>0</v>
      </c>
      <c r="Q489" s="1">
        <v>45380000</v>
      </c>
      <c r="R489" t="s">
        <v>26</v>
      </c>
      <c r="S489" t="s">
        <v>2375</v>
      </c>
    </row>
    <row r="490" spans="1:19" x14ac:dyDescent="0.3">
      <c r="A490" t="s">
        <v>18</v>
      </c>
      <c r="B490" t="s">
        <v>19</v>
      </c>
      <c r="C490" t="s">
        <v>2376</v>
      </c>
      <c r="D490" t="s">
        <v>5122</v>
      </c>
      <c r="E490" t="str">
        <f t="shared" si="7"/>
        <v>0</v>
      </c>
      <c r="F490" t="s">
        <v>20</v>
      </c>
      <c r="G490" t="s">
        <v>21</v>
      </c>
      <c r="H490" t="s">
        <v>21</v>
      </c>
      <c r="I490" t="s">
        <v>1494</v>
      </c>
      <c r="J490" t="s">
        <v>23</v>
      </c>
      <c r="K490">
        <v>0</v>
      </c>
      <c r="L490" t="s">
        <v>2377</v>
      </c>
      <c r="M490" t="s">
        <v>24</v>
      </c>
      <c r="N490" t="s">
        <v>28</v>
      </c>
      <c r="O490" s="1">
        <v>79</v>
      </c>
      <c r="P490" s="1">
        <v>0</v>
      </c>
      <c r="Q490" s="1">
        <v>5237000</v>
      </c>
      <c r="R490" t="s">
        <v>26</v>
      </c>
      <c r="S490" t="s">
        <v>2378</v>
      </c>
    </row>
    <row r="491" spans="1:19" x14ac:dyDescent="0.3">
      <c r="A491" t="s">
        <v>18</v>
      </c>
      <c r="B491" t="s">
        <v>19</v>
      </c>
      <c r="C491" t="s">
        <v>2379</v>
      </c>
      <c r="D491" t="s">
        <v>5122</v>
      </c>
      <c r="E491" t="str">
        <f t="shared" si="7"/>
        <v>0</v>
      </c>
      <c r="F491" t="s">
        <v>20</v>
      </c>
      <c r="G491" t="s">
        <v>21</v>
      </c>
      <c r="H491" t="s">
        <v>21</v>
      </c>
      <c r="I491" t="s">
        <v>1494</v>
      </c>
      <c r="J491" t="s">
        <v>23</v>
      </c>
      <c r="K491">
        <v>0</v>
      </c>
      <c r="L491" t="s">
        <v>2380</v>
      </c>
      <c r="M491" t="s">
        <v>24</v>
      </c>
      <c r="N491" t="s">
        <v>28</v>
      </c>
      <c r="O491" s="1">
        <v>53</v>
      </c>
      <c r="P491" s="1">
        <v>0</v>
      </c>
      <c r="Q491" s="1">
        <v>3513000</v>
      </c>
      <c r="R491" t="s">
        <v>26</v>
      </c>
      <c r="S491" t="s">
        <v>2381</v>
      </c>
    </row>
    <row r="492" spans="1:19" x14ac:dyDescent="0.3">
      <c r="A492" t="s">
        <v>18</v>
      </c>
      <c r="B492" t="s">
        <v>19</v>
      </c>
      <c r="C492" t="s">
        <v>2382</v>
      </c>
      <c r="D492" t="s">
        <v>5122</v>
      </c>
      <c r="E492" t="str">
        <f t="shared" si="7"/>
        <v>0</v>
      </c>
      <c r="F492" t="s">
        <v>20</v>
      </c>
      <c r="G492" t="s">
        <v>21</v>
      </c>
      <c r="H492" t="s">
        <v>21</v>
      </c>
      <c r="I492" t="s">
        <v>2383</v>
      </c>
      <c r="J492" t="s">
        <v>27</v>
      </c>
      <c r="K492">
        <v>0</v>
      </c>
      <c r="L492" t="s">
        <v>2384</v>
      </c>
      <c r="M492" t="s">
        <v>24</v>
      </c>
      <c r="N492" t="s">
        <v>28</v>
      </c>
      <c r="O492" s="1">
        <v>74</v>
      </c>
      <c r="P492" s="1">
        <v>52</v>
      </c>
      <c r="Q492" s="1">
        <v>13176000</v>
      </c>
      <c r="R492" t="s">
        <v>26</v>
      </c>
      <c r="S492" t="s">
        <v>2385</v>
      </c>
    </row>
    <row r="493" spans="1:19" x14ac:dyDescent="0.3">
      <c r="A493" t="s">
        <v>18</v>
      </c>
      <c r="B493" t="s">
        <v>19</v>
      </c>
      <c r="C493" t="s">
        <v>2386</v>
      </c>
      <c r="D493" t="s">
        <v>5122</v>
      </c>
      <c r="E493" t="str">
        <f t="shared" si="7"/>
        <v>0</v>
      </c>
      <c r="F493" t="s">
        <v>20</v>
      </c>
      <c r="G493" t="s">
        <v>21</v>
      </c>
      <c r="H493" t="s">
        <v>21</v>
      </c>
      <c r="I493" t="s">
        <v>1494</v>
      </c>
      <c r="J493" t="s">
        <v>23</v>
      </c>
      <c r="K493">
        <v>0</v>
      </c>
      <c r="L493" t="s">
        <v>2387</v>
      </c>
      <c r="M493" t="s">
        <v>24</v>
      </c>
      <c r="N493" t="s">
        <v>28</v>
      </c>
      <c r="O493" s="1">
        <v>38</v>
      </c>
      <c r="P493" s="1">
        <v>0</v>
      </c>
      <c r="Q493" s="1">
        <v>1573000</v>
      </c>
      <c r="R493" t="s">
        <v>26</v>
      </c>
      <c r="S493" t="s">
        <v>2388</v>
      </c>
    </row>
    <row r="494" spans="1:19" x14ac:dyDescent="0.3">
      <c r="A494" t="s">
        <v>18</v>
      </c>
      <c r="B494" t="s">
        <v>19</v>
      </c>
      <c r="C494" t="s">
        <v>2389</v>
      </c>
      <c r="D494" t="s">
        <v>5122</v>
      </c>
      <c r="E494" t="str">
        <f t="shared" si="7"/>
        <v>0</v>
      </c>
      <c r="F494" t="s">
        <v>20</v>
      </c>
      <c r="G494" t="s">
        <v>21</v>
      </c>
      <c r="H494" t="s">
        <v>21</v>
      </c>
      <c r="I494" t="s">
        <v>1494</v>
      </c>
      <c r="J494" t="s">
        <v>23</v>
      </c>
      <c r="K494">
        <v>0</v>
      </c>
      <c r="L494" t="s">
        <v>2390</v>
      </c>
      <c r="M494" t="s">
        <v>24</v>
      </c>
      <c r="N494" t="s">
        <v>28</v>
      </c>
      <c r="O494" s="1">
        <v>26</v>
      </c>
      <c r="P494" s="1">
        <v>0</v>
      </c>
      <c r="Q494" s="1">
        <v>1077000</v>
      </c>
      <c r="R494" t="s">
        <v>26</v>
      </c>
      <c r="S494" t="s">
        <v>2391</v>
      </c>
    </row>
    <row r="495" spans="1:19" x14ac:dyDescent="0.3">
      <c r="A495" t="s">
        <v>18</v>
      </c>
      <c r="B495" t="s">
        <v>19</v>
      </c>
      <c r="C495" t="s">
        <v>2392</v>
      </c>
      <c r="D495" t="s">
        <v>5122</v>
      </c>
      <c r="E495" t="str">
        <f t="shared" si="7"/>
        <v>0</v>
      </c>
      <c r="F495" t="s">
        <v>20</v>
      </c>
      <c r="G495" t="s">
        <v>21</v>
      </c>
      <c r="H495" t="s">
        <v>21</v>
      </c>
      <c r="I495" t="s">
        <v>1494</v>
      </c>
      <c r="J495" t="s">
        <v>23</v>
      </c>
      <c r="K495">
        <v>0</v>
      </c>
      <c r="L495" t="s">
        <v>2393</v>
      </c>
      <c r="M495" t="s">
        <v>24</v>
      </c>
      <c r="N495" t="s">
        <v>28</v>
      </c>
      <c r="O495" s="1">
        <v>17</v>
      </c>
      <c r="P495" s="1">
        <v>0</v>
      </c>
      <c r="Q495" s="1">
        <v>704000</v>
      </c>
      <c r="R495" t="s">
        <v>26</v>
      </c>
      <c r="S495" t="s">
        <v>2394</v>
      </c>
    </row>
    <row r="496" spans="1:19" x14ac:dyDescent="0.3">
      <c r="A496" t="s">
        <v>18</v>
      </c>
      <c r="B496" t="s">
        <v>19</v>
      </c>
      <c r="C496" t="s">
        <v>2558</v>
      </c>
      <c r="D496" t="s">
        <v>5122</v>
      </c>
      <c r="E496" t="str">
        <f t="shared" si="7"/>
        <v>5</v>
      </c>
      <c r="F496" t="s">
        <v>20</v>
      </c>
      <c r="G496" t="s">
        <v>21</v>
      </c>
      <c r="H496" t="s">
        <v>21</v>
      </c>
      <c r="I496" t="s">
        <v>2559</v>
      </c>
      <c r="J496" t="s">
        <v>27</v>
      </c>
      <c r="K496">
        <v>0</v>
      </c>
      <c r="L496" t="s">
        <v>2560</v>
      </c>
      <c r="M496" t="s">
        <v>24</v>
      </c>
      <c r="N496" t="s">
        <v>28</v>
      </c>
      <c r="O496" s="1">
        <v>0</v>
      </c>
      <c r="P496" s="1">
        <v>29</v>
      </c>
      <c r="Q496" s="1">
        <v>2090000</v>
      </c>
      <c r="R496" t="s">
        <v>26</v>
      </c>
      <c r="S496" t="s">
        <v>2561</v>
      </c>
    </row>
    <row r="497" spans="1:19" x14ac:dyDescent="0.3">
      <c r="A497" t="s">
        <v>18</v>
      </c>
      <c r="B497" t="s">
        <v>19</v>
      </c>
      <c r="C497" t="s">
        <v>2572</v>
      </c>
      <c r="D497" t="s">
        <v>5122</v>
      </c>
      <c r="E497" t="str">
        <f t="shared" si="7"/>
        <v>0</v>
      </c>
      <c r="F497" t="s">
        <v>20</v>
      </c>
      <c r="G497" t="s">
        <v>21</v>
      </c>
      <c r="H497" t="s">
        <v>21</v>
      </c>
      <c r="I497" t="s">
        <v>2573</v>
      </c>
      <c r="J497" t="s">
        <v>27</v>
      </c>
      <c r="K497">
        <v>0</v>
      </c>
      <c r="L497" t="s">
        <v>2574</v>
      </c>
      <c r="M497" t="s">
        <v>24</v>
      </c>
      <c r="N497" t="s">
        <v>28</v>
      </c>
      <c r="O497" s="1">
        <v>133</v>
      </c>
      <c r="P497" s="1">
        <v>64</v>
      </c>
      <c r="Q497" s="1">
        <v>19417000</v>
      </c>
      <c r="R497" t="s">
        <v>26</v>
      </c>
      <c r="S497" t="s">
        <v>2575</v>
      </c>
    </row>
    <row r="498" spans="1:19" x14ac:dyDescent="0.3">
      <c r="A498" t="s">
        <v>18</v>
      </c>
      <c r="B498" t="s">
        <v>19</v>
      </c>
      <c r="C498" t="s">
        <v>2576</v>
      </c>
      <c r="D498" t="s">
        <v>5122</v>
      </c>
      <c r="E498" t="str">
        <f t="shared" si="7"/>
        <v>0</v>
      </c>
      <c r="F498" t="s">
        <v>20</v>
      </c>
      <c r="G498" t="s">
        <v>21</v>
      </c>
      <c r="H498" t="s">
        <v>21</v>
      </c>
      <c r="I498" t="s">
        <v>2577</v>
      </c>
      <c r="J498" t="s">
        <v>27</v>
      </c>
      <c r="K498">
        <v>0</v>
      </c>
      <c r="L498" t="s">
        <v>2578</v>
      </c>
      <c r="M498" t="s">
        <v>24</v>
      </c>
      <c r="N498" t="s">
        <v>28</v>
      </c>
      <c r="O498" s="1">
        <v>107</v>
      </c>
      <c r="P498" s="1">
        <v>68</v>
      </c>
      <c r="Q498" s="1">
        <v>15761000</v>
      </c>
      <c r="R498" t="s">
        <v>26</v>
      </c>
      <c r="S498" t="s">
        <v>2579</v>
      </c>
    </row>
    <row r="499" spans="1:19" x14ac:dyDescent="0.3">
      <c r="A499" t="s">
        <v>18</v>
      </c>
      <c r="B499" t="s">
        <v>19</v>
      </c>
      <c r="C499" t="s">
        <v>2586</v>
      </c>
      <c r="D499" t="s">
        <v>5122</v>
      </c>
      <c r="E499" t="str">
        <f t="shared" si="7"/>
        <v>5</v>
      </c>
      <c r="F499" t="s">
        <v>20</v>
      </c>
      <c r="G499" t="s">
        <v>21</v>
      </c>
      <c r="H499" t="s">
        <v>21</v>
      </c>
      <c r="I499" t="s">
        <v>2587</v>
      </c>
      <c r="J499" t="s">
        <v>27</v>
      </c>
      <c r="K499">
        <v>0</v>
      </c>
      <c r="L499" t="s">
        <v>2588</v>
      </c>
      <c r="M499" t="s">
        <v>24</v>
      </c>
      <c r="N499" t="s">
        <v>28</v>
      </c>
      <c r="O499" s="1">
        <v>0</v>
      </c>
      <c r="P499" s="1">
        <v>38</v>
      </c>
      <c r="Q499" s="1">
        <v>5347000</v>
      </c>
      <c r="R499" t="s">
        <v>26</v>
      </c>
      <c r="S499" t="s">
        <v>2589</v>
      </c>
    </row>
    <row r="500" spans="1:19" x14ac:dyDescent="0.3">
      <c r="A500" t="s">
        <v>18</v>
      </c>
      <c r="B500" t="s">
        <v>19</v>
      </c>
      <c r="C500" t="s">
        <v>2618</v>
      </c>
      <c r="D500" t="s">
        <v>5122</v>
      </c>
      <c r="E500" t="str">
        <f t="shared" si="7"/>
        <v>5</v>
      </c>
      <c r="F500" t="s">
        <v>20</v>
      </c>
      <c r="G500" t="s">
        <v>21</v>
      </c>
      <c r="H500" t="s">
        <v>21</v>
      </c>
      <c r="I500" t="s">
        <v>2619</v>
      </c>
      <c r="J500" t="s">
        <v>27</v>
      </c>
      <c r="K500">
        <v>0</v>
      </c>
      <c r="L500" t="s">
        <v>2620</v>
      </c>
      <c r="M500" t="s">
        <v>24</v>
      </c>
      <c r="N500" t="s">
        <v>28</v>
      </c>
      <c r="O500" s="1">
        <v>0</v>
      </c>
      <c r="P500" s="1">
        <v>26</v>
      </c>
      <c r="Q500" s="1">
        <v>544000</v>
      </c>
      <c r="R500" t="s">
        <v>26</v>
      </c>
      <c r="S500" t="s">
        <v>2621</v>
      </c>
    </row>
    <row r="501" spans="1:19" x14ac:dyDescent="0.3">
      <c r="A501" t="s">
        <v>18</v>
      </c>
      <c r="B501" t="s">
        <v>19</v>
      </c>
      <c r="C501" t="s">
        <v>2641</v>
      </c>
      <c r="D501" t="s">
        <v>5122</v>
      </c>
      <c r="E501" t="str">
        <f t="shared" si="7"/>
        <v>5</v>
      </c>
      <c r="F501" t="s">
        <v>20</v>
      </c>
      <c r="G501" t="s">
        <v>21</v>
      </c>
      <c r="H501" t="s">
        <v>21</v>
      </c>
      <c r="I501" t="s">
        <v>2642</v>
      </c>
      <c r="J501" t="s">
        <v>27</v>
      </c>
      <c r="K501">
        <v>0</v>
      </c>
      <c r="L501" t="s">
        <v>2643</v>
      </c>
      <c r="M501" t="s">
        <v>24</v>
      </c>
      <c r="N501" t="s">
        <v>28</v>
      </c>
      <c r="O501" s="1">
        <v>0</v>
      </c>
      <c r="P501" s="1">
        <v>34</v>
      </c>
      <c r="Q501" s="1">
        <v>129000</v>
      </c>
      <c r="R501" t="s">
        <v>26</v>
      </c>
      <c r="S501" t="s">
        <v>2644</v>
      </c>
    </row>
    <row r="502" spans="1:19" x14ac:dyDescent="0.3">
      <c r="A502" t="s">
        <v>18</v>
      </c>
      <c r="B502" t="s">
        <v>19</v>
      </c>
      <c r="C502" t="s">
        <v>2655</v>
      </c>
      <c r="D502" t="s">
        <v>5122</v>
      </c>
      <c r="E502" t="str">
        <f t="shared" si="7"/>
        <v>5</v>
      </c>
      <c r="F502" t="s">
        <v>20</v>
      </c>
      <c r="G502" t="s">
        <v>21</v>
      </c>
      <c r="H502" t="s">
        <v>21</v>
      </c>
      <c r="I502" t="s">
        <v>2656</v>
      </c>
      <c r="J502" t="s">
        <v>27</v>
      </c>
      <c r="K502">
        <v>0</v>
      </c>
      <c r="L502" t="s">
        <v>2657</v>
      </c>
      <c r="M502" t="s">
        <v>24</v>
      </c>
      <c r="N502" t="s">
        <v>28</v>
      </c>
      <c r="O502" s="1">
        <v>0</v>
      </c>
      <c r="P502" s="1">
        <v>58</v>
      </c>
      <c r="Q502" s="1">
        <v>5613000</v>
      </c>
      <c r="R502" t="s">
        <v>26</v>
      </c>
      <c r="S502" t="s">
        <v>2658</v>
      </c>
    </row>
    <row r="503" spans="1:19" x14ac:dyDescent="0.3">
      <c r="A503" t="s">
        <v>18</v>
      </c>
      <c r="B503" t="s">
        <v>19</v>
      </c>
      <c r="C503" t="s">
        <v>2711</v>
      </c>
      <c r="D503" t="s">
        <v>5122</v>
      </c>
      <c r="E503" t="str">
        <f t="shared" si="7"/>
        <v>5</v>
      </c>
      <c r="F503" t="s">
        <v>20</v>
      </c>
      <c r="G503" t="s">
        <v>21</v>
      </c>
      <c r="H503" t="s">
        <v>21</v>
      </c>
      <c r="I503" t="s">
        <v>2712</v>
      </c>
      <c r="J503" t="s">
        <v>27</v>
      </c>
      <c r="K503">
        <v>0</v>
      </c>
      <c r="L503" t="s">
        <v>2713</v>
      </c>
      <c r="M503" t="s">
        <v>24</v>
      </c>
      <c r="N503" t="s">
        <v>28</v>
      </c>
      <c r="O503" s="1">
        <v>0</v>
      </c>
      <c r="P503" s="1">
        <v>46</v>
      </c>
      <c r="Q503" s="1">
        <v>3685000</v>
      </c>
      <c r="R503" t="s">
        <v>26</v>
      </c>
      <c r="S503" t="s">
        <v>2714</v>
      </c>
    </row>
    <row r="504" spans="1:19" x14ac:dyDescent="0.3">
      <c r="A504" t="s">
        <v>18</v>
      </c>
      <c r="B504" t="s">
        <v>19</v>
      </c>
      <c r="C504" t="s">
        <v>2727</v>
      </c>
      <c r="D504" t="s">
        <v>5122</v>
      </c>
      <c r="E504" t="str">
        <f t="shared" si="7"/>
        <v>5</v>
      </c>
      <c r="F504" t="s">
        <v>20</v>
      </c>
      <c r="G504" t="s">
        <v>21</v>
      </c>
      <c r="H504" t="s">
        <v>21</v>
      </c>
      <c r="I504" t="s">
        <v>2728</v>
      </c>
      <c r="J504" t="s">
        <v>27</v>
      </c>
      <c r="K504">
        <v>0</v>
      </c>
      <c r="L504" t="s">
        <v>656</v>
      </c>
      <c r="M504" t="s">
        <v>24</v>
      </c>
      <c r="N504" t="s">
        <v>28</v>
      </c>
      <c r="O504" s="1">
        <v>0</v>
      </c>
      <c r="P504" s="1">
        <v>38</v>
      </c>
      <c r="Q504" s="1">
        <v>1303000</v>
      </c>
      <c r="R504" t="s">
        <v>26</v>
      </c>
      <c r="S504" t="s">
        <v>2729</v>
      </c>
    </row>
    <row r="505" spans="1:19" x14ac:dyDescent="0.3">
      <c r="A505" t="s">
        <v>18</v>
      </c>
      <c r="B505" t="s">
        <v>19</v>
      </c>
      <c r="C505" t="s">
        <v>2733</v>
      </c>
      <c r="D505" t="s">
        <v>5122</v>
      </c>
      <c r="E505" t="str">
        <f t="shared" si="7"/>
        <v>5</v>
      </c>
      <c r="F505" t="s">
        <v>20</v>
      </c>
      <c r="G505" t="s">
        <v>30</v>
      </c>
      <c r="H505" t="s">
        <v>30</v>
      </c>
      <c r="I505" t="s">
        <v>2735</v>
      </c>
      <c r="J505" t="s">
        <v>27</v>
      </c>
      <c r="K505">
        <v>0</v>
      </c>
      <c r="L505" t="s">
        <v>656</v>
      </c>
      <c r="M505" t="s">
        <v>24</v>
      </c>
      <c r="N505" t="s">
        <v>28</v>
      </c>
      <c r="O505" s="1">
        <v>0</v>
      </c>
      <c r="P505" s="1">
        <v>33</v>
      </c>
      <c r="Q505" s="1">
        <v>1367000</v>
      </c>
      <c r="R505" t="s">
        <v>26</v>
      </c>
      <c r="S505" t="s">
        <v>2734</v>
      </c>
    </row>
    <row r="506" spans="1:19" x14ac:dyDescent="0.3">
      <c r="A506" t="s">
        <v>18</v>
      </c>
      <c r="B506" t="s">
        <v>19</v>
      </c>
      <c r="C506" t="s">
        <v>2766</v>
      </c>
      <c r="D506" t="s">
        <v>5122</v>
      </c>
      <c r="E506" t="str">
        <f t="shared" si="7"/>
        <v>5</v>
      </c>
      <c r="F506" t="s">
        <v>20</v>
      </c>
      <c r="G506" t="s">
        <v>21</v>
      </c>
      <c r="H506" t="s">
        <v>21</v>
      </c>
      <c r="I506" t="s">
        <v>2767</v>
      </c>
      <c r="J506" t="s">
        <v>27</v>
      </c>
      <c r="K506">
        <v>0</v>
      </c>
      <c r="L506" t="s">
        <v>2768</v>
      </c>
      <c r="M506" t="s">
        <v>24</v>
      </c>
      <c r="N506" t="s">
        <v>28</v>
      </c>
      <c r="O506" s="1">
        <v>0</v>
      </c>
      <c r="P506" s="1">
        <v>54</v>
      </c>
      <c r="Q506" s="1">
        <v>2237000</v>
      </c>
      <c r="R506" t="s">
        <v>26</v>
      </c>
      <c r="S506" t="s">
        <v>2769</v>
      </c>
    </row>
    <row r="507" spans="1:19" x14ac:dyDescent="0.3">
      <c r="A507" t="s">
        <v>18</v>
      </c>
      <c r="B507" t="s">
        <v>19</v>
      </c>
      <c r="C507" t="s">
        <v>2777</v>
      </c>
      <c r="D507" t="s">
        <v>5122</v>
      </c>
      <c r="E507" t="str">
        <f t="shared" si="7"/>
        <v>5</v>
      </c>
      <c r="F507" t="s">
        <v>20</v>
      </c>
      <c r="G507" t="s">
        <v>21</v>
      </c>
      <c r="H507" t="s">
        <v>21</v>
      </c>
      <c r="I507" t="s">
        <v>2774</v>
      </c>
      <c r="J507" t="s">
        <v>27</v>
      </c>
      <c r="K507">
        <v>0</v>
      </c>
      <c r="L507" t="s">
        <v>2778</v>
      </c>
      <c r="M507" t="s">
        <v>24</v>
      </c>
      <c r="N507" t="s">
        <v>28</v>
      </c>
      <c r="O507" s="1">
        <v>0</v>
      </c>
      <c r="P507" s="1">
        <v>47</v>
      </c>
      <c r="Q507" s="1">
        <v>3767000</v>
      </c>
      <c r="R507" t="s">
        <v>26</v>
      </c>
      <c r="S507" t="s">
        <v>2779</v>
      </c>
    </row>
    <row r="508" spans="1:19" x14ac:dyDescent="0.3">
      <c r="A508" t="s">
        <v>18</v>
      </c>
      <c r="B508" t="s">
        <v>19</v>
      </c>
      <c r="C508" t="s">
        <v>2784</v>
      </c>
      <c r="D508" t="s">
        <v>5122</v>
      </c>
      <c r="E508" t="str">
        <f t="shared" si="7"/>
        <v>5</v>
      </c>
      <c r="F508" t="s">
        <v>20</v>
      </c>
      <c r="G508" t="s">
        <v>21</v>
      </c>
      <c r="H508" t="s">
        <v>21</v>
      </c>
      <c r="I508" t="s">
        <v>2785</v>
      </c>
      <c r="J508" t="s">
        <v>27</v>
      </c>
      <c r="K508">
        <v>0</v>
      </c>
      <c r="L508" t="s">
        <v>2786</v>
      </c>
      <c r="M508" t="s">
        <v>24</v>
      </c>
      <c r="N508" t="s">
        <v>28</v>
      </c>
      <c r="O508" s="1">
        <v>0</v>
      </c>
      <c r="P508" s="1">
        <v>40</v>
      </c>
      <c r="Q508" s="1">
        <v>3535000</v>
      </c>
      <c r="R508" t="s">
        <v>26</v>
      </c>
      <c r="S508" t="s">
        <v>2787</v>
      </c>
    </row>
    <row r="509" spans="1:19" x14ac:dyDescent="0.3">
      <c r="A509" t="s">
        <v>18</v>
      </c>
      <c r="B509" t="s">
        <v>19</v>
      </c>
      <c r="C509" t="s">
        <v>2791</v>
      </c>
      <c r="D509" t="s">
        <v>5122</v>
      </c>
      <c r="E509" t="str">
        <f t="shared" si="7"/>
        <v>0</v>
      </c>
      <c r="F509" t="s">
        <v>20</v>
      </c>
      <c r="G509" t="s">
        <v>21</v>
      </c>
      <c r="H509" t="s">
        <v>21</v>
      </c>
      <c r="I509" t="s">
        <v>1494</v>
      </c>
      <c r="J509" t="s">
        <v>23</v>
      </c>
      <c r="K509">
        <v>0</v>
      </c>
      <c r="L509" t="s">
        <v>2792</v>
      </c>
      <c r="M509" t="s">
        <v>24</v>
      </c>
      <c r="N509" t="s">
        <v>28</v>
      </c>
      <c r="O509" s="1">
        <v>109</v>
      </c>
      <c r="P509" s="1">
        <v>0</v>
      </c>
      <c r="Q509" s="1">
        <v>9935000</v>
      </c>
      <c r="R509" t="s">
        <v>26</v>
      </c>
      <c r="S509" t="s">
        <v>2793</v>
      </c>
    </row>
    <row r="510" spans="1:19" x14ac:dyDescent="0.3">
      <c r="A510" t="s">
        <v>18</v>
      </c>
      <c r="B510" t="s">
        <v>19</v>
      </c>
      <c r="C510" t="s">
        <v>2797</v>
      </c>
      <c r="D510" t="s">
        <v>5122</v>
      </c>
      <c r="E510" t="str">
        <f t="shared" si="7"/>
        <v>0</v>
      </c>
      <c r="F510" t="s">
        <v>20</v>
      </c>
      <c r="G510" t="s">
        <v>21</v>
      </c>
      <c r="H510" t="s">
        <v>21</v>
      </c>
      <c r="I510" t="s">
        <v>1494</v>
      </c>
      <c r="J510" t="s">
        <v>23</v>
      </c>
      <c r="K510">
        <v>0</v>
      </c>
      <c r="L510" t="s">
        <v>2798</v>
      </c>
      <c r="M510" t="s">
        <v>24</v>
      </c>
      <c r="N510" t="s">
        <v>28</v>
      </c>
      <c r="O510" s="1">
        <v>88</v>
      </c>
      <c r="P510" s="1">
        <v>0</v>
      </c>
      <c r="Q510" s="1">
        <v>3646000</v>
      </c>
      <c r="R510" t="s">
        <v>26</v>
      </c>
      <c r="S510" t="s">
        <v>2799</v>
      </c>
    </row>
    <row r="511" spans="1:19" x14ac:dyDescent="0.3">
      <c r="A511" t="s">
        <v>18</v>
      </c>
      <c r="B511" t="s">
        <v>19</v>
      </c>
      <c r="C511" t="s">
        <v>2816</v>
      </c>
      <c r="D511" t="s">
        <v>5122</v>
      </c>
      <c r="E511" t="str">
        <f t="shared" si="7"/>
        <v>0</v>
      </c>
      <c r="F511" t="s">
        <v>20</v>
      </c>
      <c r="G511" t="s">
        <v>21</v>
      </c>
      <c r="H511" t="s">
        <v>30</v>
      </c>
      <c r="I511" t="s">
        <v>2817</v>
      </c>
      <c r="J511" t="s">
        <v>27</v>
      </c>
      <c r="K511">
        <v>0</v>
      </c>
      <c r="L511" t="s">
        <v>2818</v>
      </c>
      <c r="M511" t="s">
        <v>24</v>
      </c>
      <c r="N511" t="s">
        <v>28</v>
      </c>
      <c r="O511" s="1">
        <v>70</v>
      </c>
      <c r="P511" s="1">
        <v>70</v>
      </c>
      <c r="Q511" s="1">
        <v>15523000</v>
      </c>
      <c r="R511" t="s">
        <v>26</v>
      </c>
      <c r="S511" t="s">
        <v>2819</v>
      </c>
    </row>
    <row r="512" spans="1:19" x14ac:dyDescent="0.3">
      <c r="A512" t="s">
        <v>18</v>
      </c>
      <c r="B512" t="s">
        <v>19</v>
      </c>
      <c r="C512" t="s">
        <v>2824</v>
      </c>
      <c r="D512" t="s">
        <v>5122</v>
      </c>
      <c r="E512" t="str">
        <f t="shared" si="7"/>
        <v>5</v>
      </c>
      <c r="F512" t="s">
        <v>20</v>
      </c>
      <c r="G512" t="s">
        <v>21</v>
      </c>
      <c r="H512" t="s">
        <v>21</v>
      </c>
      <c r="I512" t="s">
        <v>2825</v>
      </c>
      <c r="J512" t="s">
        <v>27</v>
      </c>
      <c r="K512">
        <v>0</v>
      </c>
      <c r="L512" t="s">
        <v>2826</v>
      </c>
      <c r="M512" t="s">
        <v>24</v>
      </c>
      <c r="N512" t="s">
        <v>28</v>
      </c>
      <c r="O512" s="1">
        <v>0</v>
      </c>
      <c r="P512" s="1">
        <v>51</v>
      </c>
      <c r="Q512" s="1">
        <v>4935000</v>
      </c>
      <c r="R512" t="s">
        <v>26</v>
      </c>
      <c r="S512" t="s">
        <v>2827</v>
      </c>
    </row>
    <row r="513" spans="1:19" x14ac:dyDescent="0.3">
      <c r="A513" t="s">
        <v>18</v>
      </c>
      <c r="B513" t="s">
        <v>19</v>
      </c>
      <c r="C513" t="s">
        <v>2832</v>
      </c>
      <c r="D513" t="s">
        <v>5122</v>
      </c>
      <c r="E513" t="str">
        <f t="shared" si="7"/>
        <v>5</v>
      </c>
      <c r="F513" t="s">
        <v>20</v>
      </c>
      <c r="G513" t="s">
        <v>21</v>
      </c>
      <c r="H513" t="s">
        <v>21</v>
      </c>
      <c r="I513" t="s">
        <v>2833</v>
      </c>
      <c r="J513" t="s">
        <v>27</v>
      </c>
      <c r="K513">
        <v>0</v>
      </c>
      <c r="L513" t="s">
        <v>2834</v>
      </c>
      <c r="M513" t="s">
        <v>24</v>
      </c>
      <c r="N513" t="s">
        <v>28</v>
      </c>
      <c r="O513" s="1">
        <v>0</v>
      </c>
      <c r="P513" s="1">
        <v>32</v>
      </c>
      <c r="Q513" s="1">
        <v>2827000</v>
      </c>
      <c r="R513" t="s">
        <v>26</v>
      </c>
      <c r="S513" t="s">
        <v>2835</v>
      </c>
    </row>
    <row r="514" spans="1:19" x14ac:dyDescent="0.3">
      <c r="A514" t="s">
        <v>18</v>
      </c>
      <c r="B514" t="s">
        <v>19</v>
      </c>
      <c r="C514" t="s">
        <v>2851</v>
      </c>
      <c r="D514" t="s">
        <v>5122</v>
      </c>
      <c r="E514" t="str">
        <f t="shared" ref="E514:E577" si="8">+MID(C514,17,1)</f>
        <v>0</v>
      </c>
      <c r="F514" t="s">
        <v>20</v>
      </c>
      <c r="G514" t="s">
        <v>30</v>
      </c>
      <c r="H514" t="s">
        <v>32</v>
      </c>
      <c r="I514" t="s">
        <v>2854</v>
      </c>
      <c r="J514" t="s">
        <v>27</v>
      </c>
      <c r="K514">
        <v>0</v>
      </c>
      <c r="L514" t="s">
        <v>2852</v>
      </c>
      <c r="M514" t="s">
        <v>24</v>
      </c>
      <c r="N514" t="s">
        <v>28</v>
      </c>
      <c r="O514" s="1">
        <v>66</v>
      </c>
      <c r="P514" s="1">
        <v>87</v>
      </c>
      <c r="Q514" s="1">
        <v>21320000</v>
      </c>
      <c r="R514" t="s">
        <v>26</v>
      </c>
      <c r="S514" t="s">
        <v>2853</v>
      </c>
    </row>
    <row r="515" spans="1:19" x14ac:dyDescent="0.3">
      <c r="A515" t="s">
        <v>18</v>
      </c>
      <c r="B515" t="s">
        <v>19</v>
      </c>
      <c r="C515" t="s">
        <v>2851</v>
      </c>
      <c r="D515" t="s">
        <v>5122</v>
      </c>
      <c r="E515" t="str">
        <f t="shared" si="8"/>
        <v>0</v>
      </c>
      <c r="F515" t="s">
        <v>20</v>
      </c>
      <c r="G515" t="s">
        <v>31</v>
      </c>
      <c r="H515" t="s">
        <v>32</v>
      </c>
      <c r="I515" t="s">
        <v>2855</v>
      </c>
      <c r="J515" t="s">
        <v>27</v>
      </c>
      <c r="K515">
        <v>0</v>
      </c>
      <c r="L515" t="s">
        <v>2852</v>
      </c>
      <c r="M515" t="s">
        <v>24</v>
      </c>
      <c r="N515" t="s">
        <v>28</v>
      </c>
      <c r="O515" s="1">
        <v>66</v>
      </c>
      <c r="P515" s="1">
        <v>87</v>
      </c>
      <c r="Q515" s="1">
        <v>21320000</v>
      </c>
      <c r="R515" t="s">
        <v>26</v>
      </c>
      <c r="S515" t="s">
        <v>2853</v>
      </c>
    </row>
    <row r="516" spans="1:19" x14ac:dyDescent="0.3">
      <c r="A516" t="s">
        <v>18</v>
      </c>
      <c r="B516" t="s">
        <v>19</v>
      </c>
      <c r="C516" t="s">
        <v>2851</v>
      </c>
      <c r="D516" t="s">
        <v>5122</v>
      </c>
      <c r="E516" t="str">
        <f t="shared" si="8"/>
        <v>0</v>
      </c>
      <c r="F516" t="s">
        <v>20</v>
      </c>
      <c r="G516" t="s">
        <v>32</v>
      </c>
      <c r="H516" t="s">
        <v>32</v>
      </c>
      <c r="I516" t="s">
        <v>2856</v>
      </c>
      <c r="J516" t="s">
        <v>27</v>
      </c>
      <c r="K516">
        <v>0</v>
      </c>
      <c r="L516" t="s">
        <v>2852</v>
      </c>
      <c r="M516" t="s">
        <v>24</v>
      </c>
      <c r="N516" t="s">
        <v>28</v>
      </c>
      <c r="O516" s="1">
        <v>66</v>
      </c>
      <c r="P516" s="1">
        <v>87</v>
      </c>
      <c r="Q516" s="1">
        <v>21320000</v>
      </c>
      <c r="R516" t="s">
        <v>26</v>
      </c>
      <c r="S516" t="s">
        <v>2853</v>
      </c>
    </row>
    <row r="517" spans="1:19" x14ac:dyDescent="0.3">
      <c r="A517" t="s">
        <v>18</v>
      </c>
      <c r="B517" t="s">
        <v>19</v>
      </c>
      <c r="C517" t="s">
        <v>2868</v>
      </c>
      <c r="D517" t="s">
        <v>5122</v>
      </c>
      <c r="E517" t="str">
        <f t="shared" si="8"/>
        <v>0</v>
      </c>
      <c r="F517" t="s">
        <v>20</v>
      </c>
      <c r="G517" t="s">
        <v>30</v>
      </c>
      <c r="H517" t="s">
        <v>32</v>
      </c>
      <c r="I517" t="s">
        <v>2872</v>
      </c>
      <c r="J517" t="s">
        <v>27</v>
      </c>
      <c r="K517">
        <v>0</v>
      </c>
      <c r="L517" t="s">
        <v>2870</v>
      </c>
      <c r="M517" t="s">
        <v>24</v>
      </c>
      <c r="N517" t="s">
        <v>28</v>
      </c>
      <c r="O517" s="1">
        <v>92</v>
      </c>
      <c r="P517" s="1">
        <v>0</v>
      </c>
      <c r="Q517" s="1">
        <v>3811000</v>
      </c>
      <c r="R517" t="s">
        <v>26</v>
      </c>
      <c r="S517" t="s">
        <v>2871</v>
      </c>
    </row>
    <row r="518" spans="1:19" x14ac:dyDescent="0.3">
      <c r="A518" t="s">
        <v>18</v>
      </c>
      <c r="B518" t="s">
        <v>19</v>
      </c>
      <c r="C518" t="s">
        <v>2868</v>
      </c>
      <c r="D518" t="s">
        <v>5122</v>
      </c>
      <c r="E518" t="str">
        <f t="shared" si="8"/>
        <v>0</v>
      </c>
      <c r="F518" t="s">
        <v>20</v>
      </c>
      <c r="G518" t="s">
        <v>31</v>
      </c>
      <c r="H518" t="s">
        <v>32</v>
      </c>
      <c r="I518" t="s">
        <v>2873</v>
      </c>
      <c r="J518" t="s">
        <v>27</v>
      </c>
      <c r="K518">
        <v>0</v>
      </c>
      <c r="L518" t="s">
        <v>2870</v>
      </c>
      <c r="M518" t="s">
        <v>24</v>
      </c>
      <c r="N518" t="s">
        <v>28</v>
      </c>
      <c r="O518" s="1">
        <v>92</v>
      </c>
      <c r="P518" s="1">
        <v>0</v>
      </c>
      <c r="Q518" s="1">
        <v>3811000</v>
      </c>
      <c r="R518" t="s">
        <v>26</v>
      </c>
      <c r="S518" t="s">
        <v>2871</v>
      </c>
    </row>
    <row r="519" spans="1:19" x14ac:dyDescent="0.3">
      <c r="A519" t="s">
        <v>18</v>
      </c>
      <c r="B519" t="s">
        <v>19</v>
      </c>
      <c r="C519" t="s">
        <v>2868</v>
      </c>
      <c r="D519" t="s">
        <v>5122</v>
      </c>
      <c r="E519" t="str">
        <f t="shared" si="8"/>
        <v>0</v>
      </c>
      <c r="F519" t="s">
        <v>20</v>
      </c>
      <c r="G519" t="s">
        <v>32</v>
      </c>
      <c r="H519" t="s">
        <v>32</v>
      </c>
      <c r="I519" t="s">
        <v>2874</v>
      </c>
      <c r="J519" t="s">
        <v>27</v>
      </c>
      <c r="K519">
        <v>0</v>
      </c>
      <c r="L519" t="s">
        <v>2870</v>
      </c>
      <c r="M519" t="s">
        <v>24</v>
      </c>
      <c r="N519" t="s">
        <v>28</v>
      </c>
      <c r="O519" s="1">
        <v>92</v>
      </c>
      <c r="P519" s="1">
        <v>0</v>
      </c>
      <c r="Q519" s="1">
        <v>3811000</v>
      </c>
      <c r="R519" t="s">
        <v>26</v>
      </c>
      <c r="S519" t="s">
        <v>2871</v>
      </c>
    </row>
    <row r="520" spans="1:19" x14ac:dyDescent="0.3">
      <c r="A520" t="s">
        <v>18</v>
      </c>
      <c r="B520" t="s">
        <v>19</v>
      </c>
      <c r="C520" t="s">
        <v>2875</v>
      </c>
      <c r="D520" t="s">
        <v>5122</v>
      </c>
      <c r="E520" t="str">
        <f t="shared" si="8"/>
        <v>5</v>
      </c>
      <c r="F520" t="s">
        <v>20</v>
      </c>
      <c r="G520" t="s">
        <v>21</v>
      </c>
      <c r="H520" t="s">
        <v>21</v>
      </c>
      <c r="I520" t="s">
        <v>2876</v>
      </c>
      <c r="J520" t="s">
        <v>27</v>
      </c>
      <c r="K520">
        <v>0</v>
      </c>
      <c r="L520" t="s">
        <v>2877</v>
      </c>
      <c r="M520" t="s">
        <v>24</v>
      </c>
      <c r="N520" t="s">
        <v>28</v>
      </c>
      <c r="O520" s="1">
        <v>0</v>
      </c>
      <c r="P520" s="1">
        <v>30</v>
      </c>
      <c r="Q520" s="1">
        <v>4496000</v>
      </c>
      <c r="R520" t="s">
        <v>26</v>
      </c>
      <c r="S520" t="s">
        <v>2878</v>
      </c>
    </row>
    <row r="521" spans="1:19" x14ac:dyDescent="0.3">
      <c r="A521" t="s">
        <v>18</v>
      </c>
      <c r="B521" t="s">
        <v>19</v>
      </c>
      <c r="C521" t="s">
        <v>2888</v>
      </c>
      <c r="D521" t="s">
        <v>5122</v>
      </c>
      <c r="E521" t="str">
        <f t="shared" si="8"/>
        <v>0</v>
      </c>
      <c r="F521" t="s">
        <v>20</v>
      </c>
      <c r="G521" t="s">
        <v>21</v>
      </c>
      <c r="H521" t="s">
        <v>29</v>
      </c>
      <c r="I521" t="s">
        <v>2889</v>
      </c>
      <c r="J521" t="s">
        <v>27</v>
      </c>
      <c r="K521">
        <v>0</v>
      </c>
      <c r="L521" t="s">
        <v>2890</v>
      </c>
      <c r="M521" t="s">
        <v>24</v>
      </c>
      <c r="N521" t="s">
        <v>28</v>
      </c>
      <c r="O521" s="1">
        <v>80</v>
      </c>
      <c r="P521" s="1">
        <v>38</v>
      </c>
      <c r="Q521" s="1">
        <v>6050000</v>
      </c>
      <c r="R521" t="s">
        <v>26</v>
      </c>
      <c r="S521" t="s">
        <v>2891</v>
      </c>
    </row>
    <row r="522" spans="1:19" x14ac:dyDescent="0.3">
      <c r="A522" t="s">
        <v>18</v>
      </c>
      <c r="B522" t="s">
        <v>19</v>
      </c>
      <c r="C522" t="s">
        <v>2888</v>
      </c>
      <c r="D522" t="s">
        <v>5122</v>
      </c>
      <c r="E522" t="str">
        <f t="shared" si="8"/>
        <v>0</v>
      </c>
      <c r="F522" t="s">
        <v>20</v>
      </c>
      <c r="G522" t="s">
        <v>30</v>
      </c>
      <c r="H522" t="s">
        <v>29</v>
      </c>
      <c r="I522" t="s">
        <v>2892</v>
      </c>
      <c r="J522" t="s">
        <v>27</v>
      </c>
      <c r="K522">
        <v>0</v>
      </c>
      <c r="L522" t="s">
        <v>2890</v>
      </c>
      <c r="M522" t="s">
        <v>24</v>
      </c>
      <c r="N522" t="s">
        <v>28</v>
      </c>
      <c r="O522" s="1">
        <v>80</v>
      </c>
      <c r="P522" s="1">
        <v>38</v>
      </c>
      <c r="Q522" s="1">
        <v>6050000</v>
      </c>
      <c r="R522" t="s">
        <v>26</v>
      </c>
      <c r="S522" t="s">
        <v>2891</v>
      </c>
    </row>
    <row r="523" spans="1:19" x14ac:dyDescent="0.3">
      <c r="A523" t="s">
        <v>18</v>
      </c>
      <c r="B523" t="s">
        <v>19</v>
      </c>
      <c r="C523" t="s">
        <v>2888</v>
      </c>
      <c r="D523" t="s">
        <v>5122</v>
      </c>
      <c r="E523" t="str">
        <f t="shared" si="8"/>
        <v>0</v>
      </c>
      <c r="F523" t="s">
        <v>20</v>
      </c>
      <c r="G523" t="s">
        <v>31</v>
      </c>
      <c r="H523" t="s">
        <v>29</v>
      </c>
      <c r="I523" t="s">
        <v>2893</v>
      </c>
      <c r="J523" t="s">
        <v>27</v>
      </c>
      <c r="K523">
        <v>0</v>
      </c>
      <c r="L523" t="s">
        <v>2890</v>
      </c>
      <c r="M523" t="s">
        <v>24</v>
      </c>
      <c r="N523" t="s">
        <v>28</v>
      </c>
      <c r="O523" s="1">
        <v>80</v>
      </c>
      <c r="P523" s="1">
        <v>38</v>
      </c>
      <c r="Q523" s="1">
        <v>6050000</v>
      </c>
      <c r="R523" t="s">
        <v>26</v>
      </c>
      <c r="S523" t="s">
        <v>2891</v>
      </c>
    </row>
    <row r="524" spans="1:19" x14ac:dyDescent="0.3">
      <c r="A524" t="s">
        <v>18</v>
      </c>
      <c r="B524" t="s">
        <v>19</v>
      </c>
      <c r="C524" t="s">
        <v>2888</v>
      </c>
      <c r="D524" t="s">
        <v>5122</v>
      </c>
      <c r="E524" t="str">
        <f t="shared" si="8"/>
        <v>0</v>
      </c>
      <c r="F524" t="s">
        <v>20</v>
      </c>
      <c r="G524" t="s">
        <v>32</v>
      </c>
      <c r="H524" t="s">
        <v>29</v>
      </c>
      <c r="I524" t="s">
        <v>2894</v>
      </c>
      <c r="J524" t="s">
        <v>27</v>
      </c>
      <c r="K524">
        <v>0</v>
      </c>
      <c r="L524" t="s">
        <v>2890</v>
      </c>
      <c r="M524" t="s">
        <v>24</v>
      </c>
      <c r="N524" t="s">
        <v>28</v>
      </c>
      <c r="O524" s="1">
        <v>80</v>
      </c>
      <c r="P524" s="1">
        <v>38</v>
      </c>
      <c r="Q524" s="1">
        <v>6050000</v>
      </c>
      <c r="R524" t="s">
        <v>26</v>
      </c>
      <c r="S524" t="s">
        <v>2891</v>
      </c>
    </row>
    <row r="525" spans="1:19" x14ac:dyDescent="0.3">
      <c r="A525" t="s">
        <v>18</v>
      </c>
      <c r="B525" t="s">
        <v>19</v>
      </c>
      <c r="C525" t="s">
        <v>2888</v>
      </c>
      <c r="D525" t="s">
        <v>5122</v>
      </c>
      <c r="E525" t="str">
        <f t="shared" si="8"/>
        <v>0</v>
      </c>
      <c r="F525" t="s">
        <v>20</v>
      </c>
      <c r="G525" t="s">
        <v>29</v>
      </c>
      <c r="H525" t="s">
        <v>29</v>
      </c>
      <c r="I525" t="s">
        <v>2895</v>
      </c>
      <c r="J525" t="s">
        <v>27</v>
      </c>
      <c r="K525">
        <v>0</v>
      </c>
      <c r="L525" t="s">
        <v>2890</v>
      </c>
      <c r="M525" t="s">
        <v>24</v>
      </c>
      <c r="N525" t="s">
        <v>28</v>
      </c>
      <c r="O525" s="1">
        <v>80</v>
      </c>
      <c r="P525" s="1">
        <v>38</v>
      </c>
      <c r="Q525" s="1">
        <v>6050000</v>
      </c>
      <c r="R525" t="s">
        <v>26</v>
      </c>
      <c r="S525" t="s">
        <v>2891</v>
      </c>
    </row>
    <row r="526" spans="1:19" x14ac:dyDescent="0.3">
      <c r="A526" t="s">
        <v>18</v>
      </c>
      <c r="B526" t="s">
        <v>19</v>
      </c>
      <c r="C526" t="s">
        <v>2905</v>
      </c>
      <c r="D526" t="s">
        <v>5122</v>
      </c>
      <c r="E526" t="str">
        <f t="shared" si="8"/>
        <v>5</v>
      </c>
      <c r="F526" t="s">
        <v>20</v>
      </c>
      <c r="G526" t="s">
        <v>21</v>
      </c>
      <c r="H526" t="s">
        <v>21</v>
      </c>
      <c r="I526" t="s">
        <v>2906</v>
      </c>
      <c r="J526" t="s">
        <v>27</v>
      </c>
      <c r="K526">
        <v>0</v>
      </c>
      <c r="L526" t="s">
        <v>2907</v>
      </c>
      <c r="M526" t="s">
        <v>24</v>
      </c>
      <c r="N526" t="s">
        <v>28</v>
      </c>
      <c r="O526" s="1">
        <v>0</v>
      </c>
      <c r="P526" s="1">
        <v>65</v>
      </c>
      <c r="Q526" s="1">
        <v>5209000</v>
      </c>
      <c r="R526" t="s">
        <v>26</v>
      </c>
      <c r="S526" t="s">
        <v>2908</v>
      </c>
    </row>
    <row r="527" spans="1:19" x14ac:dyDescent="0.3">
      <c r="A527" t="s">
        <v>18</v>
      </c>
      <c r="B527" t="s">
        <v>19</v>
      </c>
      <c r="C527" t="s">
        <v>2912</v>
      </c>
      <c r="D527" t="s">
        <v>5122</v>
      </c>
      <c r="E527" t="str">
        <f t="shared" si="8"/>
        <v>5</v>
      </c>
      <c r="F527" t="s">
        <v>20</v>
      </c>
      <c r="G527" t="s">
        <v>21</v>
      </c>
      <c r="H527" t="s">
        <v>21</v>
      </c>
      <c r="I527" t="s">
        <v>2906</v>
      </c>
      <c r="J527" t="s">
        <v>27</v>
      </c>
      <c r="K527">
        <v>0</v>
      </c>
      <c r="L527" t="s">
        <v>2913</v>
      </c>
      <c r="M527" t="s">
        <v>24</v>
      </c>
      <c r="N527" t="s">
        <v>28</v>
      </c>
      <c r="O527" s="1">
        <v>0</v>
      </c>
      <c r="P527" s="1">
        <v>76</v>
      </c>
      <c r="Q527" s="1">
        <v>11383000</v>
      </c>
      <c r="R527" t="s">
        <v>26</v>
      </c>
      <c r="S527" t="s">
        <v>2914</v>
      </c>
    </row>
    <row r="528" spans="1:19" x14ac:dyDescent="0.3">
      <c r="A528" t="s">
        <v>18</v>
      </c>
      <c r="B528" t="s">
        <v>19</v>
      </c>
      <c r="C528" t="s">
        <v>2926</v>
      </c>
      <c r="D528" t="s">
        <v>5122</v>
      </c>
      <c r="E528" t="str">
        <f t="shared" si="8"/>
        <v>0</v>
      </c>
      <c r="F528" t="s">
        <v>20</v>
      </c>
      <c r="G528" t="s">
        <v>21</v>
      </c>
      <c r="H528" t="s">
        <v>21</v>
      </c>
      <c r="I528" t="s">
        <v>1494</v>
      </c>
      <c r="J528" t="s">
        <v>23</v>
      </c>
      <c r="K528">
        <v>0</v>
      </c>
      <c r="L528" t="s">
        <v>2927</v>
      </c>
      <c r="M528" t="s">
        <v>24</v>
      </c>
      <c r="N528" t="s">
        <v>28</v>
      </c>
      <c r="O528" s="1">
        <v>46</v>
      </c>
      <c r="P528" s="1">
        <v>0</v>
      </c>
      <c r="Q528" s="1">
        <v>1905000</v>
      </c>
      <c r="R528" t="s">
        <v>26</v>
      </c>
      <c r="S528" t="s">
        <v>2928</v>
      </c>
    </row>
    <row r="529" spans="1:19" x14ac:dyDescent="0.3">
      <c r="A529" t="s">
        <v>18</v>
      </c>
      <c r="B529" t="s">
        <v>19</v>
      </c>
      <c r="C529" t="s">
        <v>2929</v>
      </c>
      <c r="D529" t="s">
        <v>5122</v>
      </c>
      <c r="E529" t="str">
        <f t="shared" si="8"/>
        <v>0</v>
      </c>
      <c r="F529" t="s">
        <v>20</v>
      </c>
      <c r="G529" t="s">
        <v>21</v>
      </c>
      <c r="H529" t="s">
        <v>21</v>
      </c>
      <c r="I529" t="s">
        <v>1494</v>
      </c>
      <c r="J529" t="s">
        <v>23</v>
      </c>
      <c r="K529">
        <v>0</v>
      </c>
      <c r="L529" t="s">
        <v>2930</v>
      </c>
      <c r="M529" t="s">
        <v>24</v>
      </c>
      <c r="N529" t="s">
        <v>28</v>
      </c>
      <c r="O529" s="1">
        <v>89</v>
      </c>
      <c r="P529" s="1">
        <v>0</v>
      </c>
      <c r="Q529" s="1">
        <v>3689000</v>
      </c>
      <c r="R529" t="s">
        <v>26</v>
      </c>
      <c r="S529" t="s">
        <v>2931</v>
      </c>
    </row>
    <row r="530" spans="1:19" x14ac:dyDescent="0.3">
      <c r="A530" t="s">
        <v>18</v>
      </c>
      <c r="B530" t="s">
        <v>19</v>
      </c>
      <c r="C530" t="s">
        <v>2932</v>
      </c>
      <c r="D530" t="s">
        <v>5122</v>
      </c>
      <c r="E530" t="str">
        <f t="shared" si="8"/>
        <v>5</v>
      </c>
      <c r="F530" t="s">
        <v>20</v>
      </c>
      <c r="G530" t="s">
        <v>21</v>
      </c>
      <c r="H530" t="s">
        <v>21</v>
      </c>
      <c r="I530" t="s">
        <v>2933</v>
      </c>
      <c r="J530" t="s">
        <v>27</v>
      </c>
      <c r="K530">
        <v>0</v>
      </c>
      <c r="L530" t="s">
        <v>2934</v>
      </c>
      <c r="M530" t="s">
        <v>24</v>
      </c>
      <c r="N530" t="s">
        <v>28</v>
      </c>
      <c r="O530" s="1">
        <v>0</v>
      </c>
      <c r="P530" s="1">
        <v>62</v>
      </c>
      <c r="Q530" s="1">
        <v>3025000</v>
      </c>
      <c r="R530" t="s">
        <v>26</v>
      </c>
      <c r="S530" t="s">
        <v>2935</v>
      </c>
    </row>
    <row r="531" spans="1:19" x14ac:dyDescent="0.3">
      <c r="A531" t="s">
        <v>18</v>
      </c>
      <c r="B531" t="s">
        <v>19</v>
      </c>
      <c r="C531" t="s">
        <v>2940</v>
      </c>
      <c r="D531" t="s">
        <v>5122</v>
      </c>
      <c r="E531" t="str">
        <f t="shared" si="8"/>
        <v>0</v>
      </c>
      <c r="F531" t="s">
        <v>20</v>
      </c>
      <c r="G531" t="s">
        <v>21</v>
      </c>
      <c r="H531" t="s">
        <v>21</v>
      </c>
      <c r="I531" t="s">
        <v>2941</v>
      </c>
      <c r="J531" t="s">
        <v>23</v>
      </c>
      <c r="K531">
        <v>0</v>
      </c>
      <c r="L531" t="s">
        <v>2942</v>
      </c>
      <c r="M531" t="s">
        <v>24</v>
      </c>
      <c r="N531" t="s">
        <v>28</v>
      </c>
      <c r="O531" s="1">
        <v>30</v>
      </c>
      <c r="P531" s="1">
        <v>0</v>
      </c>
      <c r="Q531" s="1">
        <v>1989000</v>
      </c>
      <c r="R531" t="s">
        <v>26</v>
      </c>
      <c r="S531" t="s">
        <v>2943</v>
      </c>
    </row>
    <row r="532" spans="1:19" x14ac:dyDescent="0.3">
      <c r="A532" t="s">
        <v>18</v>
      </c>
      <c r="B532" t="s">
        <v>19</v>
      </c>
      <c r="C532" t="s">
        <v>2948</v>
      </c>
      <c r="D532" t="s">
        <v>5122</v>
      </c>
      <c r="E532" t="str">
        <f t="shared" si="8"/>
        <v>5</v>
      </c>
      <c r="F532" t="s">
        <v>20</v>
      </c>
      <c r="G532" t="s">
        <v>21</v>
      </c>
      <c r="H532" t="s">
        <v>21</v>
      </c>
      <c r="I532" t="s">
        <v>2949</v>
      </c>
      <c r="J532" t="s">
        <v>27</v>
      </c>
      <c r="K532">
        <v>0</v>
      </c>
      <c r="L532" t="s">
        <v>2947</v>
      </c>
      <c r="M532" t="s">
        <v>24</v>
      </c>
      <c r="N532" t="s">
        <v>28</v>
      </c>
      <c r="O532" s="1">
        <v>0</v>
      </c>
      <c r="P532" s="1">
        <v>46</v>
      </c>
      <c r="Q532" s="1">
        <v>1576000</v>
      </c>
      <c r="R532" t="s">
        <v>26</v>
      </c>
      <c r="S532" t="s">
        <v>2950</v>
      </c>
    </row>
    <row r="533" spans="1:19" x14ac:dyDescent="0.3">
      <c r="A533" t="s">
        <v>18</v>
      </c>
      <c r="B533" t="s">
        <v>19</v>
      </c>
      <c r="C533" t="s">
        <v>2951</v>
      </c>
      <c r="D533" t="s">
        <v>5122</v>
      </c>
      <c r="E533" t="str">
        <f t="shared" si="8"/>
        <v>5</v>
      </c>
      <c r="F533" t="s">
        <v>20</v>
      </c>
      <c r="G533" t="s">
        <v>21</v>
      </c>
      <c r="H533" t="s">
        <v>21</v>
      </c>
      <c r="I533" t="s">
        <v>2952</v>
      </c>
      <c r="J533" t="s">
        <v>27</v>
      </c>
      <c r="K533">
        <v>0</v>
      </c>
      <c r="L533" t="s">
        <v>2953</v>
      </c>
      <c r="M533" t="s">
        <v>24</v>
      </c>
      <c r="N533" t="s">
        <v>28</v>
      </c>
      <c r="O533" s="1">
        <v>0</v>
      </c>
      <c r="P533" s="1">
        <v>50</v>
      </c>
      <c r="Q533" s="1">
        <v>1713000</v>
      </c>
      <c r="R533" t="s">
        <v>26</v>
      </c>
      <c r="S533" t="s">
        <v>2954</v>
      </c>
    </row>
    <row r="534" spans="1:19" x14ac:dyDescent="0.3">
      <c r="A534" t="s">
        <v>18</v>
      </c>
      <c r="B534" t="s">
        <v>19</v>
      </c>
      <c r="C534" t="s">
        <v>2955</v>
      </c>
      <c r="D534" t="s">
        <v>5122</v>
      </c>
      <c r="E534" t="str">
        <f t="shared" si="8"/>
        <v>5</v>
      </c>
      <c r="F534" t="s">
        <v>20</v>
      </c>
      <c r="G534" t="s">
        <v>21</v>
      </c>
      <c r="H534" t="s">
        <v>21</v>
      </c>
      <c r="I534" t="s">
        <v>2956</v>
      </c>
      <c r="J534" t="s">
        <v>27</v>
      </c>
      <c r="K534">
        <v>0</v>
      </c>
      <c r="L534" t="s">
        <v>2957</v>
      </c>
      <c r="M534" t="s">
        <v>24</v>
      </c>
      <c r="N534" t="s">
        <v>28</v>
      </c>
      <c r="O534" s="1">
        <v>0</v>
      </c>
      <c r="P534" s="1">
        <v>44</v>
      </c>
      <c r="Q534" s="1">
        <v>2146000</v>
      </c>
      <c r="R534" t="s">
        <v>26</v>
      </c>
      <c r="S534" t="s">
        <v>2958</v>
      </c>
    </row>
    <row r="535" spans="1:19" x14ac:dyDescent="0.3">
      <c r="A535" t="s">
        <v>18</v>
      </c>
      <c r="B535" t="s">
        <v>19</v>
      </c>
      <c r="C535" t="s">
        <v>2959</v>
      </c>
      <c r="D535" t="s">
        <v>5122</v>
      </c>
      <c r="E535" t="str">
        <f t="shared" si="8"/>
        <v>5</v>
      </c>
      <c r="F535" t="s">
        <v>20</v>
      </c>
      <c r="G535" t="s">
        <v>21</v>
      </c>
      <c r="H535" t="s">
        <v>21</v>
      </c>
      <c r="I535" t="s">
        <v>2960</v>
      </c>
      <c r="J535" t="s">
        <v>27</v>
      </c>
      <c r="K535">
        <v>0</v>
      </c>
      <c r="L535" t="s">
        <v>2961</v>
      </c>
      <c r="M535" t="s">
        <v>24</v>
      </c>
      <c r="N535" t="s">
        <v>28</v>
      </c>
      <c r="O535" s="1">
        <v>0</v>
      </c>
      <c r="P535" s="1">
        <v>27</v>
      </c>
      <c r="Q535" s="1">
        <v>741000</v>
      </c>
      <c r="R535" t="s">
        <v>26</v>
      </c>
      <c r="S535" t="s">
        <v>2962</v>
      </c>
    </row>
    <row r="536" spans="1:19" x14ac:dyDescent="0.3">
      <c r="A536" t="s">
        <v>18</v>
      </c>
      <c r="B536" t="s">
        <v>19</v>
      </c>
      <c r="C536" t="s">
        <v>2963</v>
      </c>
      <c r="D536" t="s">
        <v>5122</v>
      </c>
      <c r="E536" t="str">
        <f t="shared" si="8"/>
        <v>5</v>
      </c>
      <c r="F536" t="s">
        <v>20</v>
      </c>
      <c r="G536" t="s">
        <v>21</v>
      </c>
      <c r="H536" t="s">
        <v>21</v>
      </c>
      <c r="I536" t="s">
        <v>2964</v>
      </c>
      <c r="J536" t="s">
        <v>27</v>
      </c>
      <c r="K536">
        <v>0</v>
      </c>
      <c r="L536" t="s">
        <v>2965</v>
      </c>
      <c r="M536" t="s">
        <v>24</v>
      </c>
      <c r="N536" t="s">
        <v>28</v>
      </c>
      <c r="O536" s="1">
        <v>0</v>
      </c>
      <c r="P536" s="1">
        <v>21</v>
      </c>
      <c r="Q536" s="1">
        <v>870000</v>
      </c>
      <c r="R536" t="s">
        <v>26</v>
      </c>
      <c r="S536" t="s">
        <v>2966</v>
      </c>
    </row>
    <row r="537" spans="1:19" x14ac:dyDescent="0.3">
      <c r="A537" t="s">
        <v>18</v>
      </c>
      <c r="B537" t="s">
        <v>19</v>
      </c>
      <c r="C537" t="s">
        <v>2967</v>
      </c>
      <c r="D537" t="s">
        <v>5122</v>
      </c>
      <c r="E537" t="str">
        <f t="shared" si="8"/>
        <v>5</v>
      </c>
      <c r="F537" t="s">
        <v>20</v>
      </c>
      <c r="G537" t="s">
        <v>21</v>
      </c>
      <c r="H537" t="s">
        <v>21</v>
      </c>
      <c r="I537" t="s">
        <v>2968</v>
      </c>
      <c r="J537" t="s">
        <v>27</v>
      </c>
      <c r="K537">
        <v>0</v>
      </c>
      <c r="L537" t="s">
        <v>2969</v>
      </c>
      <c r="M537" t="s">
        <v>24</v>
      </c>
      <c r="N537" t="s">
        <v>28</v>
      </c>
      <c r="O537" s="1">
        <v>0</v>
      </c>
      <c r="P537" s="1">
        <v>40</v>
      </c>
      <c r="Q537" s="1">
        <v>2565000</v>
      </c>
      <c r="R537" t="s">
        <v>26</v>
      </c>
      <c r="S537" t="s">
        <v>2970</v>
      </c>
    </row>
    <row r="538" spans="1:19" x14ac:dyDescent="0.3">
      <c r="A538" t="s">
        <v>18</v>
      </c>
      <c r="B538" t="s">
        <v>19</v>
      </c>
      <c r="C538" t="s">
        <v>2971</v>
      </c>
      <c r="D538" t="s">
        <v>5122</v>
      </c>
      <c r="E538" t="str">
        <f t="shared" si="8"/>
        <v>5</v>
      </c>
      <c r="F538" t="s">
        <v>20</v>
      </c>
      <c r="G538" t="s">
        <v>21</v>
      </c>
      <c r="H538" t="s">
        <v>21</v>
      </c>
      <c r="I538" t="s">
        <v>2972</v>
      </c>
      <c r="J538" t="s">
        <v>27</v>
      </c>
      <c r="K538">
        <v>0</v>
      </c>
      <c r="L538" t="s">
        <v>2973</v>
      </c>
      <c r="M538" t="s">
        <v>24</v>
      </c>
      <c r="N538" t="s">
        <v>28</v>
      </c>
      <c r="O538" s="1">
        <v>0</v>
      </c>
      <c r="P538" s="1">
        <v>34</v>
      </c>
      <c r="Q538" s="1">
        <v>931000</v>
      </c>
      <c r="R538" t="s">
        <v>26</v>
      </c>
      <c r="S538" t="s">
        <v>2974</v>
      </c>
    </row>
    <row r="539" spans="1:19" x14ac:dyDescent="0.3">
      <c r="A539" t="s">
        <v>18</v>
      </c>
      <c r="B539" t="s">
        <v>19</v>
      </c>
      <c r="C539" t="s">
        <v>2987</v>
      </c>
      <c r="D539" t="s">
        <v>5122</v>
      </c>
      <c r="E539" t="str">
        <f t="shared" si="8"/>
        <v>0</v>
      </c>
      <c r="F539" t="s">
        <v>20</v>
      </c>
      <c r="G539" t="s">
        <v>30</v>
      </c>
      <c r="H539" t="s">
        <v>30</v>
      </c>
      <c r="I539" t="s">
        <v>2990</v>
      </c>
      <c r="J539" t="s">
        <v>27</v>
      </c>
      <c r="K539">
        <v>0</v>
      </c>
      <c r="L539" t="s">
        <v>2988</v>
      </c>
      <c r="M539" t="s">
        <v>24</v>
      </c>
      <c r="N539" t="s">
        <v>28</v>
      </c>
      <c r="O539" s="1">
        <v>69</v>
      </c>
      <c r="P539" s="1">
        <v>130</v>
      </c>
      <c r="Q539" s="1">
        <v>49725000</v>
      </c>
      <c r="R539" t="s">
        <v>26</v>
      </c>
      <c r="S539" t="s">
        <v>2989</v>
      </c>
    </row>
    <row r="540" spans="1:19" x14ac:dyDescent="0.3">
      <c r="A540" t="s">
        <v>18</v>
      </c>
      <c r="B540" t="s">
        <v>19</v>
      </c>
      <c r="C540" t="s">
        <v>2992</v>
      </c>
      <c r="D540" t="s">
        <v>5122</v>
      </c>
      <c r="E540" t="str">
        <f t="shared" si="8"/>
        <v>0</v>
      </c>
      <c r="F540" t="s">
        <v>20</v>
      </c>
      <c r="G540" t="s">
        <v>21</v>
      </c>
      <c r="H540" t="s">
        <v>21</v>
      </c>
      <c r="I540" t="s">
        <v>2993</v>
      </c>
      <c r="J540" t="s">
        <v>27</v>
      </c>
      <c r="K540">
        <v>0</v>
      </c>
      <c r="L540" t="s">
        <v>2994</v>
      </c>
      <c r="M540" t="s">
        <v>24</v>
      </c>
      <c r="N540" t="s">
        <v>28</v>
      </c>
      <c r="O540" s="1">
        <v>75</v>
      </c>
      <c r="P540" s="1">
        <v>260</v>
      </c>
      <c r="Q540" s="1">
        <v>127310000</v>
      </c>
      <c r="R540" t="s">
        <v>26</v>
      </c>
      <c r="S540" t="s">
        <v>2995</v>
      </c>
    </row>
    <row r="541" spans="1:19" x14ac:dyDescent="0.3">
      <c r="A541" t="s">
        <v>18</v>
      </c>
      <c r="B541" t="s">
        <v>19</v>
      </c>
      <c r="C541" t="s">
        <v>2996</v>
      </c>
      <c r="D541" t="s">
        <v>5122</v>
      </c>
      <c r="E541" t="str">
        <f t="shared" si="8"/>
        <v>0</v>
      </c>
      <c r="F541" t="s">
        <v>20</v>
      </c>
      <c r="G541" t="s">
        <v>21</v>
      </c>
      <c r="H541" t="s">
        <v>30</v>
      </c>
      <c r="I541" t="s">
        <v>2997</v>
      </c>
      <c r="J541" t="s">
        <v>27</v>
      </c>
      <c r="K541">
        <v>0</v>
      </c>
      <c r="L541" t="s">
        <v>2998</v>
      </c>
      <c r="M541" t="s">
        <v>24</v>
      </c>
      <c r="N541" t="s">
        <v>28</v>
      </c>
      <c r="O541" s="1">
        <v>48</v>
      </c>
      <c r="P541" s="1">
        <v>177</v>
      </c>
      <c r="Q541" s="1">
        <v>82265000</v>
      </c>
      <c r="R541" t="s">
        <v>26</v>
      </c>
      <c r="S541" t="s">
        <v>2999</v>
      </c>
    </row>
    <row r="542" spans="1:19" x14ac:dyDescent="0.3">
      <c r="A542" t="s">
        <v>18</v>
      </c>
      <c r="B542" t="s">
        <v>19</v>
      </c>
      <c r="C542" t="s">
        <v>2996</v>
      </c>
      <c r="D542" t="s">
        <v>5122</v>
      </c>
      <c r="E542" t="str">
        <f t="shared" si="8"/>
        <v>0</v>
      </c>
      <c r="F542" t="s">
        <v>20</v>
      </c>
      <c r="G542" t="s">
        <v>30</v>
      </c>
      <c r="H542" t="s">
        <v>30</v>
      </c>
      <c r="I542" t="s">
        <v>3000</v>
      </c>
      <c r="J542" t="s">
        <v>27</v>
      </c>
      <c r="K542">
        <v>0</v>
      </c>
      <c r="L542" t="s">
        <v>2998</v>
      </c>
      <c r="M542" t="s">
        <v>24</v>
      </c>
      <c r="N542" t="s">
        <v>28</v>
      </c>
      <c r="O542" s="1">
        <v>48</v>
      </c>
      <c r="P542" s="1">
        <v>177</v>
      </c>
      <c r="Q542" s="1">
        <v>82265000</v>
      </c>
      <c r="R542" t="s">
        <v>26</v>
      </c>
      <c r="S542" t="s">
        <v>2999</v>
      </c>
    </row>
    <row r="543" spans="1:19" x14ac:dyDescent="0.3">
      <c r="A543" t="s">
        <v>18</v>
      </c>
      <c r="B543" t="s">
        <v>19</v>
      </c>
      <c r="C543" t="s">
        <v>3044</v>
      </c>
      <c r="D543" t="s">
        <v>5122</v>
      </c>
      <c r="E543" t="str">
        <f t="shared" si="8"/>
        <v>5</v>
      </c>
      <c r="F543" t="s">
        <v>20</v>
      </c>
      <c r="G543" t="s">
        <v>21</v>
      </c>
      <c r="H543" t="s">
        <v>21</v>
      </c>
      <c r="I543" t="s">
        <v>3045</v>
      </c>
      <c r="J543" t="s">
        <v>27</v>
      </c>
      <c r="K543">
        <v>0</v>
      </c>
      <c r="L543" t="s">
        <v>3046</v>
      </c>
      <c r="M543" t="s">
        <v>24</v>
      </c>
      <c r="N543" t="s">
        <v>28</v>
      </c>
      <c r="O543" s="1">
        <v>0</v>
      </c>
      <c r="P543" s="1">
        <v>25</v>
      </c>
      <c r="Q543" s="1">
        <v>368000</v>
      </c>
      <c r="R543" t="s">
        <v>26</v>
      </c>
      <c r="S543" t="s">
        <v>3047</v>
      </c>
    </row>
    <row r="544" spans="1:19" x14ac:dyDescent="0.3">
      <c r="A544" t="s">
        <v>18</v>
      </c>
      <c r="B544" t="s">
        <v>19</v>
      </c>
      <c r="C544" t="s">
        <v>3069</v>
      </c>
      <c r="D544" t="s">
        <v>5122</v>
      </c>
      <c r="E544" t="str">
        <f t="shared" si="8"/>
        <v>5</v>
      </c>
      <c r="F544" t="s">
        <v>20</v>
      </c>
      <c r="G544" t="s">
        <v>30</v>
      </c>
      <c r="H544" t="s">
        <v>30</v>
      </c>
      <c r="I544" t="s">
        <v>3073</v>
      </c>
      <c r="J544" t="s">
        <v>27</v>
      </c>
      <c r="K544">
        <v>0</v>
      </c>
      <c r="L544" t="s">
        <v>3071</v>
      </c>
      <c r="M544" t="s">
        <v>24</v>
      </c>
      <c r="N544" t="s">
        <v>28</v>
      </c>
      <c r="O544" s="1">
        <v>0</v>
      </c>
      <c r="P544" s="1">
        <v>43</v>
      </c>
      <c r="Q544" s="1">
        <v>1781000</v>
      </c>
      <c r="R544" t="s">
        <v>26</v>
      </c>
      <c r="S544" t="s">
        <v>3072</v>
      </c>
    </row>
    <row r="545" spans="1:19" x14ac:dyDescent="0.3">
      <c r="A545" t="s">
        <v>18</v>
      </c>
      <c r="B545" t="s">
        <v>19</v>
      </c>
      <c r="C545" t="s">
        <v>3155</v>
      </c>
      <c r="D545" t="s">
        <v>5122</v>
      </c>
      <c r="E545" t="str">
        <f t="shared" si="8"/>
        <v>0</v>
      </c>
      <c r="F545" t="s">
        <v>20</v>
      </c>
      <c r="G545" t="s">
        <v>288</v>
      </c>
      <c r="H545" t="s">
        <v>288</v>
      </c>
      <c r="I545" t="s">
        <v>3158</v>
      </c>
      <c r="J545" t="s">
        <v>27</v>
      </c>
      <c r="K545">
        <v>0</v>
      </c>
      <c r="L545" t="s">
        <v>3156</v>
      </c>
      <c r="M545" t="s">
        <v>24</v>
      </c>
      <c r="N545" t="s">
        <v>28</v>
      </c>
      <c r="O545" s="1">
        <v>60</v>
      </c>
      <c r="P545" s="1">
        <v>79</v>
      </c>
      <c r="Q545" s="1">
        <v>20262000</v>
      </c>
      <c r="R545" t="s">
        <v>26</v>
      </c>
      <c r="S545" t="s">
        <v>3157</v>
      </c>
    </row>
    <row r="546" spans="1:19" x14ac:dyDescent="0.3">
      <c r="A546" t="s">
        <v>18</v>
      </c>
      <c r="B546" t="s">
        <v>19</v>
      </c>
      <c r="C546" t="s">
        <v>3533</v>
      </c>
      <c r="D546" t="s">
        <v>5122</v>
      </c>
      <c r="E546" t="str">
        <f t="shared" si="8"/>
        <v>0</v>
      </c>
      <c r="F546" t="s">
        <v>20</v>
      </c>
      <c r="G546" t="s">
        <v>21</v>
      </c>
      <c r="H546" t="s">
        <v>21</v>
      </c>
      <c r="I546" t="s">
        <v>3534</v>
      </c>
      <c r="J546" t="s">
        <v>27</v>
      </c>
      <c r="K546">
        <v>0</v>
      </c>
      <c r="L546" t="s">
        <v>3535</v>
      </c>
      <c r="M546" t="s">
        <v>24</v>
      </c>
      <c r="N546" t="s">
        <v>28</v>
      </c>
      <c r="O546" s="1">
        <v>60</v>
      </c>
      <c r="P546" s="1">
        <v>153</v>
      </c>
      <c r="Q546" s="1">
        <v>63924000</v>
      </c>
      <c r="R546" t="s">
        <v>26</v>
      </c>
      <c r="S546" t="s">
        <v>3536</v>
      </c>
    </row>
    <row r="547" spans="1:19" x14ac:dyDescent="0.3">
      <c r="A547" t="s">
        <v>18</v>
      </c>
      <c r="B547" t="s">
        <v>19</v>
      </c>
      <c r="C547" t="s">
        <v>3537</v>
      </c>
      <c r="D547" t="s">
        <v>5122</v>
      </c>
      <c r="E547" t="str">
        <f t="shared" si="8"/>
        <v>0</v>
      </c>
      <c r="F547" t="s">
        <v>20</v>
      </c>
      <c r="G547" t="s">
        <v>21</v>
      </c>
      <c r="H547" t="s">
        <v>21</v>
      </c>
      <c r="I547" t="s">
        <v>3538</v>
      </c>
      <c r="J547" t="s">
        <v>80</v>
      </c>
      <c r="K547">
        <v>3</v>
      </c>
      <c r="L547" t="s">
        <v>3539</v>
      </c>
      <c r="M547" t="s">
        <v>24</v>
      </c>
      <c r="N547" t="s">
        <v>28</v>
      </c>
      <c r="O547" s="1">
        <v>60</v>
      </c>
      <c r="P547" s="1">
        <v>112</v>
      </c>
      <c r="Q547" s="1">
        <v>48315000</v>
      </c>
      <c r="R547" t="s">
        <v>26</v>
      </c>
      <c r="S547" t="s">
        <v>3540</v>
      </c>
    </row>
    <row r="548" spans="1:19" x14ac:dyDescent="0.3">
      <c r="A548" t="s">
        <v>18</v>
      </c>
      <c r="B548" t="s">
        <v>19</v>
      </c>
      <c r="C548" t="s">
        <v>3541</v>
      </c>
      <c r="D548" t="s">
        <v>5122</v>
      </c>
      <c r="E548" t="str">
        <f t="shared" si="8"/>
        <v>0</v>
      </c>
      <c r="F548" t="s">
        <v>20</v>
      </c>
      <c r="G548" t="s">
        <v>21</v>
      </c>
      <c r="H548" t="s">
        <v>30</v>
      </c>
      <c r="I548" t="s">
        <v>336</v>
      </c>
      <c r="J548" t="s">
        <v>27</v>
      </c>
      <c r="K548">
        <v>0</v>
      </c>
      <c r="L548" t="s">
        <v>3542</v>
      </c>
      <c r="M548" t="s">
        <v>24</v>
      </c>
      <c r="N548" t="s">
        <v>28</v>
      </c>
      <c r="O548" s="1">
        <v>60</v>
      </c>
      <c r="P548" s="1">
        <v>48</v>
      </c>
      <c r="Q548" s="1">
        <v>18130000</v>
      </c>
      <c r="R548" t="s">
        <v>26</v>
      </c>
      <c r="S548" t="s">
        <v>3543</v>
      </c>
    </row>
    <row r="549" spans="1:19" x14ac:dyDescent="0.3">
      <c r="A549" t="s">
        <v>18</v>
      </c>
      <c r="B549" t="s">
        <v>19</v>
      </c>
      <c r="C549" t="s">
        <v>3792</v>
      </c>
      <c r="D549" t="s">
        <v>5122</v>
      </c>
      <c r="E549" t="str">
        <f t="shared" si="8"/>
        <v>0</v>
      </c>
      <c r="F549" t="s">
        <v>20</v>
      </c>
      <c r="G549" t="s">
        <v>21</v>
      </c>
      <c r="H549" t="s">
        <v>21</v>
      </c>
      <c r="I549" t="s">
        <v>3793</v>
      </c>
      <c r="J549" t="s">
        <v>27</v>
      </c>
      <c r="K549">
        <v>0</v>
      </c>
      <c r="L549" t="s">
        <v>3794</v>
      </c>
      <c r="M549" t="s">
        <v>24</v>
      </c>
      <c r="N549" t="s">
        <v>28</v>
      </c>
      <c r="O549" s="1">
        <v>138</v>
      </c>
      <c r="P549" s="1">
        <v>51</v>
      </c>
      <c r="Q549" s="1">
        <v>78046000</v>
      </c>
      <c r="R549" t="s">
        <v>26</v>
      </c>
      <c r="S549" t="s">
        <v>3795</v>
      </c>
    </row>
    <row r="550" spans="1:19" x14ac:dyDescent="0.3">
      <c r="A550" t="s">
        <v>18</v>
      </c>
      <c r="B550" t="s">
        <v>19</v>
      </c>
      <c r="C550" t="s">
        <v>3796</v>
      </c>
      <c r="D550" t="s">
        <v>5122</v>
      </c>
      <c r="E550" t="str">
        <f t="shared" si="8"/>
        <v>0</v>
      </c>
      <c r="F550" t="s">
        <v>20</v>
      </c>
      <c r="G550" t="s">
        <v>21</v>
      </c>
      <c r="H550" t="s">
        <v>29</v>
      </c>
      <c r="I550" t="s">
        <v>3797</v>
      </c>
      <c r="J550" t="s">
        <v>23</v>
      </c>
      <c r="K550">
        <v>0</v>
      </c>
      <c r="L550" t="s">
        <v>3798</v>
      </c>
      <c r="M550" t="s">
        <v>24</v>
      </c>
      <c r="N550" t="s">
        <v>28</v>
      </c>
      <c r="O550" s="1">
        <v>138</v>
      </c>
      <c r="P550" s="1">
        <v>51</v>
      </c>
      <c r="Q550" s="1">
        <v>167087000</v>
      </c>
      <c r="R550" t="s">
        <v>26</v>
      </c>
      <c r="S550" t="s">
        <v>3799</v>
      </c>
    </row>
    <row r="551" spans="1:19" x14ac:dyDescent="0.3">
      <c r="A551" t="s">
        <v>18</v>
      </c>
      <c r="B551" t="s">
        <v>19</v>
      </c>
      <c r="C551" t="s">
        <v>3796</v>
      </c>
      <c r="D551" t="s">
        <v>5122</v>
      </c>
      <c r="E551" t="str">
        <f t="shared" si="8"/>
        <v>0</v>
      </c>
      <c r="F551" t="s">
        <v>20</v>
      </c>
      <c r="G551" t="s">
        <v>30</v>
      </c>
      <c r="H551" t="s">
        <v>29</v>
      </c>
      <c r="I551" t="s">
        <v>3800</v>
      </c>
      <c r="J551" t="s">
        <v>27</v>
      </c>
      <c r="K551">
        <v>0</v>
      </c>
      <c r="L551" t="s">
        <v>3798</v>
      </c>
      <c r="M551" t="s">
        <v>24</v>
      </c>
      <c r="N551" t="s">
        <v>28</v>
      </c>
      <c r="O551" s="1">
        <v>138</v>
      </c>
      <c r="P551" s="1">
        <v>51</v>
      </c>
      <c r="Q551" s="1">
        <v>167087000</v>
      </c>
      <c r="R551" t="s">
        <v>26</v>
      </c>
      <c r="S551" t="s">
        <v>3799</v>
      </c>
    </row>
    <row r="552" spans="1:19" x14ac:dyDescent="0.3">
      <c r="A552" t="s">
        <v>18</v>
      </c>
      <c r="B552" t="s">
        <v>19</v>
      </c>
      <c r="C552" t="s">
        <v>3796</v>
      </c>
      <c r="D552" t="s">
        <v>5122</v>
      </c>
      <c r="E552" t="str">
        <f t="shared" si="8"/>
        <v>0</v>
      </c>
      <c r="F552" t="s">
        <v>20</v>
      </c>
      <c r="G552" t="s">
        <v>31</v>
      </c>
      <c r="H552" t="s">
        <v>29</v>
      </c>
      <c r="I552" t="s">
        <v>3801</v>
      </c>
      <c r="J552" t="s">
        <v>27</v>
      </c>
      <c r="K552">
        <v>0</v>
      </c>
      <c r="L552" t="s">
        <v>3798</v>
      </c>
      <c r="M552" t="s">
        <v>24</v>
      </c>
      <c r="N552" t="s">
        <v>28</v>
      </c>
      <c r="O552" s="1">
        <v>138</v>
      </c>
      <c r="P552" s="1">
        <v>51</v>
      </c>
      <c r="Q552" s="1">
        <v>167087000</v>
      </c>
      <c r="R552" t="s">
        <v>26</v>
      </c>
      <c r="S552" t="s">
        <v>3799</v>
      </c>
    </row>
    <row r="553" spans="1:19" x14ac:dyDescent="0.3">
      <c r="A553" t="s">
        <v>18</v>
      </c>
      <c r="B553" t="s">
        <v>19</v>
      </c>
      <c r="C553" t="s">
        <v>3796</v>
      </c>
      <c r="D553" t="s">
        <v>5122</v>
      </c>
      <c r="E553" t="str">
        <f t="shared" si="8"/>
        <v>0</v>
      </c>
      <c r="F553" t="s">
        <v>20</v>
      </c>
      <c r="G553" t="s">
        <v>32</v>
      </c>
      <c r="H553" t="s">
        <v>29</v>
      </c>
      <c r="I553" t="s">
        <v>3802</v>
      </c>
      <c r="J553" t="s">
        <v>27</v>
      </c>
      <c r="K553">
        <v>0</v>
      </c>
      <c r="L553" t="s">
        <v>3798</v>
      </c>
      <c r="M553" t="s">
        <v>24</v>
      </c>
      <c r="N553" t="s">
        <v>28</v>
      </c>
      <c r="O553" s="1">
        <v>138</v>
      </c>
      <c r="P553" s="1">
        <v>51</v>
      </c>
      <c r="Q553" s="1">
        <v>167087000</v>
      </c>
      <c r="R553" t="s">
        <v>26</v>
      </c>
      <c r="S553" t="s">
        <v>3799</v>
      </c>
    </row>
    <row r="554" spans="1:19" x14ac:dyDescent="0.3">
      <c r="A554" t="s">
        <v>18</v>
      </c>
      <c r="B554" t="s">
        <v>19</v>
      </c>
      <c r="C554" t="s">
        <v>3796</v>
      </c>
      <c r="D554" t="s">
        <v>5122</v>
      </c>
      <c r="E554" t="str">
        <f t="shared" si="8"/>
        <v>0</v>
      </c>
      <c r="F554" t="s">
        <v>20</v>
      </c>
      <c r="G554" t="s">
        <v>29</v>
      </c>
      <c r="H554" t="s">
        <v>29</v>
      </c>
      <c r="I554" t="s">
        <v>3803</v>
      </c>
      <c r="J554" t="s">
        <v>27</v>
      </c>
      <c r="K554">
        <v>0</v>
      </c>
      <c r="L554" t="s">
        <v>3798</v>
      </c>
      <c r="M554" t="s">
        <v>24</v>
      </c>
      <c r="N554" t="s">
        <v>28</v>
      </c>
      <c r="O554" s="1">
        <v>138</v>
      </c>
      <c r="P554" s="1">
        <v>51</v>
      </c>
      <c r="Q554" s="1">
        <v>167087000</v>
      </c>
      <c r="R554" t="s">
        <v>26</v>
      </c>
      <c r="S554" t="s">
        <v>3799</v>
      </c>
    </row>
    <row r="555" spans="1:19" x14ac:dyDescent="0.3">
      <c r="A555" t="s">
        <v>18</v>
      </c>
      <c r="B555" t="s">
        <v>19</v>
      </c>
      <c r="C555" t="s">
        <v>3804</v>
      </c>
      <c r="D555" t="s">
        <v>5122</v>
      </c>
      <c r="E555" t="str">
        <f t="shared" si="8"/>
        <v>0</v>
      </c>
      <c r="F555" t="s">
        <v>20</v>
      </c>
      <c r="G555" t="s">
        <v>31</v>
      </c>
      <c r="H555" t="s">
        <v>31</v>
      </c>
      <c r="I555" t="s">
        <v>3808</v>
      </c>
      <c r="J555" t="s">
        <v>27</v>
      </c>
      <c r="K555">
        <v>0</v>
      </c>
      <c r="L555" t="s">
        <v>3805</v>
      </c>
      <c r="M555" t="s">
        <v>24</v>
      </c>
      <c r="N555" t="s">
        <v>28</v>
      </c>
      <c r="O555" s="1">
        <v>139</v>
      </c>
      <c r="P555" s="1">
        <v>192</v>
      </c>
      <c r="Q555" s="1">
        <v>170307000</v>
      </c>
      <c r="R555" t="s">
        <v>26</v>
      </c>
      <c r="S555" t="s">
        <v>3806</v>
      </c>
    </row>
    <row r="556" spans="1:19" x14ac:dyDescent="0.3">
      <c r="A556" t="s">
        <v>18</v>
      </c>
      <c r="B556" t="s">
        <v>19</v>
      </c>
      <c r="C556" t="s">
        <v>3809</v>
      </c>
      <c r="D556" t="s">
        <v>5122</v>
      </c>
      <c r="E556" t="str">
        <f t="shared" si="8"/>
        <v>0</v>
      </c>
      <c r="F556" t="s">
        <v>20</v>
      </c>
      <c r="G556" t="s">
        <v>21</v>
      </c>
      <c r="H556" t="s">
        <v>21</v>
      </c>
      <c r="I556" t="s">
        <v>863</v>
      </c>
      <c r="J556" t="s">
        <v>27</v>
      </c>
      <c r="K556">
        <v>0</v>
      </c>
      <c r="L556" t="s">
        <v>3810</v>
      </c>
      <c r="M556" t="s">
        <v>24</v>
      </c>
      <c r="N556" t="s">
        <v>28</v>
      </c>
      <c r="O556" s="1">
        <v>133</v>
      </c>
      <c r="P556" s="1">
        <v>209</v>
      </c>
      <c r="Q556" s="1">
        <v>102111000</v>
      </c>
      <c r="R556" t="s">
        <v>26</v>
      </c>
      <c r="S556" t="s">
        <v>3811</v>
      </c>
    </row>
    <row r="557" spans="1:19" x14ac:dyDescent="0.3">
      <c r="A557" t="s">
        <v>18</v>
      </c>
      <c r="B557" t="s">
        <v>19</v>
      </c>
      <c r="C557" t="s">
        <v>3812</v>
      </c>
      <c r="D557" t="s">
        <v>5122</v>
      </c>
      <c r="E557" t="str">
        <f t="shared" si="8"/>
        <v>0</v>
      </c>
      <c r="F557" t="s">
        <v>20</v>
      </c>
      <c r="G557" t="s">
        <v>21</v>
      </c>
      <c r="H557" t="s">
        <v>21</v>
      </c>
      <c r="I557" t="s">
        <v>3813</v>
      </c>
      <c r="J557" t="s">
        <v>27</v>
      </c>
      <c r="K557">
        <v>0</v>
      </c>
      <c r="L557" t="s">
        <v>3814</v>
      </c>
      <c r="M557" t="s">
        <v>24</v>
      </c>
      <c r="N557" t="s">
        <v>28</v>
      </c>
      <c r="O557" s="1">
        <v>43</v>
      </c>
      <c r="P557" s="1">
        <v>31</v>
      </c>
      <c r="Q557" s="1">
        <v>20119000</v>
      </c>
      <c r="R557" t="s">
        <v>26</v>
      </c>
      <c r="S557" t="s">
        <v>3815</v>
      </c>
    </row>
    <row r="558" spans="1:19" x14ac:dyDescent="0.3">
      <c r="A558" t="s">
        <v>18</v>
      </c>
      <c r="B558" t="s">
        <v>19</v>
      </c>
      <c r="C558" t="s">
        <v>3816</v>
      </c>
      <c r="D558" t="s">
        <v>5122</v>
      </c>
      <c r="E558" t="str">
        <f t="shared" si="8"/>
        <v>0</v>
      </c>
      <c r="F558" t="s">
        <v>20</v>
      </c>
      <c r="G558" t="s">
        <v>21</v>
      </c>
      <c r="H558" t="s">
        <v>21</v>
      </c>
      <c r="I558" t="s">
        <v>3817</v>
      </c>
      <c r="J558" t="s">
        <v>27</v>
      </c>
      <c r="K558">
        <v>0</v>
      </c>
      <c r="L558" t="s">
        <v>3818</v>
      </c>
      <c r="M558" t="s">
        <v>24</v>
      </c>
      <c r="N558" t="s">
        <v>28</v>
      </c>
      <c r="O558" s="1">
        <v>133</v>
      </c>
      <c r="P558" s="1">
        <v>106</v>
      </c>
      <c r="Q558" s="1">
        <v>54745000</v>
      </c>
      <c r="R558" t="s">
        <v>26</v>
      </c>
      <c r="S558" t="s">
        <v>3819</v>
      </c>
    </row>
    <row r="559" spans="1:19" x14ac:dyDescent="0.3">
      <c r="A559" t="s">
        <v>18</v>
      </c>
      <c r="B559" t="s">
        <v>19</v>
      </c>
      <c r="C559" t="s">
        <v>3821</v>
      </c>
      <c r="D559" t="s">
        <v>5122</v>
      </c>
      <c r="E559" t="str">
        <f t="shared" si="8"/>
        <v>0</v>
      </c>
      <c r="F559" t="s">
        <v>20</v>
      </c>
      <c r="G559" t="s">
        <v>30</v>
      </c>
      <c r="H559" t="s">
        <v>30</v>
      </c>
      <c r="I559" t="s">
        <v>777</v>
      </c>
      <c r="J559" t="s">
        <v>27</v>
      </c>
      <c r="K559">
        <v>0</v>
      </c>
      <c r="L559" t="s">
        <v>3822</v>
      </c>
      <c r="M559" t="s">
        <v>24</v>
      </c>
      <c r="N559" t="s">
        <v>28</v>
      </c>
      <c r="O559" s="1">
        <v>134</v>
      </c>
      <c r="P559" s="1">
        <v>174</v>
      </c>
      <c r="Q559" s="1">
        <v>95768000</v>
      </c>
      <c r="R559" t="s">
        <v>26</v>
      </c>
      <c r="S559" t="s">
        <v>3823</v>
      </c>
    </row>
    <row r="560" spans="1:19" x14ac:dyDescent="0.3">
      <c r="A560" t="s">
        <v>18</v>
      </c>
      <c r="B560" t="s">
        <v>19</v>
      </c>
      <c r="C560" t="s">
        <v>3824</v>
      </c>
      <c r="D560" t="s">
        <v>5122</v>
      </c>
      <c r="E560" t="str">
        <f t="shared" si="8"/>
        <v>0</v>
      </c>
      <c r="F560" t="s">
        <v>20</v>
      </c>
      <c r="G560" t="s">
        <v>21</v>
      </c>
      <c r="H560" t="s">
        <v>21</v>
      </c>
      <c r="I560" t="s">
        <v>3825</v>
      </c>
      <c r="J560" t="s">
        <v>27</v>
      </c>
      <c r="K560">
        <v>0</v>
      </c>
      <c r="L560" t="s">
        <v>3826</v>
      </c>
      <c r="M560" t="s">
        <v>24</v>
      </c>
      <c r="N560" t="s">
        <v>28</v>
      </c>
      <c r="O560" s="1">
        <v>166</v>
      </c>
      <c r="P560" s="1">
        <v>165</v>
      </c>
      <c r="Q560" s="1">
        <v>90747000</v>
      </c>
      <c r="R560" t="s">
        <v>26</v>
      </c>
      <c r="S560" t="s">
        <v>3827</v>
      </c>
    </row>
    <row r="561" spans="1:19" x14ac:dyDescent="0.3">
      <c r="A561" t="s">
        <v>18</v>
      </c>
      <c r="B561" t="s">
        <v>19</v>
      </c>
      <c r="C561" t="s">
        <v>3828</v>
      </c>
      <c r="D561" t="s">
        <v>5122</v>
      </c>
      <c r="E561" t="str">
        <f t="shared" si="8"/>
        <v>0</v>
      </c>
      <c r="F561" t="s">
        <v>20</v>
      </c>
      <c r="G561" t="s">
        <v>21</v>
      </c>
      <c r="H561" t="s">
        <v>21</v>
      </c>
      <c r="I561" t="s">
        <v>1440</v>
      </c>
      <c r="J561" t="s">
        <v>27</v>
      </c>
      <c r="K561">
        <v>0</v>
      </c>
      <c r="L561" t="s">
        <v>3829</v>
      </c>
      <c r="M561" t="s">
        <v>24</v>
      </c>
      <c r="N561" t="s">
        <v>28</v>
      </c>
      <c r="O561" s="1">
        <v>142</v>
      </c>
      <c r="P561" s="1">
        <v>298</v>
      </c>
      <c r="Q561" s="1">
        <v>154197000</v>
      </c>
      <c r="R561" t="s">
        <v>26</v>
      </c>
      <c r="S561" t="s">
        <v>3830</v>
      </c>
    </row>
    <row r="562" spans="1:19" x14ac:dyDescent="0.3">
      <c r="A562" t="s">
        <v>18</v>
      </c>
      <c r="B562" t="s">
        <v>19</v>
      </c>
      <c r="C562" t="s">
        <v>3840</v>
      </c>
      <c r="D562" t="s">
        <v>5122</v>
      </c>
      <c r="E562" t="str">
        <f t="shared" si="8"/>
        <v>0</v>
      </c>
      <c r="F562" t="s">
        <v>20</v>
      </c>
      <c r="G562" t="s">
        <v>21</v>
      </c>
      <c r="H562" t="s">
        <v>21</v>
      </c>
      <c r="I562" t="s">
        <v>3841</v>
      </c>
      <c r="J562" t="s">
        <v>27</v>
      </c>
      <c r="K562">
        <v>0</v>
      </c>
      <c r="L562" t="s">
        <v>3842</v>
      </c>
      <c r="M562" t="s">
        <v>24</v>
      </c>
      <c r="N562" t="s">
        <v>28</v>
      </c>
      <c r="O562" s="1">
        <v>43</v>
      </c>
      <c r="P562" s="1">
        <v>40</v>
      </c>
      <c r="Q562" s="1">
        <v>25066000</v>
      </c>
      <c r="R562" t="s">
        <v>26</v>
      </c>
      <c r="S562" t="s">
        <v>3843</v>
      </c>
    </row>
    <row r="563" spans="1:19" x14ac:dyDescent="0.3">
      <c r="A563" t="s">
        <v>18</v>
      </c>
      <c r="B563" t="s">
        <v>19</v>
      </c>
      <c r="C563" t="s">
        <v>3844</v>
      </c>
      <c r="D563" t="s">
        <v>5122</v>
      </c>
      <c r="E563" t="str">
        <f t="shared" si="8"/>
        <v>0</v>
      </c>
      <c r="F563" t="s">
        <v>20</v>
      </c>
      <c r="G563" t="s">
        <v>21</v>
      </c>
      <c r="H563" t="s">
        <v>21</v>
      </c>
      <c r="I563" t="s">
        <v>3845</v>
      </c>
      <c r="J563" t="s">
        <v>27</v>
      </c>
      <c r="K563">
        <v>0</v>
      </c>
      <c r="L563" t="s">
        <v>3846</v>
      </c>
      <c r="M563" t="s">
        <v>24</v>
      </c>
      <c r="N563" t="s">
        <v>28</v>
      </c>
      <c r="O563" s="1">
        <v>49</v>
      </c>
      <c r="P563" s="1">
        <v>37</v>
      </c>
      <c r="Q563" s="1">
        <v>23228000</v>
      </c>
      <c r="R563" t="s">
        <v>26</v>
      </c>
      <c r="S563" t="s">
        <v>3847</v>
      </c>
    </row>
    <row r="564" spans="1:19" x14ac:dyDescent="0.3">
      <c r="A564" t="s">
        <v>18</v>
      </c>
      <c r="B564" t="s">
        <v>19</v>
      </c>
      <c r="C564" t="s">
        <v>3848</v>
      </c>
      <c r="D564" t="s">
        <v>5122</v>
      </c>
      <c r="E564" t="str">
        <f t="shared" si="8"/>
        <v>0</v>
      </c>
      <c r="F564" t="s">
        <v>20</v>
      </c>
      <c r="G564" t="s">
        <v>21</v>
      </c>
      <c r="H564" t="s">
        <v>21</v>
      </c>
      <c r="I564" t="s">
        <v>3849</v>
      </c>
      <c r="J564" t="s">
        <v>27</v>
      </c>
      <c r="K564">
        <v>0</v>
      </c>
      <c r="L564" t="s">
        <v>3850</v>
      </c>
      <c r="M564" t="s">
        <v>24</v>
      </c>
      <c r="N564" t="s">
        <v>28</v>
      </c>
      <c r="O564" s="1">
        <v>109</v>
      </c>
      <c r="P564" s="1">
        <v>55</v>
      </c>
      <c r="Q564" s="1">
        <v>35452000</v>
      </c>
      <c r="R564" t="s">
        <v>26</v>
      </c>
      <c r="S564" t="s">
        <v>3851</v>
      </c>
    </row>
    <row r="565" spans="1:19" x14ac:dyDescent="0.3">
      <c r="A565" t="s">
        <v>18</v>
      </c>
      <c r="B565" t="s">
        <v>19</v>
      </c>
      <c r="C565" t="s">
        <v>3852</v>
      </c>
      <c r="D565" t="s">
        <v>5122</v>
      </c>
      <c r="E565" t="str">
        <f t="shared" si="8"/>
        <v>0</v>
      </c>
      <c r="F565" t="s">
        <v>20</v>
      </c>
      <c r="G565" t="s">
        <v>21</v>
      </c>
      <c r="H565" t="s">
        <v>31</v>
      </c>
      <c r="I565" t="s">
        <v>3853</v>
      </c>
      <c r="J565" t="s">
        <v>27</v>
      </c>
      <c r="K565">
        <v>0</v>
      </c>
      <c r="L565" t="s">
        <v>3854</v>
      </c>
      <c r="M565" t="s">
        <v>24</v>
      </c>
      <c r="N565" t="s">
        <v>28</v>
      </c>
      <c r="O565" s="1">
        <v>110</v>
      </c>
      <c r="P565" s="1">
        <v>221</v>
      </c>
      <c r="Q565" s="1">
        <v>161627000</v>
      </c>
      <c r="R565" t="s">
        <v>26</v>
      </c>
      <c r="S565" t="s">
        <v>3855</v>
      </c>
    </row>
    <row r="566" spans="1:19" x14ac:dyDescent="0.3">
      <c r="A566" t="s">
        <v>18</v>
      </c>
      <c r="B566" t="s">
        <v>19</v>
      </c>
      <c r="C566" t="s">
        <v>3852</v>
      </c>
      <c r="D566" t="s">
        <v>5122</v>
      </c>
      <c r="E566" t="str">
        <f t="shared" si="8"/>
        <v>0</v>
      </c>
      <c r="F566" t="s">
        <v>20</v>
      </c>
      <c r="G566" t="s">
        <v>30</v>
      </c>
      <c r="H566" t="s">
        <v>31</v>
      </c>
      <c r="I566" t="s">
        <v>3856</v>
      </c>
      <c r="J566" t="s">
        <v>27</v>
      </c>
      <c r="K566">
        <v>0</v>
      </c>
      <c r="L566" t="s">
        <v>3854</v>
      </c>
      <c r="M566" t="s">
        <v>24</v>
      </c>
      <c r="N566" t="s">
        <v>28</v>
      </c>
      <c r="O566" s="1">
        <v>110</v>
      </c>
      <c r="P566" s="1">
        <v>221</v>
      </c>
      <c r="Q566" s="1">
        <v>161627000</v>
      </c>
      <c r="R566" t="s">
        <v>26</v>
      </c>
      <c r="S566" t="s">
        <v>3855</v>
      </c>
    </row>
    <row r="567" spans="1:19" x14ac:dyDescent="0.3">
      <c r="A567" t="s">
        <v>18</v>
      </c>
      <c r="B567" t="s">
        <v>19</v>
      </c>
      <c r="C567" t="s">
        <v>3852</v>
      </c>
      <c r="D567" t="s">
        <v>5122</v>
      </c>
      <c r="E567" t="str">
        <f t="shared" si="8"/>
        <v>0</v>
      </c>
      <c r="F567" t="s">
        <v>20</v>
      </c>
      <c r="G567" t="s">
        <v>31</v>
      </c>
      <c r="H567" t="s">
        <v>31</v>
      </c>
      <c r="I567" t="s">
        <v>3857</v>
      </c>
      <c r="J567" t="s">
        <v>27</v>
      </c>
      <c r="K567">
        <v>0</v>
      </c>
      <c r="L567" t="s">
        <v>3854</v>
      </c>
      <c r="M567" t="s">
        <v>24</v>
      </c>
      <c r="N567" t="s">
        <v>28</v>
      </c>
      <c r="O567" s="1">
        <v>110</v>
      </c>
      <c r="P567" s="1">
        <v>221</v>
      </c>
      <c r="Q567" s="1">
        <v>161627000</v>
      </c>
      <c r="R567" t="s">
        <v>26</v>
      </c>
      <c r="S567" t="s">
        <v>3855</v>
      </c>
    </row>
    <row r="568" spans="1:19" x14ac:dyDescent="0.3">
      <c r="A568" t="s">
        <v>18</v>
      </c>
      <c r="B568" t="s">
        <v>19</v>
      </c>
      <c r="C568" t="s">
        <v>3858</v>
      </c>
      <c r="D568" t="s">
        <v>5122</v>
      </c>
      <c r="E568" t="str">
        <f t="shared" si="8"/>
        <v>0</v>
      </c>
      <c r="F568" t="s">
        <v>20</v>
      </c>
      <c r="G568" t="s">
        <v>21</v>
      </c>
      <c r="H568" t="s">
        <v>30</v>
      </c>
      <c r="I568" t="s">
        <v>3859</v>
      </c>
      <c r="J568" t="s">
        <v>27</v>
      </c>
      <c r="K568">
        <v>0</v>
      </c>
      <c r="L568" t="s">
        <v>3860</v>
      </c>
      <c r="M568" t="s">
        <v>24</v>
      </c>
      <c r="N568" t="s">
        <v>28</v>
      </c>
      <c r="O568" s="1">
        <v>182</v>
      </c>
      <c r="P568" s="1">
        <v>147</v>
      </c>
      <c r="Q568" s="1">
        <v>57959000</v>
      </c>
      <c r="R568" t="s">
        <v>26</v>
      </c>
      <c r="S568" t="s">
        <v>3861</v>
      </c>
    </row>
    <row r="569" spans="1:19" x14ac:dyDescent="0.3">
      <c r="A569" t="s">
        <v>18</v>
      </c>
      <c r="B569" t="s">
        <v>19</v>
      </c>
      <c r="C569" t="s">
        <v>3858</v>
      </c>
      <c r="D569" t="s">
        <v>5122</v>
      </c>
      <c r="E569" t="str">
        <f t="shared" si="8"/>
        <v>0</v>
      </c>
      <c r="F569" t="s">
        <v>20</v>
      </c>
      <c r="G569" t="s">
        <v>30</v>
      </c>
      <c r="H569" t="s">
        <v>30</v>
      </c>
      <c r="I569" t="s">
        <v>3862</v>
      </c>
      <c r="J569" t="s">
        <v>27</v>
      </c>
      <c r="K569">
        <v>0</v>
      </c>
      <c r="L569" t="s">
        <v>3860</v>
      </c>
      <c r="M569" t="s">
        <v>24</v>
      </c>
      <c r="N569" t="s">
        <v>28</v>
      </c>
      <c r="O569" s="1">
        <v>182</v>
      </c>
      <c r="P569" s="1">
        <v>147</v>
      </c>
      <c r="Q569" s="1">
        <v>57959000</v>
      </c>
      <c r="R569" t="s">
        <v>26</v>
      </c>
      <c r="S569" t="s">
        <v>3861</v>
      </c>
    </row>
    <row r="570" spans="1:19" x14ac:dyDescent="0.3">
      <c r="A570" t="s">
        <v>18</v>
      </c>
      <c r="B570" t="s">
        <v>19</v>
      </c>
      <c r="C570" t="s">
        <v>3863</v>
      </c>
      <c r="D570" t="s">
        <v>5122</v>
      </c>
      <c r="E570" t="str">
        <f t="shared" si="8"/>
        <v>0</v>
      </c>
      <c r="F570" t="s">
        <v>20</v>
      </c>
      <c r="G570" t="s">
        <v>21</v>
      </c>
      <c r="H570" t="s">
        <v>21</v>
      </c>
      <c r="I570" t="s">
        <v>3864</v>
      </c>
      <c r="J570" t="s">
        <v>23</v>
      </c>
      <c r="K570">
        <v>0</v>
      </c>
      <c r="L570" t="s">
        <v>3865</v>
      </c>
      <c r="M570" t="s">
        <v>24</v>
      </c>
      <c r="N570" t="s">
        <v>28</v>
      </c>
      <c r="O570" s="1">
        <v>513</v>
      </c>
      <c r="P570" s="1">
        <v>184</v>
      </c>
      <c r="Q570" s="1">
        <v>201792000</v>
      </c>
      <c r="R570" t="s">
        <v>26</v>
      </c>
      <c r="S570" t="s">
        <v>3866</v>
      </c>
    </row>
    <row r="571" spans="1:19" x14ac:dyDescent="0.3">
      <c r="A571" t="s">
        <v>18</v>
      </c>
      <c r="B571" t="s">
        <v>19</v>
      </c>
      <c r="C571" t="s">
        <v>3867</v>
      </c>
      <c r="D571" t="s">
        <v>5122</v>
      </c>
      <c r="E571" t="str">
        <f t="shared" si="8"/>
        <v>0</v>
      </c>
      <c r="F571" t="s">
        <v>20</v>
      </c>
      <c r="G571" t="s">
        <v>21</v>
      </c>
      <c r="H571" t="s">
        <v>21</v>
      </c>
      <c r="I571" t="s">
        <v>3868</v>
      </c>
      <c r="J571" t="s">
        <v>27</v>
      </c>
      <c r="K571">
        <v>0</v>
      </c>
      <c r="L571" t="s">
        <v>3869</v>
      </c>
      <c r="M571" t="s">
        <v>24</v>
      </c>
      <c r="N571" t="s">
        <v>28</v>
      </c>
      <c r="O571" s="1">
        <v>64</v>
      </c>
      <c r="P571" s="1">
        <v>26</v>
      </c>
      <c r="Q571" s="1">
        <v>17822000</v>
      </c>
      <c r="R571" t="s">
        <v>26</v>
      </c>
      <c r="S571" t="s">
        <v>3870</v>
      </c>
    </row>
    <row r="572" spans="1:19" x14ac:dyDescent="0.3">
      <c r="A572" t="s">
        <v>18</v>
      </c>
      <c r="B572" t="s">
        <v>19</v>
      </c>
      <c r="C572" t="s">
        <v>3871</v>
      </c>
      <c r="D572" t="s">
        <v>5122</v>
      </c>
      <c r="E572" t="str">
        <f t="shared" si="8"/>
        <v>0</v>
      </c>
      <c r="F572" t="s">
        <v>20</v>
      </c>
      <c r="G572" t="s">
        <v>21</v>
      </c>
      <c r="H572" t="s">
        <v>21</v>
      </c>
      <c r="I572" t="s">
        <v>3872</v>
      </c>
      <c r="J572" t="s">
        <v>27</v>
      </c>
      <c r="K572">
        <v>0</v>
      </c>
      <c r="L572" t="s">
        <v>3873</v>
      </c>
      <c r="M572" t="s">
        <v>24</v>
      </c>
      <c r="N572" t="s">
        <v>28</v>
      </c>
      <c r="O572" s="1">
        <v>72</v>
      </c>
      <c r="P572" s="1">
        <v>32</v>
      </c>
      <c r="Q572" s="1">
        <v>20332000</v>
      </c>
      <c r="R572" t="s">
        <v>26</v>
      </c>
      <c r="S572" t="s">
        <v>3874</v>
      </c>
    </row>
    <row r="573" spans="1:19" x14ac:dyDescent="0.3">
      <c r="A573" t="s">
        <v>18</v>
      </c>
      <c r="B573" t="s">
        <v>19</v>
      </c>
      <c r="C573" t="s">
        <v>3877</v>
      </c>
      <c r="D573" t="s">
        <v>5122</v>
      </c>
      <c r="E573" t="str">
        <f t="shared" si="8"/>
        <v>0</v>
      </c>
      <c r="F573" t="s">
        <v>20</v>
      </c>
      <c r="G573" t="s">
        <v>21</v>
      </c>
      <c r="H573" t="s">
        <v>21</v>
      </c>
      <c r="I573" t="s">
        <v>3878</v>
      </c>
      <c r="J573" t="s">
        <v>27</v>
      </c>
      <c r="K573">
        <v>0</v>
      </c>
      <c r="L573" t="s">
        <v>3879</v>
      </c>
      <c r="M573" t="s">
        <v>24</v>
      </c>
      <c r="N573" t="s">
        <v>28</v>
      </c>
      <c r="O573" s="1">
        <v>53</v>
      </c>
      <c r="P573" s="1">
        <v>39</v>
      </c>
      <c r="Q573" s="1">
        <v>15235000</v>
      </c>
      <c r="R573" t="s">
        <v>26</v>
      </c>
      <c r="S573" t="s">
        <v>3880</v>
      </c>
    </row>
    <row r="574" spans="1:19" x14ac:dyDescent="0.3">
      <c r="A574" t="s">
        <v>18</v>
      </c>
      <c r="B574" t="s">
        <v>19</v>
      </c>
      <c r="C574" t="s">
        <v>3881</v>
      </c>
      <c r="D574" t="s">
        <v>5122</v>
      </c>
      <c r="E574" t="str">
        <f t="shared" si="8"/>
        <v>0</v>
      </c>
      <c r="F574" t="s">
        <v>20</v>
      </c>
      <c r="G574" t="s">
        <v>30</v>
      </c>
      <c r="H574" t="s">
        <v>30</v>
      </c>
      <c r="I574" t="s">
        <v>3885</v>
      </c>
      <c r="J574" t="s">
        <v>27</v>
      </c>
      <c r="K574">
        <v>0</v>
      </c>
      <c r="L574" t="s">
        <v>3883</v>
      </c>
      <c r="M574" t="s">
        <v>24</v>
      </c>
      <c r="N574" t="s">
        <v>28</v>
      </c>
      <c r="O574" s="1">
        <v>65</v>
      </c>
      <c r="P574" s="1">
        <v>0</v>
      </c>
      <c r="Q574" s="1">
        <v>10771000</v>
      </c>
      <c r="R574" t="s">
        <v>26</v>
      </c>
      <c r="S574" t="s">
        <v>3884</v>
      </c>
    </row>
    <row r="575" spans="1:19" x14ac:dyDescent="0.3">
      <c r="A575" t="s">
        <v>18</v>
      </c>
      <c r="B575" t="s">
        <v>19</v>
      </c>
      <c r="C575" t="s">
        <v>3886</v>
      </c>
      <c r="D575" t="s">
        <v>5122</v>
      </c>
      <c r="E575" t="str">
        <f t="shared" si="8"/>
        <v>0</v>
      </c>
      <c r="F575" t="s">
        <v>20</v>
      </c>
      <c r="G575" t="s">
        <v>21</v>
      </c>
      <c r="H575" t="s">
        <v>21</v>
      </c>
      <c r="I575" t="s">
        <v>3887</v>
      </c>
      <c r="J575" t="s">
        <v>27</v>
      </c>
      <c r="K575">
        <v>0</v>
      </c>
      <c r="L575" t="s">
        <v>3888</v>
      </c>
      <c r="M575" t="s">
        <v>24</v>
      </c>
      <c r="N575" t="s">
        <v>28</v>
      </c>
      <c r="O575" s="1">
        <v>76</v>
      </c>
      <c r="P575" s="1">
        <v>65</v>
      </c>
      <c r="Q575" s="1">
        <v>18886000</v>
      </c>
      <c r="R575" t="s">
        <v>26</v>
      </c>
      <c r="S575" t="s">
        <v>3889</v>
      </c>
    </row>
    <row r="576" spans="1:19" x14ac:dyDescent="0.3">
      <c r="A576" t="s">
        <v>18</v>
      </c>
      <c r="B576" t="s">
        <v>19</v>
      </c>
      <c r="C576" t="s">
        <v>3890</v>
      </c>
      <c r="D576" t="s">
        <v>5122</v>
      </c>
      <c r="E576" t="str">
        <f t="shared" si="8"/>
        <v>0</v>
      </c>
      <c r="F576" t="s">
        <v>20</v>
      </c>
      <c r="G576" t="s">
        <v>21</v>
      </c>
      <c r="H576" t="s">
        <v>30</v>
      </c>
      <c r="I576" t="s">
        <v>3891</v>
      </c>
      <c r="J576" t="s">
        <v>27</v>
      </c>
      <c r="K576">
        <v>0</v>
      </c>
      <c r="L576" t="s">
        <v>3892</v>
      </c>
      <c r="M576" t="s">
        <v>24</v>
      </c>
      <c r="N576" t="s">
        <v>28</v>
      </c>
      <c r="O576" s="1">
        <v>86</v>
      </c>
      <c r="P576" s="1">
        <v>76</v>
      </c>
      <c r="Q576" s="1">
        <v>43323000</v>
      </c>
      <c r="R576" t="s">
        <v>26</v>
      </c>
      <c r="S576" t="s">
        <v>3893</v>
      </c>
    </row>
    <row r="577" spans="1:19" x14ac:dyDescent="0.3">
      <c r="A577" t="s">
        <v>18</v>
      </c>
      <c r="B577" t="s">
        <v>19</v>
      </c>
      <c r="C577" t="s">
        <v>3890</v>
      </c>
      <c r="D577" t="s">
        <v>5122</v>
      </c>
      <c r="E577" t="str">
        <f t="shared" si="8"/>
        <v>0</v>
      </c>
      <c r="F577" t="s">
        <v>20</v>
      </c>
      <c r="G577" t="s">
        <v>30</v>
      </c>
      <c r="H577" t="s">
        <v>30</v>
      </c>
      <c r="I577" t="s">
        <v>3894</v>
      </c>
      <c r="J577" t="s">
        <v>27</v>
      </c>
      <c r="K577">
        <v>0</v>
      </c>
      <c r="L577" t="s">
        <v>3892</v>
      </c>
      <c r="M577" t="s">
        <v>24</v>
      </c>
      <c r="N577" t="s">
        <v>28</v>
      </c>
      <c r="O577" s="1">
        <v>86</v>
      </c>
      <c r="P577" s="1">
        <v>76</v>
      </c>
      <c r="Q577" s="1">
        <v>43323000</v>
      </c>
      <c r="R577" t="s">
        <v>26</v>
      </c>
      <c r="S577" t="s">
        <v>3893</v>
      </c>
    </row>
    <row r="578" spans="1:19" x14ac:dyDescent="0.3">
      <c r="A578" t="s">
        <v>18</v>
      </c>
      <c r="B578" t="s">
        <v>19</v>
      </c>
      <c r="C578" t="s">
        <v>3895</v>
      </c>
      <c r="D578" t="s">
        <v>5122</v>
      </c>
      <c r="E578" t="str">
        <f t="shared" ref="E578:E641" si="9">+MID(C578,17,1)</f>
        <v>0</v>
      </c>
      <c r="F578" t="s">
        <v>20</v>
      </c>
      <c r="G578" t="s">
        <v>21</v>
      </c>
      <c r="H578" t="s">
        <v>21</v>
      </c>
      <c r="I578" t="s">
        <v>3896</v>
      </c>
      <c r="J578" t="s">
        <v>27</v>
      </c>
      <c r="K578">
        <v>0</v>
      </c>
      <c r="L578" t="s">
        <v>3897</v>
      </c>
      <c r="M578" t="s">
        <v>24</v>
      </c>
      <c r="N578" t="s">
        <v>28</v>
      </c>
      <c r="O578" s="1">
        <v>69</v>
      </c>
      <c r="P578" s="1">
        <v>60</v>
      </c>
      <c r="Q578" s="1">
        <v>29899000</v>
      </c>
      <c r="R578" t="s">
        <v>26</v>
      </c>
      <c r="S578" t="s">
        <v>3898</v>
      </c>
    </row>
    <row r="579" spans="1:19" x14ac:dyDescent="0.3">
      <c r="A579" t="s">
        <v>18</v>
      </c>
      <c r="B579" t="s">
        <v>19</v>
      </c>
      <c r="C579" t="s">
        <v>3899</v>
      </c>
      <c r="D579" t="s">
        <v>5122</v>
      </c>
      <c r="E579" t="str">
        <f t="shared" si="9"/>
        <v>0</v>
      </c>
      <c r="F579" t="s">
        <v>20</v>
      </c>
      <c r="G579" t="s">
        <v>21</v>
      </c>
      <c r="H579" t="s">
        <v>21</v>
      </c>
      <c r="I579" t="s">
        <v>3900</v>
      </c>
      <c r="J579" t="s">
        <v>27</v>
      </c>
      <c r="K579">
        <v>0</v>
      </c>
      <c r="L579" t="s">
        <v>3901</v>
      </c>
      <c r="M579" t="s">
        <v>24</v>
      </c>
      <c r="N579" t="s">
        <v>28</v>
      </c>
      <c r="O579" s="1">
        <v>100</v>
      </c>
      <c r="P579" s="1">
        <v>100</v>
      </c>
      <c r="Q579" s="1">
        <v>32474000</v>
      </c>
      <c r="R579" t="s">
        <v>26</v>
      </c>
      <c r="S579" t="s">
        <v>3902</v>
      </c>
    </row>
    <row r="580" spans="1:19" x14ac:dyDescent="0.3">
      <c r="A580" t="s">
        <v>18</v>
      </c>
      <c r="B580" t="s">
        <v>19</v>
      </c>
      <c r="C580" t="s">
        <v>3903</v>
      </c>
      <c r="D580" t="s">
        <v>5122</v>
      </c>
      <c r="E580" t="str">
        <f t="shared" si="9"/>
        <v>0</v>
      </c>
      <c r="F580" t="s">
        <v>20</v>
      </c>
      <c r="G580" t="s">
        <v>21</v>
      </c>
      <c r="H580" t="s">
        <v>21</v>
      </c>
      <c r="I580" t="s">
        <v>3904</v>
      </c>
      <c r="J580" t="s">
        <v>27</v>
      </c>
      <c r="K580">
        <v>0</v>
      </c>
      <c r="L580" t="s">
        <v>3905</v>
      </c>
      <c r="M580" t="s">
        <v>24</v>
      </c>
      <c r="N580" t="s">
        <v>28</v>
      </c>
      <c r="O580" s="1">
        <v>139</v>
      </c>
      <c r="P580" s="1">
        <v>78</v>
      </c>
      <c r="Q580" s="1">
        <v>42113000</v>
      </c>
      <c r="R580" t="s">
        <v>26</v>
      </c>
      <c r="S580" t="s">
        <v>3906</v>
      </c>
    </row>
    <row r="581" spans="1:19" x14ac:dyDescent="0.3">
      <c r="A581" t="s">
        <v>18</v>
      </c>
      <c r="B581" t="s">
        <v>19</v>
      </c>
      <c r="C581" t="s">
        <v>3907</v>
      </c>
      <c r="D581" t="s">
        <v>5122</v>
      </c>
      <c r="E581" t="str">
        <f t="shared" si="9"/>
        <v>0</v>
      </c>
      <c r="F581" t="s">
        <v>20</v>
      </c>
      <c r="G581" t="s">
        <v>21</v>
      </c>
      <c r="H581" t="s">
        <v>21</v>
      </c>
      <c r="I581" t="s">
        <v>3908</v>
      </c>
      <c r="J581" t="s">
        <v>27</v>
      </c>
      <c r="K581">
        <v>0</v>
      </c>
      <c r="L581" t="s">
        <v>3909</v>
      </c>
      <c r="M581" t="s">
        <v>24</v>
      </c>
      <c r="N581" t="s">
        <v>28</v>
      </c>
      <c r="O581" s="1">
        <v>1620</v>
      </c>
      <c r="P581" s="1">
        <v>0</v>
      </c>
      <c r="Q581" s="1">
        <v>271690000</v>
      </c>
      <c r="R581" t="s">
        <v>26</v>
      </c>
      <c r="S581" t="s">
        <v>3910</v>
      </c>
    </row>
    <row r="582" spans="1:19" x14ac:dyDescent="0.3">
      <c r="A582" t="s">
        <v>18</v>
      </c>
      <c r="B582" t="s">
        <v>19</v>
      </c>
      <c r="C582" t="s">
        <v>3912</v>
      </c>
      <c r="D582" t="s">
        <v>5122</v>
      </c>
      <c r="E582" t="str">
        <f t="shared" si="9"/>
        <v>5</v>
      </c>
      <c r="F582" t="s">
        <v>20</v>
      </c>
      <c r="G582" t="s">
        <v>21</v>
      </c>
      <c r="H582" t="s">
        <v>21</v>
      </c>
      <c r="I582" t="s">
        <v>3836</v>
      </c>
      <c r="J582" t="s">
        <v>27</v>
      </c>
      <c r="K582">
        <v>0</v>
      </c>
      <c r="L582" t="s">
        <v>3913</v>
      </c>
      <c r="M582" t="s">
        <v>24</v>
      </c>
      <c r="N582" t="s">
        <v>28</v>
      </c>
      <c r="O582" s="1">
        <v>0</v>
      </c>
      <c r="P582" s="1">
        <v>231</v>
      </c>
      <c r="Q582" s="1">
        <v>15952000</v>
      </c>
      <c r="R582" t="s">
        <v>26</v>
      </c>
      <c r="S582" t="s">
        <v>3914</v>
      </c>
    </row>
    <row r="583" spans="1:19" x14ac:dyDescent="0.3">
      <c r="A583" t="s">
        <v>18</v>
      </c>
      <c r="B583" t="s">
        <v>19</v>
      </c>
      <c r="C583" t="s">
        <v>3915</v>
      </c>
      <c r="D583" t="s">
        <v>5122</v>
      </c>
      <c r="E583" t="str">
        <f t="shared" si="9"/>
        <v>0</v>
      </c>
      <c r="F583" t="s">
        <v>20</v>
      </c>
      <c r="G583" t="s">
        <v>21</v>
      </c>
      <c r="H583" t="s">
        <v>21</v>
      </c>
      <c r="I583" t="s">
        <v>3916</v>
      </c>
      <c r="J583" t="s">
        <v>27</v>
      </c>
      <c r="K583">
        <v>0</v>
      </c>
      <c r="L583" t="s">
        <v>3917</v>
      </c>
      <c r="M583" t="s">
        <v>24</v>
      </c>
      <c r="N583" t="s">
        <v>28</v>
      </c>
      <c r="O583" s="1">
        <v>77</v>
      </c>
      <c r="P583" s="1">
        <v>58</v>
      </c>
      <c r="Q583" s="1">
        <v>24178000</v>
      </c>
      <c r="R583" t="s">
        <v>26</v>
      </c>
      <c r="S583" t="s">
        <v>3918</v>
      </c>
    </row>
    <row r="584" spans="1:19" x14ac:dyDescent="0.3">
      <c r="A584" t="s">
        <v>18</v>
      </c>
      <c r="B584" t="s">
        <v>19</v>
      </c>
      <c r="C584" t="s">
        <v>3921</v>
      </c>
      <c r="D584" t="s">
        <v>5122</v>
      </c>
      <c r="E584" t="str">
        <f t="shared" si="9"/>
        <v>0</v>
      </c>
      <c r="F584" t="s">
        <v>20</v>
      </c>
      <c r="G584" t="s">
        <v>30</v>
      </c>
      <c r="H584" t="s">
        <v>30</v>
      </c>
      <c r="I584" t="s">
        <v>3924</v>
      </c>
      <c r="J584" t="s">
        <v>27</v>
      </c>
      <c r="K584">
        <v>0</v>
      </c>
      <c r="L584" t="s">
        <v>3922</v>
      </c>
      <c r="M584" t="s">
        <v>24</v>
      </c>
      <c r="N584" t="s">
        <v>28</v>
      </c>
      <c r="O584" s="1">
        <v>30</v>
      </c>
      <c r="P584" s="1">
        <v>18</v>
      </c>
      <c r="Q584" s="1">
        <v>6267000</v>
      </c>
      <c r="R584" t="s">
        <v>26</v>
      </c>
      <c r="S584" t="s">
        <v>3923</v>
      </c>
    </row>
    <row r="585" spans="1:19" x14ac:dyDescent="0.3">
      <c r="A585" t="s">
        <v>18</v>
      </c>
      <c r="B585" t="s">
        <v>19</v>
      </c>
      <c r="C585" t="s">
        <v>3925</v>
      </c>
      <c r="D585" t="s">
        <v>5122</v>
      </c>
      <c r="E585" t="str">
        <f t="shared" si="9"/>
        <v>5</v>
      </c>
      <c r="F585" t="s">
        <v>20</v>
      </c>
      <c r="G585" t="s">
        <v>21</v>
      </c>
      <c r="H585" t="s">
        <v>21</v>
      </c>
      <c r="I585" t="s">
        <v>3924</v>
      </c>
      <c r="J585" t="s">
        <v>27</v>
      </c>
      <c r="K585">
        <v>0</v>
      </c>
      <c r="L585" t="s">
        <v>3911</v>
      </c>
      <c r="M585" t="s">
        <v>24</v>
      </c>
      <c r="N585" t="s">
        <v>28</v>
      </c>
      <c r="O585" s="1">
        <v>0</v>
      </c>
      <c r="P585" s="1">
        <v>6</v>
      </c>
      <c r="Q585" s="1">
        <v>165000</v>
      </c>
      <c r="R585" t="s">
        <v>26</v>
      </c>
      <c r="S585" t="s">
        <v>3926</v>
      </c>
    </row>
    <row r="586" spans="1:19" x14ac:dyDescent="0.3">
      <c r="A586" t="s">
        <v>18</v>
      </c>
      <c r="B586" t="s">
        <v>19</v>
      </c>
      <c r="C586" t="s">
        <v>3927</v>
      </c>
      <c r="D586" t="s">
        <v>5122</v>
      </c>
      <c r="E586" t="str">
        <f t="shared" si="9"/>
        <v>0</v>
      </c>
      <c r="F586" t="s">
        <v>20</v>
      </c>
      <c r="G586" t="s">
        <v>21</v>
      </c>
      <c r="H586" t="s">
        <v>21</v>
      </c>
      <c r="I586" t="s">
        <v>3908</v>
      </c>
      <c r="J586" t="s">
        <v>27</v>
      </c>
      <c r="K586">
        <v>0</v>
      </c>
      <c r="L586" t="s">
        <v>3928</v>
      </c>
      <c r="M586" t="s">
        <v>24</v>
      </c>
      <c r="N586" t="s">
        <v>28</v>
      </c>
      <c r="O586" s="1">
        <v>179</v>
      </c>
      <c r="P586" s="1">
        <v>0</v>
      </c>
      <c r="Q586" s="1">
        <v>34112000</v>
      </c>
      <c r="R586" t="s">
        <v>26</v>
      </c>
      <c r="S586" t="s">
        <v>3929</v>
      </c>
    </row>
    <row r="587" spans="1:19" x14ac:dyDescent="0.3">
      <c r="A587" t="s">
        <v>18</v>
      </c>
      <c r="B587" t="s">
        <v>19</v>
      </c>
      <c r="C587" t="s">
        <v>3930</v>
      </c>
      <c r="D587" t="s">
        <v>5122</v>
      </c>
      <c r="E587" t="str">
        <f t="shared" si="9"/>
        <v>0</v>
      </c>
      <c r="F587" t="s">
        <v>20</v>
      </c>
      <c r="G587" t="s">
        <v>21</v>
      </c>
      <c r="H587" t="s">
        <v>31</v>
      </c>
      <c r="I587" t="s">
        <v>3931</v>
      </c>
      <c r="J587" t="s">
        <v>27</v>
      </c>
      <c r="K587">
        <v>0</v>
      </c>
      <c r="L587" t="s">
        <v>3932</v>
      </c>
      <c r="M587" t="s">
        <v>24</v>
      </c>
      <c r="N587" t="s">
        <v>28</v>
      </c>
      <c r="O587" s="1">
        <v>120</v>
      </c>
      <c r="P587" s="1">
        <v>48</v>
      </c>
      <c r="Q587" s="1">
        <v>33726000</v>
      </c>
      <c r="R587" t="s">
        <v>26</v>
      </c>
      <c r="S587" t="s">
        <v>3933</v>
      </c>
    </row>
    <row r="588" spans="1:19" x14ac:dyDescent="0.3">
      <c r="A588" t="s">
        <v>18</v>
      </c>
      <c r="B588" t="s">
        <v>19</v>
      </c>
      <c r="C588" t="s">
        <v>3934</v>
      </c>
      <c r="D588" t="s">
        <v>5122</v>
      </c>
      <c r="E588" t="str">
        <f t="shared" si="9"/>
        <v>0</v>
      </c>
      <c r="F588" t="s">
        <v>20</v>
      </c>
      <c r="G588" t="s">
        <v>21</v>
      </c>
      <c r="H588" t="s">
        <v>21</v>
      </c>
      <c r="I588" t="s">
        <v>3836</v>
      </c>
      <c r="J588" t="s">
        <v>27</v>
      </c>
      <c r="K588">
        <v>0</v>
      </c>
      <c r="L588" t="s">
        <v>3935</v>
      </c>
      <c r="M588" t="s">
        <v>24</v>
      </c>
      <c r="N588" t="s">
        <v>28</v>
      </c>
      <c r="O588" s="1">
        <v>392</v>
      </c>
      <c r="P588" s="1">
        <v>118</v>
      </c>
      <c r="Q588" s="1">
        <v>117287000</v>
      </c>
      <c r="R588" t="s">
        <v>26</v>
      </c>
      <c r="S588" t="s">
        <v>3936</v>
      </c>
    </row>
    <row r="589" spans="1:19" x14ac:dyDescent="0.3">
      <c r="A589" t="s">
        <v>18</v>
      </c>
      <c r="B589" t="s">
        <v>19</v>
      </c>
      <c r="C589" t="s">
        <v>3938</v>
      </c>
      <c r="D589" t="s">
        <v>5122</v>
      </c>
      <c r="E589" t="str">
        <f t="shared" si="9"/>
        <v>0</v>
      </c>
      <c r="F589" t="s">
        <v>20</v>
      </c>
      <c r="G589" t="s">
        <v>21</v>
      </c>
      <c r="H589" t="s">
        <v>21</v>
      </c>
      <c r="I589" t="s">
        <v>3937</v>
      </c>
      <c r="J589" t="s">
        <v>27</v>
      </c>
      <c r="K589">
        <v>0</v>
      </c>
      <c r="L589" t="s">
        <v>3939</v>
      </c>
      <c r="M589" t="s">
        <v>24</v>
      </c>
      <c r="N589" t="s">
        <v>28</v>
      </c>
      <c r="O589" s="1">
        <v>43</v>
      </c>
      <c r="P589" s="1">
        <v>43</v>
      </c>
      <c r="Q589" s="1">
        <v>18581000</v>
      </c>
      <c r="R589" t="s">
        <v>26</v>
      </c>
      <c r="S589" t="s">
        <v>3940</v>
      </c>
    </row>
    <row r="590" spans="1:19" x14ac:dyDescent="0.3">
      <c r="A590" t="s">
        <v>18</v>
      </c>
      <c r="B590" t="s">
        <v>19</v>
      </c>
      <c r="C590" t="s">
        <v>3945</v>
      </c>
      <c r="D590" t="s">
        <v>5122</v>
      </c>
      <c r="E590" t="str">
        <f t="shared" si="9"/>
        <v>0</v>
      </c>
      <c r="F590" t="s">
        <v>20</v>
      </c>
      <c r="G590" t="s">
        <v>21</v>
      </c>
      <c r="H590" t="s">
        <v>30</v>
      </c>
      <c r="I590" t="s">
        <v>3946</v>
      </c>
      <c r="J590" t="s">
        <v>27</v>
      </c>
      <c r="K590">
        <v>0</v>
      </c>
      <c r="L590" t="s">
        <v>3947</v>
      </c>
      <c r="M590" t="s">
        <v>24</v>
      </c>
      <c r="N590" t="s">
        <v>28</v>
      </c>
      <c r="O590" s="1">
        <v>124</v>
      </c>
      <c r="P590" s="1">
        <v>72</v>
      </c>
      <c r="Q590" s="1">
        <v>34031000</v>
      </c>
      <c r="R590" t="s">
        <v>26</v>
      </c>
      <c r="S590" t="s">
        <v>3948</v>
      </c>
    </row>
    <row r="591" spans="1:19" x14ac:dyDescent="0.3">
      <c r="A591" t="s">
        <v>18</v>
      </c>
      <c r="B591" t="s">
        <v>19</v>
      </c>
      <c r="C591" t="s">
        <v>3945</v>
      </c>
      <c r="D591" t="s">
        <v>5122</v>
      </c>
      <c r="E591" t="str">
        <f t="shared" si="9"/>
        <v>0</v>
      </c>
      <c r="F591" t="s">
        <v>20</v>
      </c>
      <c r="G591" t="s">
        <v>30</v>
      </c>
      <c r="H591" t="s">
        <v>30</v>
      </c>
      <c r="I591" t="s">
        <v>3949</v>
      </c>
      <c r="J591" t="s">
        <v>27</v>
      </c>
      <c r="K591">
        <v>0</v>
      </c>
      <c r="L591" t="s">
        <v>3947</v>
      </c>
      <c r="M591" t="s">
        <v>24</v>
      </c>
      <c r="N591" t="s">
        <v>28</v>
      </c>
      <c r="O591" s="1">
        <v>124</v>
      </c>
      <c r="P591" s="1">
        <v>72</v>
      </c>
      <c r="Q591" s="1">
        <v>34031000</v>
      </c>
      <c r="R591" t="s">
        <v>26</v>
      </c>
      <c r="S591" t="s">
        <v>3948</v>
      </c>
    </row>
    <row r="592" spans="1:19" x14ac:dyDescent="0.3">
      <c r="A592" t="s">
        <v>18</v>
      </c>
      <c r="B592" t="s">
        <v>19</v>
      </c>
      <c r="C592" t="s">
        <v>3950</v>
      </c>
      <c r="D592" t="s">
        <v>5122</v>
      </c>
      <c r="E592" t="str">
        <f t="shared" si="9"/>
        <v>0</v>
      </c>
      <c r="F592" t="s">
        <v>20</v>
      </c>
      <c r="G592" t="s">
        <v>21</v>
      </c>
      <c r="H592" t="s">
        <v>288</v>
      </c>
      <c r="I592" t="s">
        <v>555</v>
      </c>
      <c r="J592" t="s">
        <v>27</v>
      </c>
      <c r="K592">
        <v>0</v>
      </c>
      <c r="L592" t="s">
        <v>3951</v>
      </c>
      <c r="M592" t="s">
        <v>24</v>
      </c>
      <c r="N592" t="s">
        <v>28</v>
      </c>
      <c r="O592" s="1">
        <v>84</v>
      </c>
      <c r="P592" s="1">
        <v>66</v>
      </c>
      <c r="Q592" s="1">
        <v>23807000</v>
      </c>
      <c r="R592" t="s">
        <v>26</v>
      </c>
      <c r="S592" t="s">
        <v>3952</v>
      </c>
    </row>
    <row r="593" spans="1:19" x14ac:dyDescent="0.3">
      <c r="A593" t="s">
        <v>18</v>
      </c>
      <c r="B593" t="s">
        <v>19</v>
      </c>
      <c r="C593" t="s">
        <v>3950</v>
      </c>
      <c r="D593" t="s">
        <v>5122</v>
      </c>
      <c r="E593" t="str">
        <f t="shared" si="9"/>
        <v>0</v>
      </c>
      <c r="F593" t="s">
        <v>20</v>
      </c>
      <c r="G593" t="s">
        <v>30</v>
      </c>
      <c r="H593" t="s">
        <v>288</v>
      </c>
      <c r="I593" t="s">
        <v>3953</v>
      </c>
      <c r="J593" t="s">
        <v>27</v>
      </c>
      <c r="K593">
        <v>0</v>
      </c>
      <c r="L593" t="s">
        <v>3951</v>
      </c>
      <c r="M593" t="s">
        <v>24</v>
      </c>
      <c r="N593" t="s">
        <v>28</v>
      </c>
      <c r="O593" s="1">
        <v>84</v>
      </c>
      <c r="P593" s="1">
        <v>66</v>
      </c>
      <c r="Q593" s="1">
        <v>23807000</v>
      </c>
      <c r="R593" t="s">
        <v>26</v>
      </c>
      <c r="S593" t="s">
        <v>3952</v>
      </c>
    </row>
    <row r="594" spans="1:19" x14ac:dyDescent="0.3">
      <c r="A594" t="s">
        <v>18</v>
      </c>
      <c r="B594" t="s">
        <v>19</v>
      </c>
      <c r="C594" t="s">
        <v>3950</v>
      </c>
      <c r="D594" t="s">
        <v>5122</v>
      </c>
      <c r="E594" t="str">
        <f t="shared" si="9"/>
        <v>0</v>
      </c>
      <c r="F594" t="s">
        <v>20</v>
      </c>
      <c r="G594" t="s">
        <v>31</v>
      </c>
      <c r="H594" t="s">
        <v>288</v>
      </c>
      <c r="I594" t="s">
        <v>3954</v>
      </c>
      <c r="J594" t="s">
        <v>27</v>
      </c>
      <c r="K594">
        <v>0</v>
      </c>
      <c r="L594" t="s">
        <v>3951</v>
      </c>
      <c r="M594" t="s">
        <v>24</v>
      </c>
      <c r="N594" t="s">
        <v>28</v>
      </c>
      <c r="O594" s="1">
        <v>84</v>
      </c>
      <c r="P594" s="1">
        <v>66</v>
      </c>
      <c r="Q594" s="1">
        <v>23807000</v>
      </c>
      <c r="R594" t="s">
        <v>26</v>
      </c>
      <c r="S594" t="s">
        <v>3952</v>
      </c>
    </row>
    <row r="595" spans="1:19" x14ac:dyDescent="0.3">
      <c r="A595" t="s">
        <v>18</v>
      </c>
      <c r="B595" t="s">
        <v>19</v>
      </c>
      <c r="C595" t="s">
        <v>3950</v>
      </c>
      <c r="D595" t="s">
        <v>5122</v>
      </c>
      <c r="E595" t="str">
        <f t="shared" si="9"/>
        <v>0</v>
      </c>
      <c r="F595" t="s">
        <v>20</v>
      </c>
      <c r="G595" t="s">
        <v>32</v>
      </c>
      <c r="H595" t="s">
        <v>288</v>
      </c>
      <c r="I595" t="s">
        <v>3955</v>
      </c>
      <c r="J595" t="s">
        <v>27</v>
      </c>
      <c r="K595">
        <v>0</v>
      </c>
      <c r="L595" t="s">
        <v>3951</v>
      </c>
      <c r="M595" t="s">
        <v>24</v>
      </c>
      <c r="N595" t="s">
        <v>28</v>
      </c>
      <c r="O595" s="1">
        <v>84</v>
      </c>
      <c r="P595" s="1">
        <v>66</v>
      </c>
      <c r="Q595" s="1">
        <v>23807000</v>
      </c>
      <c r="R595" t="s">
        <v>26</v>
      </c>
      <c r="S595" t="s">
        <v>3952</v>
      </c>
    </row>
    <row r="596" spans="1:19" x14ac:dyDescent="0.3">
      <c r="A596" t="s">
        <v>18</v>
      </c>
      <c r="B596" t="s">
        <v>19</v>
      </c>
      <c r="C596" t="s">
        <v>3950</v>
      </c>
      <c r="D596" t="s">
        <v>5122</v>
      </c>
      <c r="E596" t="str">
        <f t="shared" si="9"/>
        <v>0</v>
      </c>
      <c r="F596" t="s">
        <v>20</v>
      </c>
      <c r="G596" t="s">
        <v>29</v>
      </c>
      <c r="H596" t="s">
        <v>288</v>
      </c>
      <c r="I596" t="s">
        <v>3956</v>
      </c>
      <c r="J596" t="s">
        <v>27</v>
      </c>
      <c r="K596">
        <v>0</v>
      </c>
      <c r="L596" t="s">
        <v>3951</v>
      </c>
      <c r="M596" t="s">
        <v>24</v>
      </c>
      <c r="N596" t="s">
        <v>28</v>
      </c>
      <c r="O596" s="1">
        <v>84</v>
      </c>
      <c r="P596" s="1">
        <v>66</v>
      </c>
      <c r="Q596" s="1">
        <v>23807000</v>
      </c>
      <c r="R596" t="s">
        <v>26</v>
      </c>
      <c r="S596" t="s">
        <v>3952</v>
      </c>
    </row>
    <row r="597" spans="1:19" x14ac:dyDescent="0.3">
      <c r="A597" t="s">
        <v>18</v>
      </c>
      <c r="B597" t="s">
        <v>19</v>
      </c>
      <c r="C597" t="s">
        <v>3957</v>
      </c>
      <c r="D597" t="s">
        <v>5122</v>
      </c>
      <c r="E597" t="str">
        <f t="shared" si="9"/>
        <v>0</v>
      </c>
      <c r="F597" t="s">
        <v>20</v>
      </c>
      <c r="G597" t="s">
        <v>21</v>
      </c>
      <c r="H597" t="s">
        <v>31</v>
      </c>
      <c r="I597" t="s">
        <v>3958</v>
      </c>
      <c r="J597" t="s">
        <v>27</v>
      </c>
      <c r="K597">
        <v>0</v>
      </c>
      <c r="L597" t="s">
        <v>3959</v>
      </c>
      <c r="M597" t="s">
        <v>24</v>
      </c>
      <c r="N597" t="s">
        <v>28</v>
      </c>
      <c r="O597" s="1">
        <v>62</v>
      </c>
      <c r="P597" s="1">
        <v>45</v>
      </c>
      <c r="Q597" s="1">
        <v>15013000</v>
      </c>
      <c r="R597" t="s">
        <v>26</v>
      </c>
      <c r="S597" t="s">
        <v>3960</v>
      </c>
    </row>
    <row r="598" spans="1:19" x14ac:dyDescent="0.3">
      <c r="A598" t="s">
        <v>18</v>
      </c>
      <c r="B598" t="s">
        <v>19</v>
      </c>
      <c r="C598" t="s">
        <v>3957</v>
      </c>
      <c r="D598" t="s">
        <v>5122</v>
      </c>
      <c r="E598" t="str">
        <f t="shared" si="9"/>
        <v>0</v>
      </c>
      <c r="F598" t="s">
        <v>20</v>
      </c>
      <c r="G598" t="s">
        <v>30</v>
      </c>
      <c r="H598" t="s">
        <v>31</v>
      </c>
      <c r="I598" t="s">
        <v>3961</v>
      </c>
      <c r="J598" t="s">
        <v>27</v>
      </c>
      <c r="K598">
        <v>0</v>
      </c>
      <c r="L598" t="s">
        <v>3959</v>
      </c>
      <c r="M598" t="s">
        <v>24</v>
      </c>
      <c r="N598" t="s">
        <v>28</v>
      </c>
      <c r="O598" s="1">
        <v>62</v>
      </c>
      <c r="P598" s="1">
        <v>45</v>
      </c>
      <c r="Q598" s="1">
        <v>15013000</v>
      </c>
      <c r="R598" t="s">
        <v>26</v>
      </c>
      <c r="S598" t="s">
        <v>3960</v>
      </c>
    </row>
    <row r="599" spans="1:19" x14ac:dyDescent="0.3">
      <c r="A599" t="s">
        <v>18</v>
      </c>
      <c r="B599" t="s">
        <v>19</v>
      </c>
      <c r="C599" t="s">
        <v>3957</v>
      </c>
      <c r="D599" t="s">
        <v>5122</v>
      </c>
      <c r="E599" t="str">
        <f t="shared" si="9"/>
        <v>0</v>
      </c>
      <c r="F599" t="s">
        <v>20</v>
      </c>
      <c r="G599" t="s">
        <v>31</v>
      </c>
      <c r="H599" t="s">
        <v>31</v>
      </c>
      <c r="I599" t="s">
        <v>3962</v>
      </c>
      <c r="J599" t="s">
        <v>27</v>
      </c>
      <c r="K599">
        <v>0</v>
      </c>
      <c r="L599" t="s">
        <v>3959</v>
      </c>
      <c r="M599" t="s">
        <v>24</v>
      </c>
      <c r="N599" t="s">
        <v>28</v>
      </c>
      <c r="O599" s="1">
        <v>62</v>
      </c>
      <c r="P599" s="1">
        <v>45</v>
      </c>
      <c r="Q599" s="1">
        <v>15013000</v>
      </c>
      <c r="R599" t="s">
        <v>26</v>
      </c>
      <c r="S599" t="s">
        <v>3960</v>
      </c>
    </row>
    <row r="600" spans="1:19" x14ac:dyDescent="0.3">
      <c r="A600" t="s">
        <v>18</v>
      </c>
      <c r="B600" t="s">
        <v>19</v>
      </c>
      <c r="C600" t="s">
        <v>3963</v>
      </c>
      <c r="D600" t="s">
        <v>5122</v>
      </c>
      <c r="E600" t="str">
        <f t="shared" si="9"/>
        <v>0</v>
      </c>
      <c r="F600" t="s">
        <v>20</v>
      </c>
      <c r="G600" t="s">
        <v>30</v>
      </c>
      <c r="H600" t="s">
        <v>30</v>
      </c>
      <c r="I600" t="s">
        <v>3966</v>
      </c>
      <c r="J600" t="s">
        <v>27</v>
      </c>
      <c r="K600">
        <v>0</v>
      </c>
      <c r="L600" t="s">
        <v>3964</v>
      </c>
      <c r="M600" t="s">
        <v>24</v>
      </c>
      <c r="N600" t="s">
        <v>28</v>
      </c>
      <c r="O600" s="1">
        <v>64</v>
      </c>
      <c r="P600" s="1">
        <v>14</v>
      </c>
      <c r="Q600" s="1">
        <v>11842000</v>
      </c>
      <c r="R600" t="s">
        <v>26</v>
      </c>
      <c r="S600" t="s">
        <v>3965</v>
      </c>
    </row>
    <row r="601" spans="1:19" x14ac:dyDescent="0.3">
      <c r="A601" t="s">
        <v>18</v>
      </c>
      <c r="B601" t="s">
        <v>19</v>
      </c>
      <c r="C601" t="s">
        <v>3967</v>
      </c>
      <c r="D601" t="s">
        <v>5122</v>
      </c>
      <c r="E601" t="str">
        <f t="shared" si="9"/>
        <v>0</v>
      </c>
      <c r="F601" t="s">
        <v>20</v>
      </c>
      <c r="G601" t="s">
        <v>21</v>
      </c>
      <c r="H601" t="s">
        <v>21</v>
      </c>
      <c r="I601" t="s">
        <v>3968</v>
      </c>
      <c r="J601" t="s">
        <v>27</v>
      </c>
      <c r="K601">
        <v>0</v>
      </c>
      <c r="L601" t="s">
        <v>3969</v>
      </c>
      <c r="M601" t="s">
        <v>24</v>
      </c>
      <c r="N601" t="s">
        <v>28</v>
      </c>
      <c r="O601" s="1">
        <v>82</v>
      </c>
      <c r="P601" s="1">
        <v>57</v>
      </c>
      <c r="Q601" s="1">
        <v>21605000</v>
      </c>
      <c r="R601" t="s">
        <v>26</v>
      </c>
      <c r="S601" t="s">
        <v>3970</v>
      </c>
    </row>
    <row r="602" spans="1:19" x14ac:dyDescent="0.3">
      <c r="A602" t="s">
        <v>18</v>
      </c>
      <c r="B602" t="s">
        <v>19</v>
      </c>
      <c r="C602" t="s">
        <v>3971</v>
      </c>
      <c r="D602" t="s">
        <v>5122</v>
      </c>
      <c r="E602" t="str">
        <f t="shared" si="9"/>
        <v>0</v>
      </c>
      <c r="F602" t="s">
        <v>20</v>
      </c>
      <c r="G602" t="s">
        <v>21</v>
      </c>
      <c r="H602" t="s">
        <v>21</v>
      </c>
      <c r="I602" t="s">
        <v>3972</v>
      </c>
      <c r="J602" t="s">
        <v>23</v>
      </c>
      <c r="K602">
        <v>0</v>
      </c>
      <c r="L602" t="s">
        <v>3973</v>
      </c>
      <c r="M602" t="s">
        <v>24</v>
      </c>
      <c r="N602" t="s">
        <v>28</v>
      </c>
      <c r="O602" s="1">
        <v>120</v>
      </c>
      <c r="P602" s="1">
        <v>120</v>
      </c>
      <c r="Q602" s="1">
        <v>80542000</v>
      </c>
      <c r="R602" t="s">
        <v>26</v>
      </c>
      <c r="S602" t="s">
        <v>3974</v>
      </c>
    </row>
    <row r="603" spans="1:19" x14ac:dyDescent="0.3">
      <c r="A603" t="s">
        <v>18</v>
      </c>
      <c r="B603" t="s">
        <v>19</v>
      </c>
      <c r="C603" t="s">
        <v>3975</v>
      </c>
      <c r="D603" t="s">
        <v>5122</v>
      </c>
      <c r="E603" t="str">
        <f t="shared" si="9"/>
        <v>0</v>
      </c>
      <c r="F603" t="s">
        <v>20</v>
      </c>
      <c r="G603" t="s">
        <v>21</v>
      </c>
      <c r="H603" t="s">
        <v>21</v>
      </c>
      <c r="I603" t="s">
        <v>3976</v>
      </c>
      <c r="J603" t="s">
        <v>23</v>
      </c>
      <c r="K603">
        <v>0</v>
      </c>
      <c r="L603" t="s">
        <v>3977</v>
      </c>
      <c r="M603" t="s">
        <v>24</v>
      </c>
      <c r="N603" t="s">
        <v>28</v>
      </c>
      <c r="O603" s="1">
        <v>130</v>
      </c>
      <c r="P603" s="1">
        <v>246</v>
      </c>
      <c r="Q603" s="1">
        <v>129046000</v>
      </c>
      <c r="R603" t="s">
        <v>26</v>
      </c>
      <c r="S603" t="s">
        <v>3978</v>
      </c>
    </row>
    <row r="604" spans="1:19" x14ac:dyDescent="0.3">
      <c r="A604" t="s">
        <v>18</v>
      </c>
      <c r="B604" t="s">
        <v>19</v>
      </c>
      <c r="C604" t="s">
        <v>3979</v>
      </c>
      <c r="D604" t="s">
        <v>5122</v>
      </c>
      <c r="E604" t="str">
        <f t="shared" si="9"/>
        <v>0</v>
      </c>
      <c r="F604" t="s">
        <v>20</v>
      </c>
      <c r="G604" t="s">
        <v>21</v>
      </c>
      <c r="H604" t="s">
        <v>21</v>
      </c>
      <c r="I604" t="s">
        <v>58</v>
      </c>
      <c r="J604" t="s">
        <v>23</v>
      </c>
      <c r="K604">
        <v>0</v>
      </c>
      <c r="L604" t="s">
        <v>3980</v>
      </c>
      <c r="M604" t="s">
        <v>24</v>
      </c>
      <c r="N604" t="s">
        <v>28</v>
      </c>
      <c r="O604" s="1">
        <v>34</v>
      </c>
      <c r="P604" s="1">
        <v>0</v>
      </c>
      <c r="Q604" s="1">
        <v>6479000</v>
      </c>
      <c r="R604" t="s">
        <v>26</v>
      </c>
      <c r="S604" t="s">
        <v>3981</v>
      </c>
    </row>
    <row r="605" spans="1:19" x14ac:dyDescent="0.3">
      <c r="A605" t="s">
        <v>18</v>
      </c>
      <c r="B605" t="s">
        <v>19</v>
      </c>
      <c r="C605" t="s">
        <v>3982</v>
      </c>
      <c r="D605" t="s">
        <v>5122</v>
      </c>
      <c r="E605" t="str">
        <f t="shared" si="9"/>
        <v>0</v>
      </c>
      <c r="F605" t="s">
        <v>20</v>
      </c>
      <c r="G605" t="s">
        <v>21</v>
      </c>
      <c r="H605" t="s">
        <v>30</v>
      </c>
      <c r="I605" t="s">
        <v>3983</v>
      </c>
      <c r="J605" t="s">
        <v>27</v>
      </c>
      <c r="K605">
        <v>0</v>
      </c>
      <c r="L605" t="s">
        <v>3984</v>
      </c>
      <c r="M605" t="s">
        <v>24</v>
      </c>
      <c r="N605" t="s">
        <v>28</v>
      </c>
      <c r="O605" s="1">
        <v>42</v>
      </c>
      <c r="P605" s="1">
        <v>32</v>
      </c>
      <c r="Q605" s="1">
        <v>17144000</v>
      </c>
      <c r="R605" t="s">
        <v>26</v>
      </c>
      <c r="S605" t="s">
        <v>3985</v>
      </c>
    </row>
    <row r="606" spans="1:19" x14ac:dyDescent="0.3">
      <c r="A606" t="s">
        <v>18</v>
      </c>
      <c r="B606" t="s">
        <v>19</v>
      </c>
      <c r="C606" t="s">
        <v>3982</v>
      </c>
      <c r="D606" t="s">
        <v>5122</v>
      </c>
      <c r="E606" t="str">
        <f t="shared" si="9"/>
        <v>0</v>
      </c>
      <c r="F606" t="s">
        <v>20</v>
      </c>
      <c r="G606" t="s">
        <v>30</v>
      </c>
      <c r="H606" t="s">
        <v>30</v>
      </c>
      <c r="I606" t="s">
        <v>3986</v>
      </c>
      <c r="J606" t="s">
        <v>27</v>
      </c>
      <c r="K606">
        <v>0</v>
      </c>
      <c r="L606" t="s">
        <v>3984</v>
      </c>
      <c r="M606" t="s">
        <v>24</v>
      </c>
      <c r="N606" t="s">
        <v>28</v>
      </c>
      <c r="O606" s="1">
        <v>42</v>
      </c>
      <c r="P606" s="1">
        <v>32</v>
      </c>
      <c r="Q606" s="1">
        <v>17144000</v>
      </c>
      <c r="R606" t="s">
        <v>26</v>
      </c>
      <c r="S606" t="s">
        <v>3985</v>
      </c>
    </row>
    <row r="607" spans="1:19" x14ac:dyDescent="0.3">
      <c r="A607" t="s">
        <v>18</v>
      </c>
      <c r="B607" t="s">
        <v>19</v>
      </c>
      <c r="C607" t="s">
        <v>3989</v>
      </c>
      <c r="D607" t="s">
        <v>5122</v>
      </c>
      <c r="E607" t="str">
        <f t="shared" si="9"/>
        <v>0</v>
      </c>
      <c r="F607" t="s">
        <v>20</v>
      </c>
      <c r="G607" t="s">
        <v>21</v>
      </c>
      <c r="H607" t="s">
        <v>21</v>
      </c>
      <c r="I607" t="s">
        <v>58</v>
      </c>
      <c r="J607" t="s">
        <v>23</v>
      </c>
      <c r="K607">
        <v>0</v>
      </c>
      <c r="L607" t="s">
        <v>3990</v>
      </c>
      <c r="M607" t="s">
        <v>24</v>
      </c>
      <c r="N607" t="s">
        <v>27</v>
      </c>
      <c r="O607" s="1">
        <v>5302</v>
      </c>
      <c r="P607" s="1">
        <v>3078</v>
      </c>
      <c r="Q607" s="1">
        <v>1665109000</v>
      </c>
      <c r="R607" t="s">
        <v>26</v>
      </c>
      <c r="S607" t="s">
        <v>3991</v>
      </c>
    </row>
    <row r="608" spans="1:19" x14ac:dyDescent="0.3">
      <c r="A608" t="s">
        <v>18</v>
      </c>
      <c r="B608" t="s">
        <v>19</v>
      </c>
      <c r="C608" t="s">
        <v>3992</v>
      </c>
      <c r="D608" t="s">
        <v>5122</v>
      </c>
      <c r="E608" t="str">
        <f t="shared" si="9"/>
        <v>0</v>
      </c>
      <c r="F608" t="s">
        <v>20</v>
      </c>
      <c r="G608" t="s">
        <v>21</v>
      </c>
      <c r="H608" t="s">
        <v>21</v>
      </c>
      <c r="I608" t="s">
        <v>3993</v>
      </c>
      <c r="J608" t="s">
        <v>27</v>
      </c>
      <c r="K608">
        <v>0</v>
      </c>
      <c r="L608" t="s">
        <v>3994</v>
      </c>
      <c r="M608" t="s">
        <v>24</v>
      </c>
      <c r="N608" t="s">
        <v>28</v>
      </c>
      <c r="O608" s="1">
        <v>151</v>
      </c>
      <c r="P608" s="1">
        <v>140</v>
      </c>
      <c r="Q608" s="1">
        <v>102209000</v>
      </c>
      <c r="R608" t="s">
        <v>26</v>
      </c>
      <c r="S608" t="s">
        <v>3995</v>
      </c>
    </row>
    <row r="609" spans="1:19" x14ac:dyDescent="0.3">
      <c r="A609" t="s">
        <v>18</v>
      </c>
      <c r="B609" t="s">
        <v>19</v>
      </c>
      <c r="C609" t="s">
        <v>3996</v>
      </c>
      <c r="D609" t="s">
        <v>5122</v>
      </c>
      <c r="E609" t="str">
        <f t="shared" si="9"/>
        <v>0</v>
      </c>
      <c r="F609" t="s">
        <v>20</v>
      </c>
      <c r="G609" t="s">
        <v>21</v>
      </c>
      <c r="H609" t="s">
        <v>21</v>
      </c>
      <c r="I609" t="s">
        <v>3997</v>
      </c>
      <c r="J609" t="s">
        <v>27</v>
      </c>
      <c r="K609">
        <v>0</v>
      </c>
      <c r="L609" t="s">
        <v>3998</v>
      </c>
      <c r="M609" t="s">
        <v>24</v>
      </c>
      <c r="N609" t="s">
        <v>28</v>
      </c>
      <c r="O609" s="1">
        <v>191</v>
      </c>
      <c r="P609" s="1">
        <v>172</v>
      </c>
      <c r="Q609" s="1">
        <v>142225000</v>
      </c>
      <c r="R609" t="s">
        <v>26</v>
      </c>
      <c r="S609" t="s">
        <v>3999</v>
      </c>
    </row>
    <row r="610" spans="1:19" x14ac:dyDescent="0.3">
      <c r="A610" t="s">
        <v>18</v>
      </c>
      <c r="B610" t="s">
        <v>19</v>
      </c>
      <c r="C610" t="s">
        <v>4000</v>
      </c>
      <c r="D610" t="s">
        <v>5122</v>
      </c>
      <c r="E610" t="str">
        <f t="shared" si="9"/>
        <v>0</v>
      </c>
      <c r="F610" t="s">
        <v>20</v>
      </c>
      <c r="G610" t="s">
        <v>21</v>
      </c>
      <c r="H610" t="s">
        <v>21</v>
      </c>
      <c r="I610" t="s">
        <v>4001</v>
      </c>
      <c r="J610" t="s">
        <v>27</v>
      </c>
      <c r="K610">
        <v>0</v>
      </c>
      <c r="L610" t="s">
        <v>4002</v>
      </c>
      <c r="M610" t="s">
        <v>24</v>
      </c>
      <c r="N610" t="s">
        <v>28</v>
      </c>
      <c r="O610" s="1">
        <v>234</v>
      </c>
      <c r="P610" s="1">
        <v>673</v>
      </c>
      <c r="Q610" s="1">
        <v>470438000</v>
      </c>
      <c r="R610" t="s">
        <v>26</v>
      </c>
      <c r="S610" t="s">
        <v>4003</v>
      </c>
    </row>
    <row r="611" spans="1:19" x14ac:dyDescent="0.3">
      <c r="A611" t="s">
        <v>18</v>
      </c>
      <c r="B611" t="s">
        <v>19</v>
      </c>
      <c r="C611" t="s">
        <v>4004</v>
      </c>
      <c r="D611" t="s">
        <v>5122</v>
      </c>
      <c r="E611" t="str">
        <f t="shared" si="9"/>
        <v>0</v>
      </c>
      <c r="F611" t="s">
        <v>20</v>
      </c>
      <c r="G611" t="s">
        <v>30</v>
      </c>
      <c r="H611" t="s">
        <v>598</v>
      </c>
      <c r="I611" t="s">
        <v>4007</v>
      </c>
      <c r="J611" t="s">
        <v>27</v>
      </c>
      <c r="K611">
        <v>0</v>
      </c>
      <c r="L611" t="s">
        <v>4005</v>
      </c>
      <c r="M611" t="s">
        <v>24</v>
      </c>
      <c r="N611" t="s">
        <v>28</v>
      </c>
      <c r="O611" s="1">
        <v>255</v>
      </c>
      <c r="P611" s="1">
        <v>255</v>
      </c>
      <c r="Q611" s="1">
        <v>241985000</v>
      </c>
      <c r="R611" t="s">
        <v>26</v>
      </c>
      <c r="S611" t="s">
        <v>4006</v>
      </c>
    </row>
    <row r="612" spans="1:19" x14ac:dyDescent="0.3">
      <c r="A612" t="s">
        <v>18</v>
      </c>
      <c r="B612" t="s">
        <v>19</v>
      </c>
      <c r="C612" t="s">
        <v>4008</v>
      </c>
      <c r="D612" t="s">
        <v>5122</v>
      </c>
      <c r="E612" t="str">
        <f t="shared" si="9"/>
        <v>0</v>
      </c>
      <c r="F612" t="s">
        <v>20</v>
      </c>
      <c r="G612" t="s">
        <v>30</v>
      </c>
      <c r="H612" t="s">
        <v>31</v>
      </c>
      <c r="I612" t="s">
        <v>4011</v>
      </c>
      <c r="J612" t="s">
        <v>27</v>
      </c>
      <c r="K612">
        <v>0</v>
      </c>
      <c r="L612" t="s">
        <v>4009</v>
      </c>
      <c r="M612" t="s">
        <v>24</v>
      </c>
      <c r="N612" t="s">
        <v>28</v>
      </c>
      <c r="O612" s="1">
        <v>255</v>
      </c>
      <c r="P612" s="1">
        <v>389</v>
      </c>
      <c r="Q612" s="1">
        <v>257350000</v>
      </c>
      <c r="R612" t="s">
        <v>26</v>
      </c>
      <c r="S612" t="s">
        <v>4010</v>
      </c>
    </row>
    <row r="613" spans="1:19" x14ac:dyDescent="0.3">
      <c r="A613" t="s">
        <v>18</v>
      </c>
      <c r="B613" t="s">
        <v>19</v>
      </c>
      <c r="C613" t="s">
        <v>4008</v>
      </c>
      <c r="D613" t="s">
        <v>5122</v>
      </c>
      <c r="E613" t="str">
        <f t="shared" si="9"/>
        <v>0</v>
      </c>
      <c r="F613" t="s">
        <v>20</v>
      </c>
      <c r="G613" t="s">
        <v>31</v>
      </c>
      <c r="H613" t="s">
        <v>31</v>
      </c>
      <c r="I613" t="s">
        <v>4012</v>
      </c>
      <c r="J613" t="s">
        <v>27</v>
      </c>
      <c r="K613">
        <v>0</v>
      </c>
      <c r="L613" t="s">
        <v>4009</v>
      </c>
      <c r="M613" t="s">
        <v>24</v>
      </c>
      <c r="N613" t="s">
        <v>28</v>
      </c>
      <c r="O613" s="1">
        <v>255</v>
      </c>
      <c r="P613" s="1">
        <v>389</v>
      </c>
      <c r="Q613" s="1">
        <v>257350000</v>
      </c>
      <c r="R613" t="s">
        <v>26</v>
      </c>
      <c r="S613" t="s">
        <v>4010</v>
      </c>
    </row>
    <row r="614" spans="1:19" x14ac:dyDescent="0.3">
      <c r="A614" t="s">
        <v>18</v>
      </c>
      <c r="B614" t="s">
        <v>19</v>
      </c>
      <c r="C614" t="s">
        <v>4016</v>
      </c>
      <c r="D614" t="s">
        <v>5122</v>
      </c>
      <c r="E614" t="str">
        <f t="shared" si="9"/>
        <v>0</v>
      </c>
      <c r="F614" t="s">
        <v>20</v>
      </c>
      <c r="G614" t="s">
        <v>29</v>
      </c>
      <c r="H614" t="s">
        <v>29</v>
      </c>
      <c r="I614" t="s">
        <v>4019</v>
      </c>
      <c r="J614" t="s">
        <v>27</v>
      </c>
      <c r="K614">
        <v>0</v>
      </c>
      <c r="L614" t="s">
        <v>4017</v>
      </c>
      <c r="M614" t="s">
        <v>24</v>
      </c>
      <c r="N614" t="s">
        <v>28</v>
      </c>
      <c r="O614" s="1">
        <v>159</v>
      </c>
      <c r="P614" s="1">
        <v>289</v>
      </c>
      <c r="Q614" s="1">
        <v>182983000</v>
      </c>
      <c r="R614" t="s">
        <v>26</v>
      </c>
      <c r="S614" t="s">
        <v>4018</v>
      </c>
    </row>
    <row r="615" spans="1:19" x14ac:dyDescent="0.3">
      <c r="A615" t="s">
        <v>18</v>
      </c>
      <c r="B615" t="s">
        <v>19</v>
      </c>
      <c r="C615" t="s">
        <v>4020</v>
      </c>
      <c r="D615" t="s">
        <v>5122</v>
      </c>
      <c r="E615" t="str">
        <f t="shared" si="9"/>
        <v>0</v>
      </c>
      <c r="F615" t="s">
        <v>20</v>
      </c>
      <c r="G615" t="s">
        <v>21</v>
      </c>
      <c r="H615" t="s">
        <v>32</v>
      </c>
      <c r="I615" t="s">
        <v>4021</v>
      </c>
      <c r="J615" t="s">
        <v>27</v>
      </c>
      <c r="K615">
        <v>0</v>
      </c>
      <c r="L615" t="s">
        <v>4022</v>
      </c>
      <c r="M615" t="s">
        <v>24</v>
      </c>
      <c r="N615" t="s">
        <v>28</v>
      </c>
      <c r="O615" s="1">
        <v>113</v>
      </c>
      <c r="P615" s="1">
        <v>226</v>
      </c>
      <c r="Q615" s="1">
        <v>131996000</v>
      </c>
      <c r="R615" t="s">
        <v>26</v>
      </c>
      <c r="S615" t="s">
        <v>4023</v>
      </c>
    </row>
    <row r="616" spans="1:19" x14ac:dyDescent="0.3">
      <c r="A616" t="s">
        <v>18</v>
      </c>
      <c r="B616" t="s">
        <v>19</v>
      </c>
      <c r="C616" t="s">
        <v>4020</v>
      </c>
      <c r="D616" t="s">
        <v>5122</v>
      </c>
      <c r="E616" t="str">
        <f t="shared" si="9"/>
        <v>0</v>
      </c>
      <c r="F616" t="s">
        <v>20</v>
      </c>
      <c r="G616" t="s">
        <v>30</v>
      </c>
      <c r="H616" t="s">
        <v>32</v>
      </c>
      <c r="I616" t="s">
        <v>4024</v>
      </c>
      <c r="J616" t="s">
        <v>27</v>
      </c>
      <c r="K616">
        <v>0</v>
      </c>
      <c r="L616" t="s">
        <v>4022</v>
      </c>
      <c r="M616" t="s">
        <v>24</v>
      </c>
      <c r="N616" t="s">
        <v>28</v>
      </c>
      <c r="O616" s="1">
        <v>113</v>
      </c>
      <c r="P616" s="1">
        <v>226</v>
      </c>
      <c r="Q616" s="1">
        <v>131996000</v>
      </c>
      <c r="R616" t="s">
        <v>26</v>
      </c>
      <c r="S616" t="s">
        <v>4023</v>
      </c>
    </row>
    <row r="617" spans="1:19" x14ac:dyDescent="0.3">
      <c r="A617" t="s">
        <v>18</v>
      </c>
      <c r="B617" t="s">
        <v>19</v>
      </c>
      <c r="C617" t="s">
        <v>4020</v>
      </c>
      <c r="D617" t="s">
        <v>5122</v>
      </c>
      <c r="E617" t="str">
        <f t="shared" si="9"/>
        <v>0</v>
      </c>
      <c r="F617" t="s">
        <v>20</v>
      </c>
      <c r="G617" t="s">
        <v>31</v>
      </c>
      <c r="H617" t="s">
        <v>32</v>
      </c>
      <c r="I617" t="s">
        <v>4025</v>
      </c>
      <c r="J617" t="s">
        <v>27</v>
      </c>
      <c r="K617">
        <v>0</v>
      </c>
      <c r="L617" t="s">
        <v>4022</v>
      </c>
      <c r="M617" t="s">
        <v>24</v>
      </c>
      <c r="N617" t="s">
        <v>28</v>
      </c>
      <c r="O617" s="1">
        <v>113</v>
      </c>
      <c r="P617" s="1">
        <v>226</v>
      </c>
      <c r="Q617" s="1">
        <v>131996000</v>
      </c>
      <c r="R617" t="s">
        <v>26</v>
      </c>
      <c r="S617" t="s">
        <v>4023</v>
      </c>
    </row>
    <row r="618" spans="1:19" x14ac:dyDescent="0.3">
      <c r="A618" t="s">
        <v>18</v>
      </c>
      <c r="B618" t="s">
        <v>19</v>
      </c>
      <c r="C618" t="s">
        <v>4020</v>
      </c>
      <c r="D618" t="s">
        <v>5122</v>
      </c>
      <c r="E618" t="str">
        <f t="shared" si="9"/>
        <v>0</v>
      </c>
      <c r="F618" t="s">
        <v>20</v>
      </c>
      <c r="G618" t="s">
        <v>32</v>
      </c>
      <c r="H618" t="s">
        <v>32</v>
      </c>
      <c r="I618" t="s">
        <v>4026</v>
      </c>
      <c r="J618" t="s">
        <v>27</v>
      </c>
      <c r="K618">
        <v>0</v>
      </c>
      <c r="L618" t="s">
        <v>4022</v>
      </c>
      <c r="M618" t="s">
        <v>24</v>
      </c>
      <c r="N618" t="s">
        <v>28</v>
      </c>
      <c r="O618" s="1">
        <v>113</v>
      </c>
      <c r="P618" s="1">
        <v>226</v>
      </c>
      <c r="Q618" s="1">
        <v>131996000</v>
      </c>
      <c r="R618" t="s">
        <v>26</v>
      </c>
      <c r="S618" t="s">
        <v>4023</v>
      </c>
    </row>
    <row r="619" spans="1:19" x14ac:dyDescent="0.3">
      <c r="A619" t="s">
        <v>18</v>
      </c>
      <c r="B619" t="s">
        <v>19</v>
      </c>
      <c r="C619" t="s">
        <v>4028</v>
      </c>
      <c r="D619" t="s">
        <v>5122</v>
      </c>
      <c r="E619" t="str">
        <f t="shared" si="9"/>
        <v>0</v>
      </c>
      <c r="F619" t="s">
        <v>20</v>
      </c>
      <c r="G619" t="s">
        <v>29</v>
      </c>
      <c r="H619" t="s">
        <v>29</v>
      </c>
      <c r="I619" t="s">
        <v>4031</v>
      </c>
      <c r="J619" t="s">
        <v>27</v>
      </c>
      <c r="K619">
        <v>0</v>
      </c>
      <c r="L619" t="s">
        <v>4029</v>
      </c>
      <c r="M619" t="s">
        <v>24</v>
      </c>
      <c r="N619" t="s">
        <v>28</v>
      </c>
      <c r="O619" s="1">
        <v>192</v>
      </c>
      <c r="P619" s="1">
        <v>192</v>
      </c>
      <c r="Q619" s="1">
        <v>177734000</v>
      </c>
      <c r="R619" t="s">
        <v>26</v>
      </c>
      <c r="S619" t="s">
        <v>4030</v>
      </c>
    </row>
    <row r="620" spans="1:19" x14ac:dyDescent="0.3">
      <c r="A620" t="s">
        <v>18</v>
      </c>
      <c r="B620" t="s">
        <v>19</v>
      </c>
      <c r="C620" t="s">
        <v>4036</v>
      </c>
      <c r="D620" t="s">
        <v>5122</v>
      </c>
      <c r="E620" t="str">
        <f t="shared" si="9"/>
        <v>0</v>
      </c>
      <c r="F620" t="s">
        <v>20</v>
      </c>
      <c r="G620" t="s">
        <v>21</v>
      </c>
      <c r="H620" t="s">
        <v>21</v>
      </c>
      <c r="I620" t="s">
        <v>4037</v>
      </c>
      <c r="J620" t="s">
        <v>27</v>
      </c>
      <c r="K620">
        <v>0</v>
      </c>
      <c r="L620" t="s">
        <v>4038</v>
      </c>
      <c r="M620" t="s">
        <v>24</v>
      </c>
      <c r="N620" t="s">
        <v>28</v>
      </c>
      <c r="O620" s="1">
        <v>84</v>
      </c>
      <c r="P620" s="1">
        <v>106</v>
      </c>
      <c r="Q620" s="1">
        <v>76597000</v>
      </c>
      <c r="R620" t="s">
        <v>26</v>
      </c>
      <c r="S620" t="s">
        <v>4039</v>
      </c>
    </row>
    <row r="621" spans="1:19" x14ac:dyDescent="0.3">
      <c r="A621" t="s">
        <v>18</v>
      </c>
      <c r="B621" t="s">
        <v>19</v>
      </c>
      <c r="C621" t="s">
        <v>4041</v>
      </c>
      <c r="D621" t="s">
        <v>5122</v>
      </c>
      <c r="E621" t="str">
        <f t="shared" si="9"/>
        <v>0</v>
      </c>
      <c r="F621" t="s">
        <v>20</v>
      </c>
      <c r="G621" t="s">
        <v>21</v>
      </c>
      <c r="H621" t="s">
        <v>21</v>
      </c>
      <c r="I621" t="s">
        <v>4042</v>
      </c>
      <c r="J621" t="s">
        <v>23</v>
      </c>
      <c r="K621">
        <v>0</v>
      </c>
      <c r="L621" t="s">
        <v>4043</v>
      </c>
      <c r="M621" t="s">
        <v>24</v>
      </c>
      <c r="N621" t="s">
        <v>28</v>
      </c>
      <c r="O621" s="1">
        <v>190</v>
      </c>
      <c r="P621" s="1">
        <v>249</v>
      </c>
      <c r="Q621" s="1">
        <v>160596000</v>
      </c>
      <c r="R621" t="s">
        <v>26</v>
      </c>
      <c r="S621" t="s">
        <v>4044</v>
      </c>
    </row>
    <row r="622" spans="1:19" x14ac:dyDescent="0.3">
      <c r="A622" t="s">
        <v>18</v>
      </c>
      <c r="B622" t="s">
        <v>19</v>
      </c>
      <c r="C622" t="s">
        <v>4047</v>
      </c>
      <c r="D622" t="s">
        <v>5122</v>
      </c>
      <c r="E622" t="str">
        <f t="shared" si="9"/>
        <v>0</v>
      </c>
      <c r="F622" t="s">
        <v>20</v>
      </c>
      <c r="G622" t="s">
        <v>21</v>
      </c>
      <c r="H622" t="s">
        <v>31</v>
      </c>
      <c r="I622" t="s">
        <v>4048</v>
      </c>
      <c r="J622" t="s">
        <v>27</v>
      </c>
      <c r="K622">
        <v>0</v>
      </c>
      <c r="L622" t="s">
        <v>4049</v>
      </c>
      <c r="M622" t="s">
        <v>24</v>
      </c>
      <c r="N622" t="s">
        <v>28</v>
      </c>
      <c r="O622" s="1">
        <v>77</v>
      </c>
      <c r="P622" s="1">
        <v>77</v>
      </c>
      <c r="Q622" s="1">
        <v>42725000</v>
      </c>
      <c r="R622" t="s">
        <v>26</v>
      </c>
      <c r="S622" t="s">
        <v>4050</v>
      </c>
    </row>
    <row r="623" spans="1:19" x14ac:dyDescent="0.3">
      <c r="A623" t="s">
        <v>18</v>
      </c>
      <c r="B623" t="s">
        <v>19</v>
      </c>
      <c r="C623" t="s">
        <v>4047</v>
      </c>
      <c r="D623" t="s">
        <v>5122</v>
      </c>
      <c r="E623" t="str">
        <f t="shared" si="9"/>
        <v>0</v>
      </c>
      <c r="F623" t="s">
        <v>20</v>
      </c>
      <c r="G623" t="s">
        <v>30</v>
      </c>
      <c r="H623" t="s">
        <v>31</v>
      </c>
      <c r="I623" t="s">
        <v>4051</v>
      </c>
      <c r="J623" t="s">
        <v>27</v>
      </c>
      <c r="K623">
        <v>0</v>
      </c>
      <c r="L623" t="s">
        <v>4049</v>
      </c>
      <c r="M623" t="s">
        <v>24</v>
      </c>
      <c r="N623" t="s">
        <v>28</v>
      </c>
      <c r="O623" s="1">
        <v>77</v>
      </c>
      <c r="P623" s="1">
        <v>77</v>
      </c>
      <c r="Q623" s="1">
        <v>42725000</v>
      </c>
      <c r="R623" t="s">
        <v>26</v>
      </c>
      <c r="S623" t="s">
        <v>4050</v>
      </c>
    </row>
    <row r="624" spans="1:19" x14ac:dyDescent="0.3">
      <c r="A624" t="s">
        <v>18</v>
      </c>
      <c r="B624" t="s">
        <v>19</v>
      </c>
      <c r="C624" t="s">
        <v>4047</v>
      </c>
      <c r="D624" t="s">
        <v>5122</v>
      </c>
      <c r="E624" t="str">
        <f t="shared" si="9"/>
        <v>0</v>
      </c>
      <c r="F624" t="s">
        <v>20</v>
      </c>
      <c r="G624" t="s">
        <v>31</v>
      </c>
      <c r="H624" t="s">
        <v>31</v>
      </c>
      <c r="I624" t="s">
        <v>4052</v>
      </c>
      <c r="J624" t="s">
        <v>27</v>
      </c>
      <c r="K624">
        <v>0</v>
      </c>
      <c r="L624" t="s">
        <v>4049</v>
      </c>
      <c r="M624" t="s">
        <v>24</v>
      </c>
      <c r="N624" t="s">
        <v>28</v>
      </c>
      <c r="O624" s="1">
        <v>77</v>
      </c>
      <c r="P624" s="1">
        <v>77</v>
      </c>
      <c r="Q624" s="1">
        <v>42725000</v>
      </c>
      <c r="R624" t="s">
        <v>26</v>
      </c>
      <c r="S624" t="s">
        <v>4050</v>
      </c>
    </row>
    <row r="625" spans="1:19" x14ac:dyDescent="0.3">
      <c r="A625" t="s">
        <v>18</v>
      </c>
      <c r="B625" t="s">
        <v>19</v>
      </c>
      <c r="C625" t="s">
        <v>4053</v>
      </c>
      <c r="D625" t="s">
        <v>5122</v>
      </c>
      <c r="E625" t="str">
        <f t="shared" si="9"/>
        <v>0</v>
      </c>
      <c r="F625" t="s">
        <v>20</v>
      </c>
      <c r="G625" t="s">
        <v>32</v>
      </c>
      <c r="H625" t="s">
        <v>604</v>
      </c>
      <c r="I625" t="s">
        <v>4056</v>
      </c>
      <c r="J625" t="s">
        <v>27</v>
      </c>
      <c r="K625">
        <v>0</v>
      </c>
      <c r="L625" t="s">
        <v>4054</v>
      </c>
      <c r="M625" t="s">
        <v>24</v>
      </c>
      <c r="N625" t="s">
        <v>28</v>
      </c>
      <c r="O625" s="1">
        <v>543</v>
      </c>
      <c r="P625" s="1">
        <v>339</v>
      </c>
      <c r="Q625" s="1">
        <v>241642000</v>
      </c>
      <c r="R625" t="s">
        <v>26</v>
      </c>
      <c r="S625" t="s">
        <v>4055</v>
      </c>
    </row>
    <row r="626" spans="1:19" x14ac:dyDescent="0.3">
      <c r="A626" t="s">
        <v>18</v>
      </c>
      <c r="B626" t="s">
        <v>19</v>
      </c>
      <c r="C626" t="s">
        <v>4053</v>
      </c>
      <c r="D626" t="s">
        <v>5122</v>
      </c>
      <c r="E626" t="str">
        <f t="shared" si="9"/>
        <v>0</v>
      </c>
      <c r="F626" t="s">
        <v>20</v>
      </c>
      <c r="G626" t="s">
        <v>29</v>
      </c>
      <c r="H626" t="s">
        <v>604</v>
      </c>
      <c r="I626" t="s">
        <v>4057</v>
      </c>
      <c r="J626" t="s">
        <v>27</v>
      </c>
      <c r="K626">
        <v>0</v>
      </c>
      <c r="L626" t="s">
        <v>4054</v>
      </c>
      <c r="M626" t="s">
        <v>24</v>
      </c>
      <c r="N626" t="s">
        <v>28</v>
      </c>
      <c r="O626" s="1">
        <v>543</v>
      </c>
      <c r="P626" s="1">
        <v>339</v>
      </c>
      <c r="Q626" s="1">
        <v>241642000</v>
      </c>
      <c r="R626" t="s">
        <v>26</v>
      </c>
      <c r="S626" t="s">
        <v>4055</v>
      </c>
    </row>
    <row r="627" spans="1:19" x14ac:dyDescent="0.3">
      <c r="A627" t="s">
        <v>18</v>
      </c>
      <c r="B627" t="s">
        <v>19</v>
      </c>
      <c r="C627" t="s">
        <v>4058</v>
      </c>
      <c r="D627" t="s">
        <v>5122</v>
      </c>
      <c r="E627" t="str">
        <f t="shared" si="9"/>
        <v>0</v>
      </c>
      <c r="F627" t="s">
        <v>20</v>
      </c>
      <c r="G627" t="s">
        <v>21</v>
      </c>
      <c r="H627" t="s">
        <v>21</v>
      </c>
      <c r="I627" t="s">
        <v>4059</v>
      </c>
      <c r="J627" t="s">
        <v>27</v>
      </c>
      <c r="K627">
        <v>0</v>
      </c>
      <c r="L627" t="s">
        <v>4060</v>
      </c>
      <c r="M627" t="s">
        <v>24</v>
      </c>
      <c r="N627" t="s">
        <v>28</v>
      </c>
      <c r="O627" s="1">
        <v>111</v>
      </c>
      <c r="P627" s="1">
        <v>242</v>
      </c>
      <c r="Q627" s="1">
        <v>132811000</v>
      </c>
      <c r="R627" t="s">
        <v>26</v>
      </c>
      <c r="S627" t="s">
        <v>4061</v>
      </c>
    </row>
    <row r="628" spans="1:19" x14ac:dyDescent="0.3">
      <c r="A628" t="s">
        <v>18</v>
      </c>
      <c r="B628" t="s">
        <v>19</v>
      </c>
      <c r="C628" t="s">
        <v>4062</v>
      </c>
      <c r="D628" t="s">
        <v>5122</v>
      </c>
      <c r="E628" t="str">
        <f t="shared" si="9"/>
        <v>0</v>
      </c>
      <c r="F628" t="s">
        <v>20</v>
      </c>
      <c r="G628" t="s">
        <v>21</v>
      </c>
      <c r="H628" t="s">
        <v>21</v>
      </c>
      <c r="I628" t="s">
        <v>4063</v>
      </c>
      <c r="J628" t="s">
        <v>27</v>
      </c>
      <c r="K628">
        <v>0</v>
      </c>
      <c r="L628" t="s">
        <v>4064</v>
      </c>
      <c r="M628" t="s">
        <v>24</v>
      </c>
      <c r="N628" t="s">
        <v>28</v>
      </c>
      <c r="O628" s="1">
        <v>49</v>
      </c>
      <c r="P628" s="1">
        <v>88</v>
      </c>
      <c r="Q628" s="1">
        <v>39876000</v>
      </c>
      <c r="R628" t="s">
        <v>26</v>
      </c>
      <c r="S628" t="s">
        <v>4065</v>
      </c>
    </row>
    <row r="629" spans="1:19" x14ac:dyDescent="0.3">
      <c r="A629" t="s">
        <v>18</v>
      </c>
      <c r="B629" t="s">
        <v>19</v>
      </c>
      <c r="C629" t="s">
        <v>4066</v>
      </c>
      <c r="D629" t="s">
        <v>5122</v>
      </c>
      <c r="E629" t="str">
        <f t="shared" si="9"/>
        <v>0</v>
      </c>
      <c r="F629" t="s">
        <v>20</v>
      </c>
      <c r="G629" t="s">
        <v>21</v>
      </c>
      <c r="H629" t="s">
        <v>21</v>
      </c>
      <c r="I629" t="s">
        <v>4067</v>
      </c>
      <c r="J629" t="s">
        <v>27</v>
      </c>
      <c r="K629">
        <v>0</v>
      </c>
      <c r="L629" t="s">
        <v>4068</v>
      </c>
      <c r="M629" t="s">
        <v>24</v>
      </c>
      <c r="N629" t="s">
        <v>28</v>
      </c>
      <c r="O629" s="1">
        <v>149</v>
      </c>
      <c r="P629" s="1">
        <v>416</v>
      </c>
      <c r="Q629" s="1">
        <v>325874000</v>
      </c>
      <c r="R629" t="s">
        <v>26</v>
      </c>
      <c r="S629" t="s">
        <v>4069</v>
      </c>
    </row>
    <row r="630" spans="1:19" x14ac:dyDescent="0.3">
      <c r="A630" t="s">
        <v>18</v>
      </c>
      <c r="B630" t="s">
        <v>19</v>
      </c>
      <c r="C630" t="s">
        <v>4070</v>
      </c>
      <c r="D630" t="s">
        <v>5122</v>
      </c>
      <c r="E630" t="str">
        <f t="shared" si="9"/>
        <v>0</v>
      </c>
      <c r="F630" t="s">
        <v>20</v>
      </c>
      <c r="G630" t="s">
        <v>30</v>
      </c>
      <c r="H630" t="s">
        <v>30</v>
      </c>
      <c r="I630" t="s">
        <v>4073</v>
      </c>
      <c r="J630" t="s">
        <v>27</v>
      </c>
      <c r="K630">
        <v>0</v>
      </c>
      <c r="L630" t="s">
        <v>4071</v>
      </c>
      <c r="M630" t="s">
        <v>24</v>
      </c>
      <c r="N630" t="s">
        <v>28</v>
      </c>
      <c r="O630" s="1">
        <v>55</v>
      </c>
      <c r="P630" s="1">
        <v>48</v>
      </c>
      <c r="Q630" s="1">
        <v>16373000</v>
      </c>
      <c r="R630" t="s">
        <v>26</v>
      </c>
      <c r="S630" t="s">
        <v>4072</v>
      </c>
    </row>
    <row r="631" spans="1:19" x14ac:dyDescent="0.3">
      <c r="A631" t="s">
        <v>18</v>
      </c>
      <c r="B631" t="s">
        <v>19</v>
      </c>
      <c r="C631" t="s">
        <v>4074</v>
      </c>
      <c r="D631" t="s">
        <v>5122</v>
      </c>
      <c r="E631" t="str">
        <f t="shared" si="9"/>
        <v>0</v>
      </c>
      <c r="F631" t="s">
        <v>20</v>
      </c>
      <c r="G631" t="s">
        <v>30</v>
      </c>
      <c r="H631" t="s">
        <v>31</v>
      </c>
      <c r="I631" t="s">
        <v>4077</v>
      </c>
      <c r="J631" t="s">
        <v>27</v>
      </c>
      <c r="K631">
        <v>0</v>
      </c>
      <c r="L631" t="s">
        <v>4075</v>
      </c>
      <c r="M631" t="s">
        <v>24</v>
      </c>
      <c r="N631" t="s">
        <v>28</v>
      </c>
      <c r="O631" s="1">
        <v>123</v>
      </c>
      <c r="P631" s="1">
        <v>73</v>
      </c>
      <c r="Q631" s="1">
        <v>31763000</v>
      </c>
      <c r="R631" t="s">
        <v>26</v>
      </c>
      <c r="S631" t="s">
        <v>4076</v>
      </c>
    </row>
    <row r="632" spans="1:19" x14ac:dyDescent="0.3">
      <c r="A632" t="s">
        <v>18</v>
      </c>
      <c r="B632" t="s">
        <v>19</v>
      </c>
      <c r="C632" t="s">
        <v>4074</v>
      </c>
      <c r="D632" t="s">
        <v>5122</v>
      </c>
      <c r="E632" t="str">
        <f t="shared" si="9"/>
        <v>0</v>
      </c>
      <c r="F632" t="s">
        <v>20</v>
      </c>
      <c r="G632" t="s">
        <v>31</v>
      </c>
      <c r="H632" t="s">
        <v>31</v>
      </c>
      <c r="I632" t="s">
        <v>4078</v>
      </c>
      <c r="J632" t="s">
        <v>27</v>
      </c>
      <c r="K632">
        <v>0</v>
      </c>
      <c r="L632" t="s">
        <v>4075</v>
      </c>
      <c r="M632" t="s">
        <v>24</v>
      </c>
      <c r="N632" t="s">
        <v>28</v>
      </c>
      <c r="O632" s="1">
        <v>123</v>
      </c>
      <c r="P632" s="1">
        <v>73</v>
      </c>
      <c r="Q632" s="1">
        <v>31763000</v>
      </c>
      <c r="R632" t="s">
        <v>26</v>
      </c>
      <c r="S632" t="s">
        <v>4076</v>
      </c>
    </row>
    <row r="633" spans="1:19" x14ac:dyDescent="0.3">
      <c r="A633" t="s">
        <v>18</v>
      </c>
      <c r="B633" t="s">
        <v>19</v>
      </c>
      <c r="C633" t="s">
        <v>4079</v>
      </c>
      <c r="D633" t="s">
        <v>5122</v>
      </c>
      <c r="E633" t="str">
        <f t="shared" si="9"/>
        <v>0</v>
      </c>
      <c r="F633" t="s">
        <v>20</v>
      </c>
      <c r="G633" t="s">
        <v>21</v>
      </c>
      <c r="H633" t="s">
        <v>21</v>
      </c>
      <c r="I633" t="s">
        <v>3908</v>
      </c>
      <c r="J633" t="s">
        <v>27</v>
      </c>
      <c r="K633">
        <v>0</v>
      </c>
      <c r="L633" t="s">
        <v>4080</v>
      </c>
      <c r="M633" t="s">
        <v>24</v>
      </c>
      <c r="N633" t="s">
        <v>28</v>
      </c>
      <c r="O633" s="1">
        <v>124</v>
      </c>
      <c r="P633" s="1">
        <v>35</v>
      </c>
      <c r="Q633" s="1">
        <v>22254000</v>
      </c>
      <c r="R633" t="s">
        <v>26</v>
      </c>
      <c r="S633" t="s">
        <v>4081</v>
      </c>
    </row>
    <row r="634" spans="1:19" x14ac:dyDescent="0.3">
      <c r="A634" t="s">
        <v>18</v>
      </c>
      <c r="B634" t="s">
        <v>19</v>
      </c>
      <c r="C634" t="s">
        <v>4082</v>
      </c>
      <c r="D634" t="s">
        <v>5122</v>
      </c>
      <c r="E634" t="str">
        <f t="shared" si="9"/>
        <v>5</v>
      </c>
      <c r="F634" t="s">
        <v>20</v>
      </c>
      <c r="G634" t="s">
        <v>21</v>
      </c>
      <c r="H634" t="s">
        <v>21</v>
      </c>
      <c r="I634" t="s">
        <v>4083</v>
      </c>
      <c r="J634" t="s">
        <v>27</v>
      </c>
      <c r="K634">
        <v>0</v>
      </c>
      <c r="L634" t="s">
        <v>4084</v>
      </c>
      <c r="M634" t="s">
        <v>24</v>
      </c>
      <c r="N634" t="s">
        <v>28</v>
      </c>
      <c r="O634" s="1">
        <v>0</v>
      </c>
      <c r="P634" s="1">
        <v>47</v>
      </c>
      <c r="Q634" s="1">
        <v>4155000</v>
      </c>
      <c r="R634" t="s">
        <v>26</v>
      </c>
      <c r="S634" t="s">
        <v>4085</v>
      </c>
    </row>
    <row r="635" spans="1:19" x14ac:dyDescent="0.3">
      <c r="A635" t="s">
        <v>18</v>
      </c>
      <c r="B635" t="s">
        <v>19</v>
      </c>
      <c r="C635" t="s">
        <v>4086</v>
      </c>
      <c r="D635" t="s">
        <v>5122</v>
      </c>
      <c r="E635" t="str">
        <f t="shared" si="9"/>
        <v>0</v>
      </c>
      <c r="F635" t="s">
        <v>20</v>
      </c>
      <c r="G635" t="s">
        <v>21</v>
      </c>
      <c r="H635" t="s">
        <v>21</v>
      </c>
      <c r="I635" t="s">
        <v>4087</v>
      </c>
      <c r="J635" t="s">
        <v>27</v>
      </c>
      <c r="K635">
        <v>0</v>
      </c>
      <c r="L635" t="s">
        <v>4088</v>
      </c>
      <c r="M635" t="s">
        <v>24</v>
      </c>
      <c r="N635" t="s">
        <v>28</v>
      </c>
      <c r="O635" s="1">
        <v>58</v>
      </c>
      <c r="P635" s="1">
        <v>58</v>
      </c>
      <c r="Q635" s="1">
        <v>21033000</v>
      </c>
      <c r="R635" t="s">
        <v>26</v>
      </c>
      <c r="S635" t="s">
        <v>4089</v>
      </c>
    </row>
    <row r="636" spans="1:19" x14ac:dyDescent="0.3">
      <c r="A636" t="s">
        <v>18</v>
      </c>
      <c r="B636" t="s">
        <v>19</v>
      </c>
      <c r="C636" t="s">
        <v>4090</v>
      </c>
      <c r="D636" t="s">
        <v>5122</v>
      </c>
      <c r="E636" t="str">
        <f t="shared" si="9"/>
        <v>0</v>
      </c>
      <c r="F636" t="s">
        <v>20</v>
      </c>
      <c r="G636" t="s">
        <v>21</v>
      </c>
      <c r="H636" t="s">
        <v>21</v>
      </c>
      <c r="I636" t="s">
        <v>4091</v>
      </c>
      <c r="J636" t="s">
        <v>27</v>
      </c>
      <c r="K636">
        <v>0</v>
      </c>
      <c r="L636" t="s">
        <v>4092</v>
      </c>
      <c r="M636" t="s">
        <v>24</v>
      </c>
      <c r="N636" t="s">
        <v>28</v>
      </c>
      <c r="O636" s="1">
        <v>94</v>
      </c>
      <c r="P636" s="1">
        <v>71</v>
      </c>
      <c r="Q636" s="1">
        <v>36107000</v>
      </c>
      <c r="R636" t="s">
        <v>26</v>
      </c>
      <c r="S636" t="s">
        <v>4093</v>
      </c>
    </row>
    <row r="637" spans="1:19" x14ac:dyDescent="0.3">
      <c r="A637" t="s">
        <v>18</v>
      </c>
      <c r="B637" t="s">
        <v>19</v>
      </c>
      <c r="C637" t="s">
        <v>4094</v>
      </c>
      <c r="D637" t="s">
        <v>5122</v>
      </c>
      <c r="E637" t="str">
        <f t="shared" si="9"/>
        <v>0</v>
      </c>
      <c r="F637" t="s">
        <v>20</v>
      </c>
      <c r="G637" t="s">
        <v>29</v>
      </c>
      <c r="H637" t="s">
        <v>29</v>
      </c>
      <c r="I637" t="s">
        <v>4097</v>
      </c>
      <c r="J637" t="s">
        <v>27</v>
      </c>
      <c r="K637">
        <v>0</v>
      </c>
      <c r="L637" t="s">
        <v>4095</v>
      </c>
      <c r="M637" t="s">
        <v>24</v>
      </c>
      <c r="N637" t="s">
        <v>28</v>
      </c>
      <c r="O637" s="1">
        <v>88</v>
      </c>
      <c r="P637" s="1">
        <v>61</v>
      </c>
      <c r="Q637" s="1">
        <v>23723000</v>
      </c>
      <c r="R637" t="s">
        <v>26</v>
      </c>
      <c r="S637" t="s">
        <v>4096</v>
      </c>
    </row>
    <row r="638" spans="1:19" x14ac:dyDescent="0.3">
      <c r="A638" t="s">
        <v>18</v>
      </c>
      <c r="B638" t="s">
        <v>19</v>
      </c>
      <c r="C638" t="s">
        <v>4098</v>
      </c>
      <c r="D638" t="s">
        <v>5122</v>
      </c>
      <c r="E638" t="str">
        <f t="shared" si="9"/>
        <v>0</v>
      </c>
      <c r="F638" t="s">
        <v>20</v>
      </c>
      <c r="G638" t="s">
        <v>21</v>
      </c>
      <c r="H638" t="s">
        <v>21</v>
      </c>
      <c r="I638" t="s">
        <v>4099</v>
      </c>
      <c r="J638" t="s">
        <v>27</v>
      </c>
      <c r="K638">
        <v>0</v>
      </c>
      <c r="L638" t="s">
        <v>4100</v>
      </c>
      <c r="M638" t="s">
        <v>24</v>
      </c>
      <c r="N638" t="s">
        <v>28</v>
      </c>
      <c r="O638" s="1">
        <v>366</v>
      </c>
      <c r="P638" s="1">
        <v>192</v>
      </c>
      <c r="Q638" s="1">
        <v>113564000</v>
      </c>
      <c r="R638" t="s">
        <v>26</v>
      </c>
      <c r="S638" t="s">
        <v>4101</v>
      </c>
    </row>
    <row r="639" spans="1:19" x14ac:dyDescent="0.3">
      <c r="A639" t="s">
        <v>18</v>
      </c>
      <c r="B639" t="s">
        <v>19</v>
      </c>
      <c r="C639" t="s">
        <v>4106</v>
      </c>
      <c r="D639" t="s">
        <v>5122</v>
      </c>
      <c r="E639" t="str">
        <f t="shared" si="9"/>
        <v>0</v>
      </c>
      <c r="F639" t="s">
        <v>20</v>
      </c>
      <c r="G639" t="s">
        <v>21</v>
      </c>
      <c r="H639" t="s">
        <v>21</v>
      </c>
      <c r="I639" t="s">
        <v>4107</v>
      </c>
      <c r="J639" t="s">
        <v>27</v>
      </c>
      <c r="K639">
        <v>0</v>
      </c>
      <c r="L639" t="s">
        <v>4108</v>
      </c>
      <c r="M639" t="s">
        <v>24</v>
      </c>
      <c r="N639" t="s">
        <v>28</v>
      </c>
      <c r="O639" s="1">
        <v>170</v>
      </c>
      <c r="P639" s="1">
        <v>114</v>
      </c>
      <c r="Q639" s="1">
        <v>43180000</v>
      </c>
      <c r="R639" t="s">
        <v>26</v>
      </c>
      <c r="S639" t="s">
        <v>4109</v>
      </c>
    </row>
    <row r="640" spans="1:19" x14ac:dyDescent="0.3">
      <c r="A640" t="s">
        <v>18</v>
      </c>
      <c r="B640" t="s">
        <v>19</v>
      </c>
      <c r="C640" t="s">
        <v>4110</v>
      </c>
      <c r="D640" t="s">
        <v>5122</v>
      </c>
      <c r="E640" t="str">
        <f t="shared" si="9"/>
        <v>0</v>
      </c>
      <c r="F640" t="s">
        <v>20</v>
      </c>
      <c r="G640" t="s">
        <v>29</v>
      </c>
      <c r="H640" t="s">
        <v>29</v>
      </c>
      <c r="I640" t="s">
        <v>4113</v>
      </c>
      <c r="J640" t="s">
        <v>27</v>
      </c>
      <c r="K640">
        <v>0</v>
      </c>
      <c r="L640" t="s">
        <v>4111</v>
      </c>
      <c r="M640" t="s">
        <v>24</v>
      </c>
      <c r="N640" t="s">
        <v>28</v>
      </c>
      <c r="O640" s="1">
        <v>110</v>
      </c>
      <c r="P640" s="1">
        <v>97</v>
      </c>
      <c r="Q640" s="1">
        <v>38266000</v>
      </c>
      <c r="R640" t="s">
        <v>26</v>
      </c>
      <c r="S640" t="s">
        <v>4112</v>
      </c>
    </row>
    <row r="641" spans="1:19" x14ac:dyDescent="0.3">
      <c r="A641" t="s">
        <v>18</v>
      </c>
      <c r="B641" t="s">
        <v>19</v>
      </c>
      <c r="C641" t="s">
        <v>4114</v>
      </c>
      <c r="D641" t="s">
        <v>5122</v>
      </c>
      <c r="E641" t="str">
        <f t="shared" si="9"/>
        <v>0</v>
      </c>
      <c r="F641" t="s">
        <v>20</v>
      </c>
      <c r="G641" t="s">
        <v>21</v>
      </c>
      <c r="H641" t="s">
        <v>21</v>
      </c>
      <c r="I641" t="s">
        <v>4115</v>
      </c>
      <c r="J641" t="s">
        <v>27</v>
      </c>
      <c r="K641">
        <v>0</v>
      </c>
      <c r="L641" t="s">
        <v>4116</v>
      </c>
      <c r="M641" t="s">
        <v>24</v>
      </c>
      <c r="N641" t="s">
        <v>28</v>
      </c>
      <c r="O641" s="1">
        <v>148</v>
      </c>
      <c r="P641" s="1">
        <v>67</v>
      </c>
      <c r="Q641" s="1">
        <v>31011000</v>
      </c>
      <c r="R641" t="s">
        <v>26</v>
      </c>
      <c r="S641" t="s">
        <v>4117</v>
      </c>
    </row>
    <row r="642" spans="1:19" x14ac:dyDescent="0.3">
      <c r="A642" t="s">
        <v>18</v>
      </c>
      <c r="B642" t="s">
        <v>19</v>
      </c>
      <c r="C642" t="s">
        <v>4118</v>
      </c>
      <c r="D642" t="s">
        <v>5122</v>
      </c>
      <c r="E642" t="str">
        <f t="shared" ref="E642:E705" si="10">+MID(C642,17,1)</f>
        <v>0</v>
      </c>
      <c r="F642" t="s">
        <v>20</v>
      </c>
      <c r="G642" t="s">
        <v>30</v>
      </c>
      <c r="H642" t="s">
        <v>31</v>
      </c>
      <c r="I642" t="s">
        <v>4122</v>
      </c>
      <c r="J642" t="s">
        <v>27</v>
      </c>
      <c r="K642">
        <v>0</v>
      </c>
      <c r="L642" t="s">
        <v>4120</v>
      </c>
      <c r="M642" t="s">
        <v>24</v>
      </c>
      <c r="N642" t="s">
        <v>27</v>
      </c>
      <c r="O642" s="1">
        <v>148</v>
      </c>
      <c r="P642" s="1">
        <v>0</v>
      </c>
      <c r="Q642" s="1">
        <v>42919000</v>
      </c>
      <c r="R642" t="s">
        <v>26</v>
      </c>
      <c r="S642" t="s">
        <v>4121</v>
      </c>
    </row>
    <row r="643" spans="1:19" x14ac:dyDescent="0.3">
      <c r="A643" t="s">
        <v>18</v>
      </c>
      <c r="B643" t="s">
        <v>19</v>
      </c>
      <c r="C643" t="s">
        <v>4118</v>
      </c>
      <c r="D643" t="s">
        <v>5122</v>
      </c>
      <c r="E643" t="str">
        <f t="shared" si="10"/>
        <v>0</v>
      </c>
      <c r="F643" t="s">
        <v>20</v>
      </c>
      <c r="G643" t="s">
        <v>31</v>
      </c>
      <c r="H643" t="s">
        <v>31</v>
      </c>
      <c r="I643" t="s">
        <v>4123</v>
      </c>
      <c r="J643" t="s">
        <v>27</v>
      </c>
      <c r="K643">
        <v>0</v>
      </c>
      <c r="L643" t="s">
        <v>4120</v>
      </c>
      <c r="M643" t="s">
        <v>24</v>
      </c>
      <c r="N643" t="s">
        <v>27</v>
      </c>
      <c r="O643" s="1">
        <v>148</v>
      </c>
      <c r="P643" s="1">
        <v>0</v>
      </c>
      <c r="Q643" s="1">
        <v>42919000</v>
      </c>
      <c r="R643" t="s">
        <v>26</v>
      </c>
      <c r="S643" t="s">
        <v>4121</v>
      </c>
    </row>
    <row r="644" spans="1:19" x14ac:dyDescent="0.3">
      <c r="A644" t="s">
        <v>18</v>
      </c>
      <c r="B644" t="s">
        <v>19</v>
      </c>
      <c r="C644" t="s">
        <v>4124</v>
      </c>
      <c r="D644" t="s">
        <v>5122</v>
      </c>
      <c r="E644" t="str">
        <f t="shared" si="10"/>
        <v>5</v>
      </c>
      <c r="F644" t="s">
        <v>20</v>
      </c>
      <c r="G644" t="s">
        <v>32</v>
      </c>
      <c r="H644" t="s">
        <v>285</v>
      </c>
      <c r="I644" t="s">
        <v>4127</v>
      </c>
      <c r="J644" t="s">
        <v>27</v>
      </c>
      <c r="K644">
        <v>0</v>
      </c>
      <c r="L644" t="s">
        <v>4125</v>
      </c>
      <c r="M644" t="s">
        <v>24</v>
      </c>
      <c r="N644" t="s">
        <v>28</v>
      </c>
      <c r="O644" s="1">
        <v>0</v>
      </c>
      <c r="P644" s="1">
        <v>439</v>
      </c>
      <c r="Q644" s="1">
        <v>289281000</v>
      </c>
      <c r="R644" t="s">
        <v>26</v>
      </c>
      <c r="S644" t="s">
        <v>4126</v>
      </c>
    </row>
    <row r="645" spans="1:19" x14ac:dyDescent="0.3">
      <c r="A645" t="s">
        <v>18</v>
      </c>
      <c r="B645" t="s">
        <v>19</v>
      </c>
      <c r="C645" t="s">
        <v>4124</v>
      </c>
      <c r="D645" t="s">
        <v>5122</v>
      </c>
      <c r="E645" t="str">
        <f t="shared" si="10"/>
        <v>5</v>
      </c>
      <c r="F645" t="s">
        <v>20</v>
      </c>
      <c r="G645" t="s">
        <v>29</v>
      </c>
      <c r="H645" t="s">
        <v>285</v>
      </c>
      <c r="I645" t="s">
        <v>4122</v>
      </c>
      <c r="J645" t="s">
        <v>27</v>
      </c>
      <c r="K645">
        <v>0</v>
      </c>
      <c r="L645" t="s">
        <v>4125</v>
      </c>
      <c r="M645" t="s">
        <v>24</v>
      </c>
      <c r="N645" t="s">
        <v>28</v>
      </c>
      <c r="O645" s="1">
        <v>0</v>
      </c>
      <c r="P645" s="1">
        <v>439</v>
      </c>
      <c r="Q645" s="1">
        <v>289281000</v>
      </c>
      <c r="R645" t="s">
        <v>26</v>
      </c>
      <c r="S645" t="s">
        <v>4126</v>
      </c>
    </row>
    <row r="646" spans="1:19" x14ac:dyDescent="0.3">
      <c r="A646" t="s">
        <v>18</v>
      </c>
      <c r="B646" t="s">
        <v>19</v>
      </c>
      <c r="C646" t="s">
        <v>4124</v>
      </c>
      <c r="D646" t="s">
        <v>5122</v>
      </c>
      <c r="E646" t="str">
        <f t="shared" si="10"/>
        <v>5</v>
      </c>
      <c r="F646" t="s">
        <v>20</v>
      </c>
      <c r="G646" t="s">
        <v>288</v>
      </c>
      <c r="H646" t="s">
        <v>285</v>
      </c>
      <c r="I646" t="s">
        <v>4123</v>
      </c>
      <c r="J646" t="s">
        <v>27</v>
      </c>
      <c r="K646">
        <v>0</v>
      </c>
      <c r="L646" t="s">
        <v>4125</v>
      </c>
      <c r="M646" t="s">
        <v>24</v>
      </c>
      <c r="N646" t="s">
        <v>28</v>
      </c>
      <c r="O646" s="1">
        <v>0</v>
      </c>
      <c r="P646" s="1">
        <v>439</v>
      </c>
      <c r="Q646" s="1">
        <v>289281000</v>
      </c>
      <c r="R646" t="s">
        <v>26</v>
      </c>
      <c r="S646" t="s">
        <v>4126</v>
      </c>
    </row>
    <row r="647" spans="1:19" x14ac:dyDescent="0.3">
      <c r="A647" t="s">
        <v>18</v>
      </c>
      <c r="B647" t="s">
        <v>19</v>
      </c>
      <c r="C647" t="s">
        <v>4124</v>
      </c>
      <c r="D647" t="s">
        <v>5122</v>
      </c>
      <c r="E647" t="str">
        <f t="shared" si="10"/>
        <v>5</v>
      </c>
      <c r="F647" t="s">
        <v>20</v>
      </c>
      <c r="G647" t="s">
        <v>290</v>
      </c>
      <c r="H647" t="s">
        <v>285</v>
      </c>
      <c r="I647" t="s">
        <v>4128</v>
      </c>
      <c r="J647" t="s">
        <v>27</v>
      </c>
      <c r="K647">
        <v>0</v>
      </c>
      <c r="L647" t="s">
        <v>4125</v>
      </c>
      <c r="M647" t="s">
        <v>24</v>
      </c>
      <c r="N647" t="s">
        <v>28</v>
      </c>
      <c r="O647" s="1">
        <v>0</v>
      </c>
      <c r="P647" s="1">
        <v>439</v>
      </c>
      <c r="Q647" s="1">
        <v>289281000</v>
      </c>
      <c r="R647" t="s">
        <v>26</v>
      </c>
      <c r="S647" t="s">
        <v>4126</v>
      </c>
    </row>
    <row r="648" spans="1:19" x14ac:dyDescent="0.3">
      <c r="A648" t="s">
        <v>18</v>
      </c>
      <c r="B648" t="s">
        <v>19</v>
      </c>
      <c r="C648" t="s">
        <v>4124</v>
      </c>
      <c r="D648" t="s">
        <v>5122</v>
      </c>
      <c r="E648" t="str">
        <f t="shared" si="10"/>
        <v>5</v>
      </c>
      <c r="F648" t="s">
        <v>20</v>
      </c>
      <c r="G648" t="s">
        <v>285</v>
      </c>
      <c r="H648" t="s">
        <v>285</v>
      </c>
      <c r="I648" t="s">
        <v>4129</v>
      </c>
      <c r="J648" t="s">
        <v>27</v>
      </c>
      <c r="K648">
        <v>0</v>
      </c>
      <c r="L648" t="s">
        <v>4125</v>
      </c>
      <c r="M648" t="s">
        <v>24</v>
      </c>
      <c r="N648" t="s">
        <v>28</v>
      </c>
      <c r="O648" s="1">
        <v>0</v>
      </c>
      <c r="P648" s="1">
        <v>439</v>
      </c>
      <c r="Q648" s="1">
        <v>289281000</v>
      </c>
      <c r="R648" t="s">
        <v>26</v>
      </c>
      <c r="S648" t="s">
        <v>4126</v>
      </c>
    </row>
    <row r="649" spans="1:19" x14ac:dyDescent="0.3">
      <c r="A649" t="s">
        <v>18</v>
      </c>
      <c r="B649" t="s">
        <v>19</v>
      </c>
      <c r="C649" t="s">
        <v>4130</v>
      </c>
      <c r="D649" t="s">
        <v>5122</v>
      </c>
      <c r="E649" t="str">
        <f t="shared" si="10"/>
        <v>0</v>
      </c>
      <c r="F649" t="s">
        <v>20</v>
      </c>
      <c r="G649" t="s">
        <v>21</v>
      </c>
      <c r="H649" t="s">
        <v>21</v>
      </c>
      <c r="I649" t="s">
        <v>4131</v>
      </c>
      <c r="J649" t="s">
        <v>23</v>
      </c>
      <c r="K649">
        <v>0</v>
      </c>
      <c r="L649" t="s">
        <v>4132</v>
      </c>
      <c r="M649" t="s">
        <v>24</v>
      </c>
      <c r="N649" t="s">
        <v>28</v>
      </c>
      <c r="O649" s="1">
        <v>77</v>
      </c>
      <c r="P649" s="1">
        <v>77</v>
      </c>
      <c r="Q649" s="1">
        <v>75753000</v>
      </c>
      <c r="R649" t="s">
        <v>26</v>
      </c>
      <c r="S649" t="s">
        <v>4133</v>
      </c>
    </row>
    <row r="650" spans="1:19" x14ac:dyDescent="0.3">
      <c r="A650" t="s">
        <v>18</v>
      </c>
      <c r="B650" t="s">
        <v>19</v>
      </c>
      <c r="C650" t="s">
        <v>4134</v>
      </c>
      <c r="D650" t="s">
        <v>5122</v>
      </c>
      <c r="E650" t="str">
        <f t="shared" si="10"/>
        <v>0</v>
      </c>
      <c r="F650" t="s">
        <v>20</v>
      </c>
      <c r="G650" t="s">
        <v>30</v>
      </c>
      <c r="H650" t="s">
        <v>30</v>
      </c>
      <c r="I650" t="s">
        <v>4137</v>
      </c>
      <c r="J650" t="s">
        <v>27</v>
      </c>
      <c r="K650">
        <v>0</v>
      </c>
      <c r="L650" t="s">
        <v>4135</v>
      </c>
      <c r="M650" t="s">
        <v>24</v>
      </c>
      <c r="N650" t="s">
        <v>27</v>
      </c>
      <c r="O650" s="1">
        <v>171</v>
      </c>
      <c r="P650" s="1">
        <v>342</v>
      </c>
      <c r="Q650" s="1">
        <v>227086000</v>
      </c>
      <c r="R650" t="s">
        <v>26</v>
      </c>
      <c r="S650" t="s">
        <v>4136</v>
      </c>
    </row>
    <row r="651" spans="1:19" x14ac:dyDescent="0.3">
      <c r="A651" t="s">
        <v>18</v>
      </c>
      <c r="B651" t="s">
        <v>19</v>
      </c>
      <c r="C651" t="s">
        <v>4138</v>
      </c>
      <c r="D651" t="s">
        <v>5122</v>
      </c>
      <c r="E651" t="str">
        <f t="shared" si="10"/>
        <v>0</v>
      </c>
      <c r="F651" t="s">
        <v>20</v>
      </c>
      <c r="G651" t="s">
        <v>21</v>
      </c>
      <c r="H651" t="s">
        <v>598</v>
      </c>
      <c r="I651" t="s">
        <v>4139</v>
      </c>
      <c r="J651" t="s">
        <v>27</v>
      </c>
      <c r="K651">
        <v>0</v>
      </c>
      <c r="L651" t="s">
        <v>4140</v>
      </c>
      <c r="M651" t="s">
        <v>24</v>
      </c>
      <c r="N651" t="s">
        <v>28</v>
      </c>
      <c r="O651" s="1">
        <v>152</v>
      </c>
      <c r="P651" s="1">
        <v>152</v>
      </c>
      <c r="Q651" s="1">
        <v>108029000</v>
      </c>
      <c r="R651" t="s">
        <v>26</v>
      </c>
      <c r="S651" t="s">
        <v>4141</v>
      </c>
    </row>
    <row r="652" spans="1:19" x14ac:dyDescent="0.3">
      <c r="A652" t="s">
        <v>18</v>
      </c>
      <c r="B652" t="s">
        <v>19</v>
      </c>
      <c r="C652" t="s">
        <v>4138</v>
      </c>
      <c r="D652" t="s">
        <v>5122</v>
      </c>
      <c r="E652" t="str">
        <f t="shared" si="10"/>
        <v>0</v>
      </c>
      <c r="F652" t="s">
        <v>20</v>
      </c>
      <c r="G652" t="s">
        <v>30</v>
      </c>
      <c r="H652" t="s">
        <v>598</v>
      </c>
      <c r="I652" t="s">
        <v>4142</v>
      </c>
      <c r="J652" t="s">
        <v>27</v>
      </c>
      <c r="K652">
        <v>0</v>
      </c>
      <c r="L652" t="s">
        <v>4140</v>
      </c>
      <c r="M652" t="s">
        <v>24</v>
      </c>
      <c r="N652" t="s">
        <v>28</v>
      </c>
      <c r="O652" s="1">
        <v>152</v>
      </c>
      <c r="P652" s="1">
        <v>152</v>
      </c>
      <c r="Q652" s="1">
        <v>108029000</v>
      </c>
      <c r="R652" t="s">
        <v>26</v>
      </c>
      <c r="S652" t="s">
        <v>4141</v>
      </c>
    </row>
    <row r="653" spans="1:19" x14ac:dyDescent="0.3">
      <c r="A653" t="s">
        <v>18</v>
      </c>
      <c r="B653" t="s">
        <v>19</v>
      </c>
      <c r="C653" t="s">
        <v>4138</v>
      </c>
      <c r="D653" t="s">
        <v>5122</v>
      </c>
      <c r="E653" t="str">
        <f t="shared" si="10"/>
        <v>0</v>
      </c>
      <c r="F653" t="s">
        <v>20</v>
      </c>
      <c r="G653" t="s">
        <v>31</v>
      </c>
      <c r="H653" t="s">
        <v>598</v>
      </c>
      <c r="I653" t="s">
        <v>532</v>
      </c>
      <c r="J653" t="s">
        <v>27</v>
      </c>
      <c r="K653">
        <v>0</v>
      </c>
      <c r="L653" t="s">
        <v>4140</v>
      </c>
      <c r="M653" t="s">
        <v>24</v>
      </c>
      <c r="N653" t="s">
        <v>28</v>
      </c>
      <c r="O653" s="1">
        <v>152</v>
      </c>
      <c r="P653" s="1">
        <v>152</v>
      </c>
      <c r="Q653" s="1">
        <v>108029000</v>
      </c>
      <c r="R653" t="s">
        <v>26</v>
      </c>
      <c r="S653" t="s">
        <v>4141</v>
      </c>
    </row>
    <row r="654" spans="1:19" x14ac:dyDescent="0.3">
      <c r="A654" t="s">
        <v>18</v>
      </c>
      <c r="B654" t="s">
        <v>19</v>
      </c>
      <c r="C654" t="s">
        <v>4138</v>
      </c>
      <c r="D654" t="s">
        <v>5122</v>
      </c>
      <c r="E654" t="str">
        <f t="shared" si="10"/>
        <v>0</v>
      </c>
      <c r="F654" t="s">
        <v>20</v>
      </c>
      <c r="G654" t="s">
        <v>32</v>
      </c>
      <c r="H654" t="s">
        <v>598</v>
      </c>
      <c r="I654" t="s">
        <v>4143</v>
      </c>
      <c r="J654" t="s">
        <v>27</v>
      </c>
      <c r="K654">
        <v>0</v>
      </c>
      <c r="L654" t="s">
        <v>4140</v>
      </c>
      <c r="M654" t="s">
        <v>24</v>
      </c>
      <c r="N654" t="s">
        <v>28</v>
      </c>
      <c r="O654" s="1">
        <v>152</v>
      </c>
      <c r="P654" s="1">
        <v>152</v>
      </c>
      <c r="Q654" s="1">
        <v>108029000</v>
      </c>
      <c r="R654" t="s">
        <v>26</v>
      </c>
      <c r="S654" t="s">
        <v>4141</v>
      </c>
    </row>
    <row r="655" spans="1:19" x14ac:dyDescent="0.3">
      <c r="A655" t="s">
        <v>18</v>
      </c>
      <c r="B655" t="s">
        <v>19</v>
      </c>
      <c r="C655" t="s">
        <v>4138</v>
      </c>
      <c r="D655" t="s">
        <v>5122</v>
      </c>
      <c r="E655" t="str">
        <f t="shared" si="10"/>
        <v>0</v>
      </c>
      <c r="F655" t="s">
        <v>20</v>
      </c>
      <c r="G655" t="s">
        <v>29</v>
      </c>
      <c r="H655" t="s">
        <v>598</v>
      </c>
      <c r="I655" t="s">
        <v>876</v>
      </c>
      <c r="J655" t="s">
        <v>27</v>
      </c>
      <c r="K655">
        <v>0</v>
      </c>
      <c r="L655" t="s">
        <v>4140</v>
      </c>
      <c r="M655" t="s">
        <v>24</v>
      </c>
      <c r="N655" t="s">
        <v>28</v>
      </c>
      <c r="O655" s="1">
        <v>152</v>
      </c>
      <c r="P655" s="1">
        <v>152</v>
      </c>
      <c r="Q655" s="1">
        <v>108029000</v>
      </c>
      <c r="R655" t="s">
        <v>26</v>
      </c>
      <c r="S655" t="s">
        <v>4141</v>
      </c>
    </row>
    <row r="656" spans="1:19" x14ac:dyDescent="0.3">
      <c r="A656" t="s">
        <v>18</v>
      </c>
      <c r="B656" t="s">
        <v>19</v>
      </c>
      <c r="C656" t="s">
        <v>4138</v>
      </c>
      <c r="D656" t="s">
        <v>5122</v>
      </c>
      <c r="E656" t="str">
        <f t="shared" si="10"/>
        <v>0</v>
      </c>
      <c r="F656" t="s">
        <v>20</v>
      </c>
      <c r="G656" t="s">
        <v>288</v>
      </c>
      <c r="H656" t="s">
        <v>598</v>
      </c>
      <c r="I656" t="s">
        <v>4144</v>
      </c>
      <c r="J656" t="s">
        <v>27</v>
      </c>
      <c r="K656">
        <v>0</v>
      </c>
      <c r="L656" t="s">
        <v>4140</v>
      </c>
      <c r="M656" t="s">
        <v>24</v>
      </c>
      <c r="N656" t="s">
        <v>28</v>
      </c>
      <c r="O656" s="1">
        <v>152</v>
      </c>
      <c r="P656" s="1">
        <v>152</v>
      </c>
      <c r="Q656" s="1">
        <v>108029000</v>
      </c>
      <c r="R656" t="s">
        <v>26</v>
      </c>
      <c r="S656" t="s">
        <v>4141</v>
      </c>
    </row>
    <row r="657" spans="1:19" x14ac:dyDescent="0.3">
      <c r="A657" t="s">
        <v>18</v>
      </c>
      <c r="B657" t="s">
        <v>19</v>
      </c>
      <c r="C657" t="s">
        <v>4138</v>
      </c>
      <c r="D657" t="s">
        <v>5122</v>
      </c>
      <c r="E657" t="str">
        <f t="shared" si="10"/>
        <v>0</v>
      </c>
      <c r="F657" t="s">
        <v>20</v>
      </c>
      <c r="G657" t="s">
        <v>290</v>
      </c>
      <c r="H657" t="s">
        <v>598</v>
      </c>
      <c r="I657" t="s">
        <v>4145</v>
      </c>
      <c r="J657" t="s">
        <v>27</v>
      </c>
      <c r="K657">
        <v>0</v>
      </c>
      <c r="L657" t="s">
        <v>4140</v>
      </c>
      <c r="M657" t="s">
        <v>24</v>
      </c>
      <c r="N657" t="s">
        <v>28</v>
      </c>
      <c r="O657" s="1">
        <v>152</v>
      </c>
      <c r="P657" s="1">
        <v>152</v>
      </c>
      <c r="Q657" s="1">
        <v>108029000</v>
      </c>
      <c r="R657" t="s">
        <v>26</v>
      </c>
      <c r="S657" t="s">
        <v>4141</v>
      </c>
    </row>
    <row r="658" spans="1:19" x14ac:dyDescent="0.3">
      <c r="A658" t="s">
        <v>18</v>
      </c>
      <c r="B658" t="s">
        <v>19</v>
      </c>
      <c r="C658" t="s">
        <v>4138</v>
      </c>
      <c r="D658" t="s">
        <v>5122</v>
      </c>
      <c r="E658" t="str">
        <f t="shared" si="10"/>
        <v>0</v>
      </c>
      <c r="F658" t="s">
        <v>20</v>
      </c>
      <c r="G658" t="s">
        <v>285</v>
      </c>
      <c r="H658" t="s">
        <v>598</v>
      </c>
      <c r="I658" t="s">
        <v>4146</v>
      </c>
      <c r="J658" t="s">
        <v>27</v>
      </c>
      <c r="K658">
        <v>0</v>
      </c>
      <c r="L658" t="s">
        <v>4140</v>
      </c>
      <c r="M658" t="s">
        <v>24</v>
      </c>
      <c r="N658" t="s">
        <v>28</v>
      </c>
      <c r="O658" s="1">
        <v>152</v>
      </c>
      <c r="P658" s="1">
        <v>152</v>
      </c>
      <c r="Q658" s="1">
        <v>108029000</v>
      </c>
      <c r="R658" t="s">
        <v>26</v>
      </c>
      <c r="S658" t="s">
        <v>4141</v>
      </c>
    </row>
    <row r="659" spans="1:19" x14ac:dyDescent="0.3">
      <c r="A659" t="s">
        <v>18</v>
      </c>
      <c r="B659" t="s">
        <v>19</v>
      </c>
      <c r="C659" t="s">
        <v>4138</v>
      </c>
      <c r="D659" t="s">
        <v>5122</v>
      </c>
      <c r="E659" t="str">
        <f t="shared" si="10"/>
        <v>0</v>
      </c>
      <c r="F659" t="s">
        <v>20</v>
      </c>
      <c r="G659" t="s">
        <v>596</v>
      </c>
      <c r="H659" t="s">
        <v>598</v>
      </c>
      <c r="I659" t="s">
        <v>4147</v>
      </c>
      <c r="J659" t="s">
        <v>27</v>
      </c>
      <c r="K659">
        <v>0</v>
      </c>
      <c r="L659" t="s">
        <v>4140</v>
      </c>
      <c r="M659" t="s">
        <v>24</v>
      </c>
      <c r="N659" t="s">
        <v>28</v>
      </c>
      <c r="O659" s="1">
        <v>152</v>
      </c>
      <c r="P659" s="1">
        <v>152</v>
      </c>
      <c r="Q659" s="1">
        <v>108029000</v>
      </c>
      <c r="R659" t="s">
        <v>26</v>
      </c>
      <c r="S659" t="s">
        <v>4141</v>
      </c>
    </row>
    <row r="660" spans="1:19" x14ac:dyDescent="0.3">
      <c r="A660" t="s">
        <v>18</v>
      </c>
      <c r="B660" t="s">
        <v>19</v>
      </c>
      <c r="C660" t="s">
        <v>4138</v>
      </c>
      <c r="D660" t="s">
        <v>5122</v>
      </c>
      <c r="E660" t="str">
        <f t="shared" si="10"/>
        <v>0</v>
      </c>
      <c r="F660" t="s">
        <v>20</v>
      </c>
      <c r="G660" t="s">
        <v>598</v>
      </c>
      <c r="H660" t="s">
        <v>598</v>
      </c>
      <c r="I660" t="s">
        <v>4148</v>
      </c>
      <c r="J660" t="s">
        <v>27</v>
      </c>
      <c r="K660">
        <v>0</v>
      </c>
      <c r="L660" t="s">
        <v>4140</v>
      </c>
      <c r="M660" t="s">
        <v>24</v>
      </c>
      <c r="N660" t="s">
        <v>28</v>
      </c>
      <c r="O660" s="1">
        <v>152</v>
      </c>
      <c r="P660" s="1">
        <v>152</v>
      </c>
      <c r="Q660" s="1">
        <v>108029000</v>
      </c>
      <c r="R660" t="s">
        <v>26</v>
      </c>
      <c r="S660" t="s">
        <v>4141</v>
      </c>
    </row>
    <row r="661" spans="1:19" x14ac:dyDescent="0.3">
      <c r="A661" t="s">
        <v>18</v>
      </c>
      <c r="B661" t="s">
        <v>19</v>
      </c>
      <c r="C661" t="s">
        <v>4149</v>
      </c>
      <c r="D661" t="s">
        <v>5122</v>
      </c>
      <c r="E661" t="str">
        <f t="shared" si="10"/>
        <v>0</v>
      </c>
      <c r="F661" t="s">
        <v>20</v>
      </c>
      <c r="G661" t="s">
        <v>21</v>
      </c>
      <c r="H661" t="s">
        <v>21</v>
      </c>
      <c r="I661" t="s">
        <v>4150</v>
      </c>
      <c r="J661" t="s">
        <v>27</v>
      </c>
      <c r="K661">
        <v>0</v>
      </c>
      <c r="L661" t="s">
        <v>4151</v>
      </c>
      <c r="M661" t="s">
        <v>24</v>
      </c>
      <c r="N661" t="s">
        <v>27</v>
      </c>
      <c r="O661" s="1">
        <v>103</v>
      </c>
      <c r="P661" s="1">
        <v>50</v>
      </c>
      <c r="Q661" s="1">
        <v>56405000</v>
      </c>
      <c r="R661" t="s">
        <v>26</v>
      </c>
      <c r="S661" t="s">
        <v>4152</v>
      </c>
    </row>
    <row r="662" spans="1:19" x14ac:dyDescent="0.3">
      <c r="A662" t="s">
        <v>18</v>
      </c>
      <c r="B662" t="s">
        <v>19</v>
      </c>
      <c r="C662" t="s">
        <v>4153</v>
      </c>
      <c r="D662" t="s">
        <v>5122</v>
      </c>
      <c r="E662" t="str">
        <f t="shared" si="10"/>
        <v>0</v>
      </c>
      <c r="F662" t="s">
        <v>20</v>
      </c>
      <c r="G662" t="s">
        <v>21</v>
      </c>
      <c r="H662" t="s">
        <v>30</v>
      </c>
      <c r="I662" t="s">
        <v>4154</v>
      </c>
      <c r="J662" t="s">
        <v>27</v>
      </c>
      <c r="K662">
        <v>0</v>
      </c>
      <c r="L662" t="s">
        <v>4155</v>
      </c>
      <c r="M662" t="s">
        <v>24</v>
      </c>
      <c r="N662" t="s">
        <v>27</v>
      </c>
      <c r="O662" s="1">
        <v>59</v>
      </c>
      <c r="P662" s="1">
        <v>28</v>
      </c>
      <c r="Q662" s="1">
        <v>33279000</v>
      </c>
      <c r="R662" t="s">
        <v>26</v>
      </c>
      <c r="S662" t="s">
        <v>4156</v>
      </c>
    </row>
    <row r="663" spans="1:19" x14ac:dyDescent="0.3">
      <c r="A663" t="s">
        <v>18</v>
      </c>
      <c r="B663" t="s">
        <v>19</v>
      </c>
      <c r="C663" t="s">
        <v>4153</v>
      </c>
      <c r="D663" t="s">
        <v>5122</v>
      </c>
      <c r="E663" t="str">
        <f t="shared" si="10"/>
        <v>0</v>
      </c>
      <c r="F663" t="s">
        <v>20</v>
      </c>
      <c r="G663" t="s">
        <v>30</v>
      </c>
      <c r="H663" t="s">
        <v>30</v>
      </c>
      <c r="I663" t="s">
        <v>4157</v>
      </c>
      <c r="J663" t="s">
        <v>27</v>
      </c>
      <c r="K663">
        <v>0</v>
      </c>
      <c r="L663" t="s">
        <v>4155</v>
      </c>
      <c r="M663" t="s">
        <v>24</v>
      </c>
      <c r="N663" t="s">
        <v>27</v>
      </c>
      <c r="O663" s="1">
        <v>59</v>
      </c>
      <c r="P663" s="1">
        <v>28</v>
      </c>
      <c r="Q663" s="1">
        <v>33279000</v>
      </c>
      <c r="R663" t="s">
        <v>26</v>
      </c>
      <c r="S663" t="s">
        <v>4156</v>
      </c>
    </row>
    <row r="664" spans="1:19" x14ac:dyDescent="0.3">
      <c r="A664" t="s">
        <v>18</v>
      </c>
      <c r="B664" t="s">
        <v>19</v>
      </c>
      <c r="C664" t="s">
        <v>4158</v>
      </c>
      <c r="D664" t="s">
        <v>5122</v>
      </c>
      <c r="E664" t="str">
        <f t="shared" si="10"/>
        <v>0</v>
      </c>
      <c r="F664" t="s">
        <v>20</v>
      </c>
      <c r="G664" t="s">
        <v>21</v>
      </c>
      <c r="H664" t="s">
        <v>21</v>
      </c>
      <c r="I664" t="s">
        <v>4159</v>
      </c>
      <c r="J664" t="s">
        <v>27</v>
      </c>
      <c r="K664">
        <v>0</v>
      </c>
      <c r="L664" t="s">
        <v>4160</v>
      </c>
      <c r="M664" t="s">
        <v>24</v>
      </c>
      <c r="N664" t="s">
        <v>27</v>
      </c>
      <c r="O664" s="1">
        <v>18</v>
      </c>
      <c r="P664" s="1">
        <v>18</v>
      </c>
      <c r="Q664" s="1">
        <v>12846000</v>
      </c>
      <c r="R664" t="s">
        <v>26</v>
      </c>
      <c r="S664" t="s">
        <v>4161</v>
      </c>
    </row>
    <row r="665" spans="1:19" x14ac:dyDescent="0.3">
      <c r="A665" t="s">
        <v>18</v>
      </c>
      <c r="B665" t="s">
        <v>19</v>
      </c>
      <c r="C665" t="s">
        <v>4163</v>
      </c>
      <c r="D665" t="s">
        <v>5122</v>
      </c>
      <c r="E665" t="str">
        <f t="shared" si="10"/>
        <v>0</v>
      </c>
      <c r="F665" t="s">
        <v>20</v>
      </c>
      <c r="G665" t="s">
        <v>30</v>
      </c>
      <c r="H665" t="s">
        <v>32</v>
      </c>
      <c r="I665" t="s">
        <v>4024</v>
      </c>
      <c r="J665" t="s">
        <v>27</v>
      </c>
      <c r="K665">
        <v>0</v>
      </c>
      <c r="L665" t="s">
        <v>4162</v>
      </c>
      <c r="M665" t="s">
        <v>24</v>
      </c>
      <c r="N665" t="s">
        <v>28</v>
      </c>
      <c r="O665" s="1">
        <v>550</v>
      </c>
      <c r="P665" s="1">
        <v>623</v>
      </c>
      <c r="Q665" s="1">
        <v>219781000</v>
      </c>
      <c r="R665" t="s">
        <v>26</v>
      </c>
      <c r="S665" t="s">
        <v>4164</v>
      </c>
    </row>
    <row r="666" spans="1:19" x14ac:dyDescent="0.3">
      <c r="A666" t="s">
        <v>18</v>
      </c>
      <c r="B666" t="s">
        <v>19</v>
      </c>
      <c r="C666" t="s">
        <v>4163</v>
      </c>
      <c r="D666" t="s">
        <v>5122</v>
      </c>
      <c r="E666" t="str">
        <f t="shared" si="10"/>
        <v>0</v>
      </c>
      <c r="F666" t="s">
        <v>20</v>
      </c>
      <c r="G666" t="s">
        <v>31</v>
      </c>
      <c r="H666" t="s">
        <v>32</v>
      </c>
      <c r="I666" t="s">
        <v>4137</v>
      </c>
      <c r="J666" t="s">
        <v>27</v>
      </c>
      <c r="K666">
        <v>0</v>
      </c>
      <c r="L666" t="s">
        <v>4162</v>
      </c>
      <c r="M666" t="s">
        <v>24</v>
      </c>
      <c r="N666" t="s">
        <v>28</v>
      </c>
      <c r="O666" s="1">
        <v>550</v>
      </c>
      <c r="P666" s="1">
        <v>623</v>
      </c>
      <c r="Q666" s="1">
        <v>219781000</v>
      </c>
      <c r="R666" t="s">
        <v>26</v>
      </c>
      <c r="S666" t="s">
        <v>4164</v>
      </c>
    </row>
    <row r="667" spans="1:19" x14ac:dyDescent="0.3">
      <c r="A667" t="s">
        <v>18</v>
      </c>
      <c r="B667" t="s">
        <v>19</v>
      </c>
      <c r="C667" t="s">
        <v>4163</v>
      </c>
      <c r="D667" t="s">
        <v>5122</v>
      </c>
      <c r="E667" t="str">
        <f t="shared" si="10"/>
        <v>0</v>
      </c>
      <c r="F667" t="s">
        <v>20</v>
      </c>
      <c r="G667" t="s">
        <v>32</v>
      </c>
      <c r="H667" t="s">
        <v>32</v>
      </c>
      <c r="I667" t="s">
        <v>4165</v>
      </c>
      <c r="J667" t="s">
        <v>27</v>
      </c>
      <c r="K667">
        <v>0</v>
      </c>
      <c r="L667" t="s">
        <v>4162</v>
      </c>
      <c r="M667" t="s">
        <v>24</v>
      </c>
      <c r="N667" t="s">
        <v>28</v>
      </c>
      <c r="O667" s="1">
        <v>550</v>
      </c>
      <c r="P667" s="1">
        <v>623</v>
      </c>
      <c r="Q667" s="1">
        <v>219781000</v>
      </c>
      <c r="R667" t="s">
        <v>26</v>
      </c>
      <c r="S667" t="s">
        <v>4164</v>
      </c>
    </row>
    <row r="668" spans="1:19" x14ac:dyDescent="0.3">
      <c r="A668" t="s">
        <v>18</v>
      </c>
      <c r="B668" t="s">
        <v>19</v>
      </c>
      <c r="C668" t="s">
        <v>4166</v>
      </c>
      <c r="D668" t="s">
        <v>5122</v>
      </c>
      <c r="E668" t="str">
        <f t="shared" si="10"/>
        <v>0</v>
      </c>
      <c r="F668" t="s">
        <v>20</v>
      </c>
      <c r="G668" t="s">
        <v>30</v>
      </c>
      <c r="H668" t="s">
        <v>31</v>
      </c>
      <c r="I668" t="s">
        <v>958</v>
      </c>
      <c r="J668" t="s">
        <v>27</v>
      </c>
      <c r="K668">
        <v>0</v>
      </c>
      <c r="L668" t="s">
        <v>4167</v>
      </c>
      <c r="M668" t="s">
        <v>24</v>
      </c>
      <c r="N668" t="s">
        <v>28</v>
      </c>
      <c r="O668" s="1">
        <v>275</v>
      </c>
      <c r="P668" s="1">
        <v>425</v>
      </c>
      <c r="Q668" s="1">
        <v>252913000</v>
      </c>
      <c r="R668" t="s">
        <v>26</v>
      </c>
      <c r="S668" t="s">
        <v>4168</v>
      </c>
    </row>
    <row r="669" spans="1:19" x14ac:dyDescent="0.3">
      <c r="A669" t="s">
        <v>18</v>
      </c>
      <c r="B669" t="s">
        <v>19</v>
      </c>
      <c r="C669" t="s">
        <v>4166</v>
      </c>
      <c r="D669" t="s">
        <v>5122</v>
      </c>
      <c r="E669" t="str">
        <f t="shared" si="10"/>
        <v>0</v>
      </c>
      <c r="F669" t="s">
        <v>20</v>
      </c>
      <c r="G669" t="s">
        <v>31</v>
      </c>
      <c r="H669" t="s">
        <v>31</v>
      </c>
      <c r="I669" t="s">
        <v>4165</v>
      </c>
      <c r="J669" t="s">
        <v>27</v>
      </c>
      <c r="K669">
        <v>0</v>
      </c>
      <c r="L669" t="s">
        <v>4167</v>
      </c>
      <c r="M669" t="s">
        <v>24</v>
      </c>
      <c r="N669" t="s">
        <v>28</v>
      </c>
      <c r="O669" s="1">
        <v>275</v>
      </c>
      <c r="P669" s="1">
        <v>425</v>
      </c>
      <c r="Q669" s="1">
        <v>252913000</v>
      </c>
      <c r="R669" t="s">
        <v>26</v>
      </c>
      <c r="S669" t="s">
        <v>4168</v>
      </c>
    </row>
    <row r="670" spans="1:19" x14ac:dyDescent="0.3">
      <c r="A670" t="s">
        <v>18</v>
      </c>
      <c r="B670" t="s">
        <v>19</v>
      </c>
      <c r="C670" t="s">
        <v>4169</v>
      </c>
      <c r="D670" t="s">
        <v>5122</v>
      </c>
      <c r="E670" t="str">
        <f t="shared" si="10"/>
        <v>0</v>
      </c>
      <c r="F670" t="s">
        <v>20</v>
      </c>
      <c r="G670" t="s">
        <v>30</v>
      </c>
      <c r="H670" t="s">
        <v>30</v>
      </c>
      <c r="I670" t="s">
        <v>4172</v>
      </c>
      <c r="J670" t="s">
        <v>27</v>
      </c>
      <c r="K670">
        <v>0</v>
      </c>
      <c r="L670" t="s">
        <v>4170</v>
      </c>
      <c r="M670" t="s">
        <v>24</v>
      </c>
      <c r="N670" t="s">
        <v>28</v>
      </c>
      <c r="O670" s="1">
        <v>352</v>
      </c>
      <c r="P670" s="1">
        <v>91</v>
      </c>
      <c r="Q670" s="1">
        <v>101941000</v>
      </c>
      <c r="R670" t="s">
        <v>26</v>
      </c>
      <c r="S670" t="s">
        <v>4171</v>
      </c>
    </row>
    <row r="671" spans="1:19" x14ac:dyDescent="0.3">
      <c r="A671" t="s">
        <v>18</v>
      </c>
      <c r="B671" t="s">
        <v>19</v>
      </c>
      <c r="C671" t="s">
        <v>4177</v>
      </c>
      <c r="D671" t="s">
        <v>5122</v>
      </c>
      <c r="E671" t="str">
        <f t="shared" si="10"/>
        <v>0</v>
      </c>
      <c r="F671" t="s">
        <v>20</v>
      </c>
      <c r="G671" t="s">
        <v>31</v>
      </c>
      <c r="H671" t="s">
        <v>288</v>
      </c>
      <c r="I671" t="s">
        <v>4180</v>
      </c>
      <c r="J671" t="s">
        <v>27</v>
      </c>
      <c r="K671">
        <v>0</v>
      </c>
      <c r="L671" t="s">
        <v>4178</v>
      </c>
      <c r="M671" t="s">
        <v>24</v>
      </c>
      <c r="N671" t="s">
        <v>27</v>
      </c>
      <c r="O671" s="1">
        <v>532</v>
      </c>
      <c r="P671" s="1">
        <v>532</v>
      </c>
      <c r="Q671" s="1">
        <v>293207000</v>
      </c>
      <c r="R671" t="s">
        <v>26</v>
      </c>
      <c r="S671" t="s">
        <v>4179</v>
      </c>
    </row>
    <row r="672" spans="1:19" x14ac:dyDescent="0.3">
      <c r="A672" t="s">
        <v>18</v>
      </c>
      <c r="B672" t="s">
        <v>19</v>
      </c>
      <c r="C672" t="s">
        <v>4177</v>
      </c>
      <c r="D672" t="s">
        <v>5122</v>
      </c>
      <c r="E672" t="str">
        <f t="shared" si="10"/>
        <v>0</v>
      </c>
      <c r="F672" t="s">
        <v>20</v>
      </c>
      <c r="G672" t="s">
        <v>32</v>
      </c>
      <c r="H672" t="s">
        <v>288</v>
      </c>
      <c r="I672" t="s">
        <v>4181</v>
      </c>
      <c r="J672" t="s">
        <v>27</v>
      </c>
      <c r="K672">
        <v>0</v>
      </c>
      <c r="L672" t="s">
        <v>4178</v>
      </c>
      <c r="M672" t="s">
        <v>24</v>
      </c>
      <c r="N672" t="s">
        <v>27</v>
      </c>
      <c r="O672" s="1">
        <v>532</v>
      </c>
      <c r="P672" s="1">
        <v>532</v>
      </c>
      <c r="Q672" s="1">
        <v>293207000</v>
      </c>
      <c r="R672" t="s">
        <v>26</v>
      </c>
      <c r="S672" t="s">
        <v>4179</v>
      </c>
    </row>
    <row r="673" spans="1:19" x14ac:dyDescent="0.3">
      <c r="A673" t="s">
        <v>18</v>
      </c>
      <c r="B673" t="s">
        <v>19</v>
      </c>
      <c r="C673" t="s">
        <v>4177</v>
      </c>
      <c r="D673" t="s">
        <v>5122</v>
      </c>
      <c r="E673" t="str">
        <f t="shared" si="10"/>
        <v>0</v>
      </c>
      <c r="F673" t="s">
        <v>20</v>
      </c>
      <c r="G673" t="s">
        <v>29</v>
      </c>
      <c r="H673" t="s">
        <v>288</v>
      </c>
      <c r="I673" t="s">
        <v>4137</v>
      </c>
      <c r="J673" t="s">
        <v>27</v>
      </c>
      <c r="K673">
        <v>0</v>
      </c>
      <c r="L673" t="s">
        <v>4178</v>
      </c>
      <c r="M673" t="s">
        <v>24</v>
      </c>
      <c r="N673" t="s">
        <v>27</v>
      </c>
      <c r="O673" s="1">
        <v>532</v>
      </c>
      <c r="P673" s="1">
        <v>532</v>
      </c>
      <c r="Q673" s="1">
        <v>293207000</v>
      </c>
      <c r="R673" t="s">
        <v>26</v>
      </c>
      <c r="S673" t="s">
        <v>4179</v>
      </c>
    </row>
    <row r="674" spans="1:19" x14ac:dyDescent="0.3">
      <c r="A674" t="s">
        <v>18</v>
      </c>
      <c r="B674" t="s">
        <v>19</v>
      </c>
      <c r="C674" t="s">
        <v>4177</v>
      </c>
      <c r="D674" t="s">
        <v>5122</v>
      </c>
      <c r="E674" t="str">
        <f t="shared" si="10"/>
        <v>0</v>
      </c>
      <c r="F674" t="s">
        <v>20</v>
      </c>
      <c r="G674" t="s">
        <v>288</v>
      </c>
      <c r="H674" t="s">
        <v>288</v>
      </c>
      <c r="I674" t="s">
        <v>4165</v>
      </c>
      <c r="J674" t="s">
        <v>27</v>
      </c>
      <c r="K674">
        <v>0</v>
      </c>
      <c r="L674" t="s">
        <v>4178</v>
      </c>
      <c r="M674" t="s">
        <v>24</v>
      </c>
      <c r="N674" t="s">
        <v>27</v>
      </c>
      <c r="O674" s="1">
        <v>532</v>
      </c>
      <c r="P674" s="1">
        <v>532</v>
      </c>
      <c r="Q674" s="1">
        <v>293207000</v>
      </c>
      <c r="R674" t="s">
        <v>26</v>
      </c>
      <c r="S674" t="s">
        <v>4179</v>
      </c>
    </row>
    <row r="675" spans="1:19" x14ac:dyDescent="0.3">
      <c r="A675" t="s">
        <v>18</v>
      </c>
      <c r="B675" t="s">
        <v>19</v>
      </c>
      <c r="C675" t="s">
        <v>4186</v>
      </c>
      <c r="D675" t="s">
        <v>5122</v>
      </c>
      <c r="E675" t="str">
        <f t="shared" si="10"/>
        <v>0</v>
      </c>
      <c r="F675" t="s">
        <v>20</v>
      </c>
      <c r="G675" t="s">
        <v>31</v>
      </c>
      <c r="H675" t="s">
        <v>31</v>
      </c>
      <c r="I675" t="s">
        <v>4189</v>
      </c>
      <c r="J675" t="s">
        <v>27</v>
      </c>
      <c r="K675">
        <v>0</v>
      </c>
      <c r="L675" t="s">
        <v>4187</v>
      </c>
      <c r="M675" t="s">
        <v>24</v>
      </c>
      <c r="N675" t="s">
        <v>28</v>
      </c>
      <c r="O675" s="1">
        <v>332</v>
      </c>
      <c r="P675" s="1">
        <v>227</v>
      </c>
      <c r="Q675" s="1">
        <v>117662000</v>
      </c>
      <c r="R675" t="s">
        <v>26</v>
      </c>
      <c r="S675" t="s">
        <v>4188</v>
      </c>
    </row>
    <row r="676" spans="1:19" x14ac:dyDescent="0.3">
      <c r="A676" t="s">
        <v>18</v>
      </c>
      <c r="B676" t="s">
        <v>19</v>
      </c>
      <c r="C676" t="s">
        <v>4190</v>
      </c>
      <c r="D676" t="s">
        <v>5122</v>
      </c>
      <c r="E676" t="str">
        <f t="shared" si="10"/>
        <v>0</v>
      </c>
      <c r="F676" t="s">
        <v>20</v>
      </c>
      <c r="G676" t="s">
        <v>21</v>
      </c>
      <c r="H676" t="s">
        <v>30</v>
      </c>
      <c r="I676" t="s">
        <v>4191</v>
      </c>
      <c r="J676" t="s">
        <v>27</v>
      </c>
      <c r="K676">
        <v>0</v>
      </c>
      <c r="L676" t="s">
        <v>4192</v>
      </c>
      <c r="M676" t="s">
        <v>24</v>
      </c>
      <c r="N676" t="s">
        <v>28</v>
      </c>
      <c r="O676" s="1">
        <v>418</v>
      </c>
      <c r="P676" s="1">
        <v>103</v>
      </c>
      <c r="Q676" s="1">
        <v>100471000</v>
      </c>
      <c r="R676" t="s">
        <v>26</v>
      </c>
      <c r="S676" t="s">
        <v>4193</v>
      </c>
    </row>
    <row r="677" spans="1:19" x14ac:dyDescent="0.3">
      <c r="A677" t="s">
        <v>18</v>
      </c>
      <c r="B677" t="s">
        <v>19</v>
      </c>
      <c r="C677" t="s">
        <v>4190</v>
      </c>
      <c r="D677" t="s">
        <v>5122</v>
      </c>
      <c r="E677" t="str">
        <f t="shared" si="10"/>
        <v>0</v>
      </c>
      <c r="F677" t="s">
        <v>20</v>
      </c>
      <c r="G677" t="s">
        <v>30</v>
      </c>
      <c r="H677" t="s">
        <v>30</v>
      </c>
      <c r="I677" t="s">
        <v>4194</v>
      </c>
      <c r="J677" t="s">
        <v>27</v>
      </c>
      <c r="K677">
        <v>0</v>
      </c>
      <c r="L677" t="s">
        <v>4192</v>
      </c>
      <c r="M677" t="s">
        <v>24</v>
      </c>
      <c r="N677" t="s">
        <v>28</v>
      </c>
      <c r="O677" s="1">
        <v>418</v>
      </c>
      <c r="P677" s="1">
        <v>103</v>
      </c>
      <c r="Q677" s="1">
        <v>100471000</v>
      </c>
      <c r="R677" t="s">
        <v>26</v>
      </c>
      <c r="S677" t="s">
        <v>4193</v>
      </c>
    </row>
    <row r="678" spans="1:19" x14ac:dyDescent="0.3">
      <c r="A678" t="s">
        <v>18</v>
      </c>
      <c r="B678" t="s">
        <v>19</v>
      </c>
      <c r="C678" t="s">
        <v>4195</v>
      </c>
      <c r="D678" t="s">
        <v>5122</v>
      </c>
      <c r="E678" t="str">
        <f t="shared" si="10"/>
        <v>0</v>
      </c>
      <c r="F678" t="s">
        <v>20</v>
      </c>
      <c r="G678" t="s">
        <v>31</v>
      </c>
      <c r="H678" t="s">
        <v>31</v>
      </c>
      <c r="I678" t="s">
        <v>4198</v>
      </c>
      <c r="J678" t="s">
        <v>27</v>
      </c>
      <c r="K678">
        <v>0</v>
      </c>
      <c r="L678" t="s">
        <v>4196</v>
      </c>
      <c r="M678" t="s">
        <v>24</v>
      </c>
      <c r="N678" t="s">
        <v>28</v>
      </c>
      <c r="O678" s="1">
        <v>206</v>
      </c>
      <c r="P678" s="1">
        <v>73</v>
      </c>
      <c r="Q678" s="1">
        <v>46912000</v>
      </c>
      <c r="R678" t="s">
        <v>26</v>
      </c>
      <c r="S678" t="s">
        <v>4197</v>
      </c>
    </row>
    <row r="679" spans="1:19" x14ac:dyDescent="0.3">
      <c r="A679" t="s">
        <v>18</v>
      </c>
      <c r="B679" t="s">
        <v>19</v>
      </c>
      <c r="C679" t="s">
        <v>4199</v>
      </c>
      <c r="D679" t="s">
        <v>5122</v>
      </c>
      <c r="E679" t="str">
        <f t="shared" si="10"/>
        <v>0</v>
      </c>
      <c r="F679" t="s">
        <v>20</v>
      </c>
      <c r="G679" t="s">
        <v>21</v>
      </c>
      <c r="H679" t="s">
        <v>30</v>
      </c>
      <c r="I679" t="s">
        <v>4200</v>
      </c>
      <c r="J679" t="s">
        <v>27</v>
      </c>
      <c r="K679">
        <v>0</v>
      </c>
      <c r="L679" t="s">
        <v>4201</v>
      </c>
      <c r="M679" t="s">
        <v>24</v>
      </c>
      <c r="N679" t="s">
        <v>28</v>
      </c>
      <c r="O679" s="1">
        <v>164</v>
      </c>
      <c r="P679" s="1">
        <v>43</v>
      </c>
      <c r="Q679" s="1">
        <v>30737000</v>
      </c>
      <c r="R679" t="s">
        <v>26</v>
      </c>
      <c r="S679" t="s">
        <v>4202</v>
      </c>
    </row>
    <row r="680" spans="1:19" x14ac:dyDescent="0.3">
      <c r="A680" t="s">
        <v>18</v>
      </c>
      <c r="B680" t="s">
        <v>19</v>
      </c>
      <c r="C680" t="s">
        <v>4199</v>
      </c>
      <c r="D680" t="s">
        <v>5122</v>
      </c>
      <c r="E680" t="str">
        <f t="shared" si="10"/>
        <v>0</v>
      </c>
      <c r="F680" t="s">
        <v>20</v>
      </c>
      <c r="G680" t="s">
        <v>30</v>
      </c>
      <c r="H680" t="s">
        <v>30</v>
      </c>
      <c r="I680" t="s">
        <v>4203</v>
      </c>
      <c r="J680" t="s">
        <v>27</v>
      </c>
      <c r="K680">
        <v>0</v>
      </c>
      <c r="L680" t="s">
        <v>4201</v>
      </c>
      <c r="M680" t="s">
        <v>24</v>
      </c>
      <c r="N680" t="s">
        <v>28</v>
      </c>
      <c r="O680" s="1">
        <v>164</v>
      </c>
      <c r="P680" s="1">
        <v>43</v>
      </c>
      <c r="Q680" s="1">
        <v>30737000</v>
      </c>
      <c r="R680" t="s">
        <v>26</v>
      </c>
      <c r="S680" t="s">
        <v>4202</v>
      </c>
    </row>
    <row r="681" spans="1:19" x14ac:dyDescent="0.3">
      <c r="A681" t="s">
        <v>18</v>
      </c>
      <c r="B681" t="s">
        <v>19</v>
      </c>
      <c r="C681" t="s">
        <v>4204</v>
      </c>
      <c r="D681" t="s">
        <v>5122</v>
      </c>
      <c r="E681" t="str">
        <f t="shared" si="10"/>
        <v>0</v>
      </c>
      <c r="F681" t="s">
        <v>20</v>
      </c>
      <c r="G681" t="s">
        <v>31</v>
      </c>
      <c r="H681" t="s">
        <v>600</v>
      </c>
      <c r="I681" t="s">
        <v>2111</v>
      </c>
      <c r="J681" t="s">
        <v>27</v>
      </c>
      <c r="K681">
        <v>0</v>
      </c>
      <c r="L681" t="s">
        <v>4205</v>
      </c>
      <c r="M681" t="s">
        <v>24</v>
      </c>
      <c r="N681" t="s">
        <v>28</v>
      </c>
      <c r="O681" s="1">
        <v>84</v>
      </c>
      <c r="P681" s="1">
        <v>78</v>
      </c>
      <c r="Q681" s="1">
        <v>41231000</v>
      </c>
      <c r="R681" t="s">
        <v>26</v>
      </c>
      <c r="S681" t="s">
        <v>4206</v>
      </c>
    </row>
    <row r="682" spans="1:19" x14ac:dyDescent="0.3">
      <c r="A682" t="s">
        <v>18</v>
      </c>
      <c r="B682" t="s">
        <v>19</v>
      </c>
      <c r="C682" t="s">
        <v>4207</v>
      </c>
      <c r="D682" t="s">
        <v>5122</v>
      </c>
      <c r="E682" t="str">
        <f t="shared" si="10"/>
        <v>0</v>
      </c>
      <c r="F682" t="s">
        <v>20</v>
      </c>
      <c r="G682" t="s">
        <v>32</v>
      </c>
      <c r="H682" t="s">
        <v>29</v>
      </c>
      <c r="I682" t="s">
        <v>515</v>
      </c>
      <c r="J682" t="s">
        <v>27</v>
      </c>
      <c r="K682">
        <v>0</v>
      </c>
      <c r="L682" t="s">
        <v>4208</v>
      </c>
      <c r="M682" t="s">
        <v>24</v>
      </c>
      <c r="N682" t="s">
        <v>28</v>
      </c>
      <c r="O682" s="1">
        <v>132</v>
      </c>
      <c r="P682" s="1">
        <v>214</v>
      </c>
      <c r="Q682" s="1">
        <v>128215000</v>
      </c>
      <c r="R682" t="s">
        <v>26</v>
      </c>
      <c r="S682" t="s">
        <v>4209</v>
      </c>
    </row>
    <row r="683" spans="1:19" x14ac:dyDescent="0.3">
      <c r="A683" t="s">
        <v>18</v>
      </c>
      <c r="B683" t="s">
        <v>19</v>
      </c>
      <c r="C683" t="s">
        <v>4207</v>
      </c>
      <c r="D683" t="s">
        <v>5122</v>
      </c>
      <c r="E683" t="str">
        <f t="shared" si="10"/>
        <v>0</v>
      </c>
      <c r="F683" t="s">
        <v>20</v>
      </c>
      <c r="G683" t="s">
        <v>29</v>
      </c>
      <c r="H683" t="s">
        <v>29</v>
      </c>
      <c r="I683" t="s">
        <v>4210</v>
      </c>
      <c r="J683" t="s">
        <v>27</v>
      </c>
      <c r="K683">
        <v>0</v>
      </c>
      <c r="L683" t="s">
        <v>4208</v>
      </c>
      <c r="M683" t="s">
        <v>24</v>
      </c>
      <c r="N683" t="s">
        <v>28</v>
      </c>
      <c r="O683" s="1">
        <v>132</v>
      </c>
      <c r="P683" s="1">
        <v>214</v>
      </c>
      <c r="Q683" s="1">
        <v>128215000</v>
      </c>
      <c r="R683" t="s">
        <v>26</v>
      </c>
      <c r="S683" t="s">
        <v>4209</v>
      </c>
    </row>
    <row r="684" spans="1:19" x14ac:dyDescent="0.3">
      <c r="A684" t="s">
        <v>18</v>
      </c>
      <c r="B684" t="s">
        <v>19</v>
      </c>
      <c r="C684" t="s">
        <v>4211</v>
      </c>
      <c r="D684" t="s">
        <v>5122</v>
      </c>
      <c r="E684" t="str">
        <f t="shared" si="10"/>
        <v>0</v>
      </c>
      <c r="F684" t="s">
        <v>20</v>
      </c>
      <c r="G684" t="s">
        <v>21</v>
      </c>
      <c r="H684" t="s">
        <v>21</v>
      </c>
      <c r="I684" t="s">
        <v>4212</v>
      </c>
      <c r="J684" t="s">
        <v>27</v>
      </c>
      <c r="K684">
        <v>0</v>
      </c>
      <c r="L684" t="s">
        <v>4213</v>
      </c>
      <c r="M684" t="s">
        <v>24</v>
      </c>
      <c r="N684" t="s">
        <v>28</v>
      </c>
      <c r="O684" s="1">
        <v>245</v>
      </c>
      <c r="P684" s="1">
        <v>93</v>
      </c>
      <c r="Q684" s="1">
        <v>63564000</v>
      </c>
      <c r="R684" t="s">
        <v>26</v>
      </c>
      <c r="S684" t="s">
        <v>4214</v>
      </c>
    </row>
    <row r="685" spans="1:19" x14ac:dyDescent="0.3">
      <c r="A685" t="s">
        <v>18</v>
      </c>
      <c r="B685" t="s">
        <v>19</v>
      </c>
      <c r="C685" t="s">
        <v>4215</v>
      </c>
      <c r="D685" t="s">
        <v>5122</v>
      </c>
      <c r="E685" t="str">
        <f t="shared" si="10"/>
        <v>0</v>
      </c>
      <c r="F685" t="s">
        <v>20</v>
      </c>
      <c r="G685" t="s">
        <v>30</v>
      </c>
      <c r="H685" t="s">
        <v>598</v>
      </c>
      <c r="I685" t="s">
        <v>2111</v>
      </c>
      <c r="J685" t="s">
        <v>27</v>
      </c>
      <c r="K685">
        <v>0</v>
      </c>
      <c r="L685" t="s">
        <v>4216</v>
      </c>
      <c r="M685" t="s">
        <v>24</v>
      </c>
      <c r="N685" t="s">
        <v>28</v>
      </c>
      <c r="O685" s="1">
        <v>80</v>
      </c>
      <c r="P685" s="1">
        <v>59</v>
      </c>
      <c r="Q685" s="1">
        <v>26021000</v>
      </c>
      <c r="R685" t="s">
        <v>26</v>
      </c>
      <c r="S685" t="s">
        <v>4217</v>
      </c>
    </row>
    <row r="686" spans="1:19" x14ac:dyDescent="0.3">
      <c r="A686" t="s">
        <v>18</v>
      </c>
      <c r="B686" t="s">
        <v>19</v>
      </c>
      <c r="C686" t="s">
        <v>4233</v>
      </c>
      <c r="D686" t="s">
        <v>5122</v>
      </c>
      <c r="E686" t="str">
        <f t="shared" si="10"/>
        <v>0</v>
      </c>
      <c r="F686" t="s">
        <v>20</v>
      </c>
      <c r="G686" t="s">
        <v>21</v>
      </c>
      <c r="H686" t="s">
        <v>30</v>
      </c>
      <c r="I686" t="s">
        <v>4154</v>
      </c>
      <c r="J686" t="s">
        <v>27</v>
      </c>
      <c r="K686">
        <v>0</v>
      </c>
      <c r="L686" t="s">
        <v>4234</v>
      </c>
      <c r="M686" t="s">
        <v>24</v>
      </c>
      <c r="N686" t="s">
        <v>28</v>
      </c>
      <c r="O686" s="1">
        <v>218</v>
      </c>
      <c r="P686" s="1">
        <v>444</v>
      </c>
      <c r="Q686" s="1">
        <v>312070000</v>
      </c>
      <c r="R686" t="s">
        <v>26</v>
      </c>
      <c r="S686" t="s">
        <v>4235</v>
      </c>
    </row>
    <row r="687" spans="1:19" x14ac:dyDescent="0.3">
      <c r="A687" t="s">
        <v>18</v>
      </c>
      <c r="B687" t="s">
        <v>19</v>
      </c>
      <c r="C687" t="s">
        <v>4233</v>
      </c>
      <c r="D687" t="s">
        <v>5122</v>
      </c>
      <c r="E687" t="str">
        <f t="shared" si="10"/>
        <v>0</v>
      </c>
      <c r="F687" t="s">
        <v>20</v>
      </c>
      <c r="G687" t="s">
        <v>30</v>
      </c>
      <c r="H687" t="s">
        <v>30</v>
      </c>
      <c r="I687" t="s">
        <v>4157</v>
      </c>
      <c r="J687" t="s">
        <v>27</v>
      </c>
      <c r="K687">
        <v>0</v>
      </c>
      <c r="L687" t="s">
        <v>4234</v>
      </c>
      <c r="M687" t="s">
        <v>24</v>
      </c>
      <c r="N687" t="s">
        <v>28</v>
      </c>
      <c r="O687" s="1">
        <v>218</v>
      </c>
      <c r="P687" s="1">
        <v>444</v>
      </c>
      <c r="Q687" s="1">
        <v>312070000</v>
      </c>
      <c r="R687" t="s">
        <v>26</v>
      </c>
      <c r="S687" t="s">
        <v>4235</v>
      </c>
    </row>
    <row r="688" spans="1:19" x14ac:dyDescent="0.3">
      <c r="A688" t="s">
        <v>18</v>
      </c>
      <c r="B688" t="s">
        <v>19</v>
      </c>
      <c r="C688" t="s">
        <v>4236</v>
      </c>
      <c r="D688" t="s">
        <v>5122</v>
      </c>
      <c r="E688" t="str">
        <f t="shared" si="10"/>
        <v>0</v>
      </c>
      <c r="F688" t="s">
        <v>20</v>
      </c>
      <c r="G688" t="s">
        <v>21</v>
      </c>
      <c r="H688" t="s">
        <v>21</v>
      </c>
      <c r="I688" t="s">
        <v>4237</v>
      </c>
      <c r="J688" t="s">
        <v>23</v>
      </c>
      <c r="K688">
        <v>0</v>
      </c>
      <c r="L688" t="s">
        <v>4238</v>
      </c>
      <c r="M688" t="s">
        <v>24</v>
      </c>
      <c r="N688" t="s">
        <v>28</v>
      </c>
      <c r="O688" s="1">
        <v>331</v>
      </c>
      <c r="P688" s="1">
        <v>1320</v>
      </c>
      <c r="Q688" s="1">
        <v>795468000</v>
      </c>
      <c r="R688" t="s">
        <v>26</v>
      </c>
      <c r="S688" t="s">
        <v>4239</v>
      </c>
    </row>
    <row r="689" spans="1:19" x14ac:dyDescent="0.3">
      <c r="A689" t="s">
        <v>18</v>
      </c>
      <c r="B689" t="s">
        <v>19</v>
      </c>
      <c r="C689" t="s">
        <v>4240</v>
      </c>
      <c r="D689" t="s">
        <v>5122</v>
      </c>
      <c r="E689" t="str">
        <f t="shared" si="10"/>
        <v>0</v>
      </c>
      <c r="F689" t="s">
        <v>20</v>
      </c>
      <c r="G689" t="s">
        <v>21</v>
      </c>
      <c r="H689" t="s">
        <v>21</v>
      </c>
      <c r="I689" t="s">
        <v>4241</v>
      </c>
      <c r="J689" t="s">
        <v>27</v>
      </c>
      <c r="K689">
        <v>0</v>
      </c>
      <c r="L689" t="s">
        <v>4242</v>
      </c>
      <c r="M689" t="s">
        <v>24</v>
      </c>
      <c r="N689" t="s">
        <v>28</v>
      </c>
      <c r="O689" s="1">
        <v>63</v>
      </c>
      <c r="P689" s="1">
        <v>81</v>
      </c>
      <c r="Q689" s="1">
        <v>32664000</v>
      </c>
      <c r="R689" t="s">
        <v>26</v>
      </c>
      <c r="S689" t="s">
        <v>4243</v>
      </c>
    </row>
    <row r="690" spans="1:19" x14ac:dyDescent="0.3">
      <c r="A690" t="s">
        <v>18</v>
      </c>
      <c r="B690" t="s">
        <v>19</v>
      </c>
      <c r="C690" t="s">
        <v>4244</v>
      </c>
      <c r="D690" t="s">
        <v>5122</v>
      </c>
      <c r="E690" t="str">
        <f t="shared" si="10"/>
        <v>0</v>
      </c>
      <c r="F690" t="s">
        <v>20</v>
      </c>
      <c r="G690" t="s">
        <v>21</v>
      </c>
      <c r="H690" t="s">
        <v>30</v>
      </c>
      <c r="I690" t="s">
        <v>4245</v>
      </c>
      <c r="J690" t="s">
        <v>27</v>
      </c>
      <c r="K690">
        <v>0</v>
      </c>
      <c r="L690" t="s">
        <v>4246</v>
      </c>
      <c r="M690" t="s">
        <v>24</v>
      </c>
      <c r="N690" t="s">
        <v>28</v>
      </c>
      <c r="O690" s="1">
        <v>107</v>
      </c>
      <c r="P690" s="1">
        <v>86</v>
      </c>
      <c r="Q690" s="1">
        <v>55016000</v>
      </c>
      <c r="R690" t="s">
        <v>26</v>
      </c>
      <c r="S690" t="s">
        <v>4247</v>
      </c>
    </row>
    <row r="691" spans="1:19" x14ac:dyDescent="0.3">
      <c r="A691" t="s">
        <v>18</v>
      </c>
      <c r="B691" t="s">
        <v>19</v>
      </c>
      <c r="C691" t="s">
        <v>4244</v>
      </c>
      <c r="D691" t="s">
        <v>5122</v>
      </c>
      <c r="E691" t="str">
        <f t="shared" si="10"/>
        <v>0</v>
      </c>
      <c r="F691" t="s">
        <v>20</v>
      </c>
      <c r="G691" t="s">
        <v>30</v>
      </c>
      <c r="H691" t="s">
        <v>30</v>
      </c>
      <c r="I691" t="s">
        <v>4248</v>
      </c>
      <c r="J691" t="s">
        <v>27</v>
      </c>
      <c r="K691">
        <v>0</v>
      </c>
      <c r="L691" t="s">
        <v>4246</v>
      </c>
      <c r="M691" t="s">
        <v>24</v>
      </c>
      <c r="N691" t="s">
        <v>28</v>
      </c>
      <c r="O691" s="1">
        <v>107</v>
      </c>
      <c r="P691" s="1">
        <v>86</v>
      </c>
      <c r="Q691" s="1">
        <v>55016000</v>
      </c>
      <c r="R691" t="s">
        <v>26</v>
      </c>
      <c r="S691" t="s">
        <v>4247</v>
      </c>
    </row>
    <row r="692" spans="1:19" x14ac:dyDescent="0.3">
      <c r="A692" t="s">
        <v>18</v>
      </c>
      <c r="B692" t="s">
        <v>19</v>
      </c>
      <c r="C692" t="s">
        <v>4249</v>
      </c>
      <c r="D692" t="s">
        <v>5122</v>
      </c>
      <c r="E692" t="str">
        <f t="shared" si="10"/>
        <v>0</v>
      </c>
      <c r="F692" t="s">
        <v>20</v>
      </c>
      <c r="G692" t="s">
        <v>21</v>
      </c>
      <c r="H692" t="s">
        <v>21</v>
      </c>
      <c r="I692" t="s">
        <v>4250</v>
      </c>
      <c r="J692" t="s">
        <v>27</v>
      </c>
      <c r="K692">
        <v>0</v>
      </c>
      <c r="L692" t="s">
        <v>4251</v>
      </c>
      <c r="M692" t="s">
        <v>24</v>
      </c>
      <c r="N692" t="s">
        <v>28</v>
      </c>
      <c r="O692" s="1">
        <v>210</v>
      </c>
      <c r="P692" s="1">
        <v>164</v>
      </c>
      <c r="Q692" s="1">
        <v>104424000</v>
      </c>
      <c r="R692" t="s">
        <v>26</v>
      </c>
      <c r="S692" t="s">
        <v>4252</v>
      </c>
    </row>
    <row r="693" spans="1:19" x14ac:dyDescent="0.3">
      <c r="A693" t="s">
        <v>18</v>
      </c>
      <c r="B693" t="s">
        <v>19</v>
      </c>
      <c r="C693" t="s">
        <v>4257</v>
      </c>
      <c r="D693" t="s">
        <v>5122</v>
      </c>
      <c r="E693" t="str">
        <f t="shared" si="10"/>
        <v>0</v>
      </c>
      <c r="F693" t="s">
        <v>20</v>
      </c>
      <c r="G693" t="s">
        <v>21</v>
      </c>
      <c r="H693" t="s">
        <v>21</v>
      </c>
      <c r="I693" t="s">
        <v>926</v>
      </c>
      <c r="J693" t="s">
        <v>27</v>
      </c>
      <c r="K693">
        <v>0</v>
      </c>
      <c r="L693" t="s">
        <v>4258</v>
      </c>
      <c r="M693" t="s">
        <v>24</v>
      </c>
      <c r="N693" t="s">
        <v>28</v>
      </c>
      <c r="O693" s="1">
        <v>140</v>
      </c>
      <c r="P693" s="1">
        <v>89</v>
      </c>
      <c r="Q693" s="1">
        <v>35720000</v>
      </c>
      <c r="R693" t="s">
        <v>26</v>
      </c>
      <c r="S693" t="s">
        <v>4259</v>
      </c>
    </row>
    <row r="694" spans="1:19" x14ac:dyDescent="0.3">
      <c r="A694" t="s">
        <v>18</v>
      </c>
      <c r="B694" t="s">
        <v>19</v>
      </c>
      <c r="C694" t="s">
        <v>4260</v>
      </c>
      <c r="D694" t="s">
        <v>5122</v>
      </c>
      <c r="E694" t="str">
        <f t="shared" si="10"/>
        <v>0</v>
      </c>
      <c r="F694" t="s">
        <v>20</v>
      </c>
      <c r="G694" t="s">
        <v>21</v>
      </c>
      <c r="H694" t="s">
        <v>809</v>
      </c>
      <c r="I694" t="s">
        <v>4261</v>
      </c>
      <c r="J694" t="s">
        <v>23</v>
      </c>
      <c r="K694">
        <v>0</v>
      </c>
      <c r="L694" t="s">
        <v>4262</v>
      </c>
      <c r="M694" t="s">
        <v>24</v>
      </c>
      <c r="N694" t="s">
        <v>28</v>
      </c>
      <c r="O694" s="1">
        <v>1013</v>
      </c>
      <c r="P694" s="1">
        <v>1013</v>
      </c>
      <c r="Q694" s="1">
        <v>540733000</v>
      </c>
      <c r="R694" t="s">
        <v>26</v>
      </c>
      <c r="S694" t="s">
        <v>4263</v>
      </c>
    </row>
    <row r="695" spans="1:19" x14ac:dyDescent="0.3">
      <c r="A695" t="s">
        <v>18</v>
      </c>
      <c r="B695" t="s">
        <v>19</v>
      </c>
      <c r="C695" t="s">
        <v>4260</v>
      </c>
      <c r="D695" t="s">
        <v>5122</v>
      </c>
      <c r="E695" t="str">
        <f t="shared" si="10"/>
        <v>0</v>
      </c>
      <c r="F695" t="s">
        <v>20</v>
      </c>
      <c r="G695" t="s">
        <v>31</v>
      </c>
      <c r="H695" t="s">
        <v>809</v>
      </c>
      <c r="I695" t="s">
        <v>4264</v>
      </c>
      <c r="J695" t="s">
        <v>27</v>
      </c>
      <c r="K695">
        <v>0</v>
      </c>
      <c r="L695" t="s">
        <v>4262</v>
      </c>
      <c r="M695" t="s">
        <v>24</v>
      </c>
      <c r="N695" t="s">
        <v>28</v>
      </c>
      <c r="O695" s="1">
        <v>1013</v>
      </c>
      <c r="P695" s="1">
        <v>1013</v>
      </c>
      <c r="Q695" s="1">
        <v>540733000</v>
      </c>
      <c r="R695" t="s">
        <v>26</v>
      </c>
      <c r="S695" t="s">
        <v>4263</v>
      </c>
    </row>
    <row r="696" spans="1:19" x14ac:dyDescent="0.3">
      <c r="A696" t="s">
        <v>18</v>
      </c>
      <c r="B696" t="s">
        <v>19</v>
      </c>
      <c r="C696" t="s">
        <v>4260</v>
      </c>
      <c r="D696" t="s">
        <v>5122</v>
      </c>
      <c r="E696" t="str">
        <f t="shared" si="10"/>
        <v>0</v>
      </c>
      <c r="F696" t="s">
        <v>20</v>
      </c>
      <c r="G696" t="s">
        <v>32</v>
      </c>
      <c r="H696" t="s">
        <v>809</v>
      </c>
      <c r="I696" t="s">
        <v>1796</v>
      </c>
      <c r="J696" t="s">
        <v>27</v>
      </c>
      <c r="K696">
        <v>0</v>
      </c>
      <c r="L696" t="s">
        <v>4262</v>
      </c>
      <c r="M696" t="s">
        <v>24</v>
      </c>
      <c r="N696" t="s">
        <v>28</v>
      </c>
      <c r="O696" s="1">
        <v>1013</v>
      </c>
      <c r="P696" s="1">
        <v>1013</v>
      </c>
      <c r="Q696" s="1">
        <v>540733000</v>
      </c>
      <c r="R696" t="s">
        <v>26</v>
      </c>
      <c r="S696" t="s">
        <v>4263</v>
      </c>
    </row>
    <row r="697" spans="1:19" x14ac:dyDescent="0.3">
      <c r="A697" t="s">
        <v>18</v>
      </c>
      <c r="B697" t="s">
        <v>19</v>
      </c>
      <c r="C697" t="s">
        <v>4260</v>
      </c>
      <c r="D697" t="s">
        <v>5122</v>
      </c>
      <c r="E697" t="str">
        <f t="shared" si="10"/>
        <v>0</v>
      </c>
      <c r="F697" t="s">
        <v>20</v>
      </c>
      <c r="G697" t="s">
        <v>29</v>
      </c>
      <c r="H697" t="s">
        <v>809</v>
      </c>
      <c r="I697" t="s">
        <v>4265</v>
      </c>
      <c r="J697" t="s">
        <v>27</v>
      </c>
      <c r="K697">
        <v>0</v>
      </c>
      <c r="L697" t="s">
        <v>4262</v>
      </c>
      <c r="M697" t="s">
        <v>24</v>
      </c>
      <c r="N697" t="s">
        <v>28</v>
      </c>
      <c r="O697" s="1">
        <v>1013</v>
      </c>
      <c r="P697" s="1">
        <v>1013</v>
      </c>
      <c r="Q697" s="1">
        <v>540733000</v>
      </c>
      <c r="R697" t="s">
        <v>26</v>
      </c>
      <c r="S697" t="s">
        <v>4263</v>
      </c>
    </row>
    <row r="698" spans="1:19" x14ac:dyDescent="0.3">
      <c r="A698" t="s">
        <v>18</v>
      </c>
      <c r="B698" t="s">
        <v>19</v>
      </c>
      <c r="C698" t="s">
        <v>4260</v>
      </c>
      <c r="D698" t="s">
        <v>5122</v>
      </c>
      <c r="E698" t="str">
        <f t="shared" si="10"/>
        <v>0</v>
      </c>
      <c r="F698" t="s">
        <v>20</v>
      </c>
      <c r="G698" t="s">
        <v>288</v>
      </c>
      <c r="H698" t="s">
        <v>809</v>
      </c>
      <c r="I698" t="s">
        <v>4266</v>
      </c>
      <c r="J698" t="s">
        <v>27</v>
      </c>
      <c r="K698">
        <v>0</v>
      </c>
      <c r="L698" t="s">
        <v>4262</v>
      </c>
      <c r="M698" t="s">
        <v>24</v>
      </c>
      <c r="N698" t="s">
        <v>28</v>
      </c>
      <c r="O698" s="1">
        <v>1013</v>
      </c>
      <c r="P698" s="1">
        <v>1013</v>
      </c>
      <c r="Q698" s="1">
        <v>540733000</v>
      </c>
      <c r="R698" t="s">
        <v>26</v>
      </c>
      <c r="S698" t="s">
        <v>4263</v>
      </c>
    </row>
    <row r="699" spans="1:19" x14ac:dyDescent="0.3">
      <c r="A699" t="s">
        <v>18</v>
      </c>
      <c r="B699" t="s">
        <v>19</v>
      </c>
      <c r="C699" t="s">
        <v>4260</v>
      </c>
      <c r="D699" t="s">
        <v>5122</v>
      </c>
      <c r="E699" t="str">
        <f t="shared" si="10"/>
        <v>0</v>
      </c>
      <c r="F699" t="s">
        <v>20</v>
      </c>
      <c r="G699" t="s">
        <v>290</v>
      </c>
      <c r="H699" t="s">
        <v>809</v>
      </c>
      <c r="I699" t="s">
        <v>4146</v>
      </c>
      <c r="J699" t="s">
        <v>27</v>
      </c>
      <c r="K699">
        <v>0</v>
      </c>
      <c r="L699" t="s">
        <v>4262</v>
      </c>
      <c r="M699" t="s">
        <v>24</v>
      </c>
      <c r="N699" t="s">
        <v>28</v>
      </c>
      <c r="O699" s="1">
        <v>1013</v>
      </c>
      <c r="P699" s="1">
        <v>1013</v>
      </c>
      <c r="Q699" s="1">
        <v>540733000</v>
      </c>
      <c r="R699" t="s">
        <v>26</v>
      </c>
      <c r="S699" t="s">
        <v>4263</v>
      </c>
    </row>
    <row r="700" spans="1:19" x14ac:dyDescent="0.3">
      <c r="A700" t="s">
        <v>18</v>
      </c>
      <c r="B700" t="s">
        <v>19</v>
      </c>
      <c r="C700" t="s">
        <v>4260</v>
      </c>
      <c r="D700" t="s">
        <v>5122</v>
      </c>
      <c r="E700" t="str">
        <f t="shared" si="10"/>
        <v>0</v>
      </c>
      <c r="F700" t="s">
        <v>20</v>
      </c>
      <c r="G700" t="s">
        <v>285</v>
      </c>
      <c r="H700" t="s">
        <v>809</v>
      </c>
      <c r="I700" t="s">
        <v>4267</v>
      </c>
      <c r="J700" t="s">
        <v>27</v>
      </c>
      <c r="K700">
        <v>0</v>
      </c>
      <c r="L700" t="s">
        <v>4262</v>
      </c>
      <c r="M700" t="s">
        <v>24</v>
      </c>
      <c r="N700" t="s">
        <v>28</v>
      </c>
      <c r="O700" s="1">
        <v>1013</v>
      </c>
      <c r="P700" s="1">
        <v>1013</v>
      </c>
      <c r="Q700" s="1">
        <v>540733000</v>
      </c>
      <c r="R700" t="s">
        <v>26</v>
      </c>
      <c r="S700" t="s">
        <v>4263</v>
      </c>
    </row>
    <row r="701" spans="1:19" x14ac:dyDescent="0.3">
      <c r="A701" t="s">
        <v>18</v>
      </c>
      <c r="B701" t="s">
        <v>19</v>
      </c>
      <c r="C701" t="s">
        <v>4260</v>
      </c>
      <c r="D701" t="s">
        <v>5122</v>
      </c>
      <c r="E701" t="str">
        <f t="shared" si="10"/>
        <v>0</v>
      </c>
      <c r="F701" t="s">
        <v>20</v>
      </c>
      <c r="G701" t="s">
        <v>596</v>
      </c>
      <c r="H701" t="s">
        <v>809</v>
      </c>
      <c r="I701" t="s">
        <v>4268</v>
      </c>
      <c r="J701" t="s">
        <v>27</v>
      </c>
      <c r="K701">
        <v>0</v>
      </c>
      <c r="L701" t="s">
        <v>4262</v>
      </c>
      <c r="M701" t="s">
        <v>24</v>
      </c>
      <c r="N701" t="s">
        <v>28</v>
      </c>
      <c r="O701" s="1">
        <v>1013</v>
      </c>
      <c r="P701" s="1">
        <v>1013</v>
      </c>
      <c r="Q701" s="1">
        <v>540733000</v>
      </c>
      <c r="R701" t="s">
        <v>26</v>
      </c>
      <c r="S701" t="s">
        <v>4263</v>
      </c>
    </row>
    <row r="702" spans="1:19" x14ac:dyDescent="0.3">
      <c r="A702" t="s">
        <v>18</v>
      </c>
      <c r="B702" t="s">
        <v>19</v>
      </c>
      <c r="C702" t="s">
        <v>4260</v>
      </c>
      <c r="D702" t="s">
        <v>5122</v>
      </c>
      <c r="E702" t="str">
        <f t="shared" si="10"/>
        <v>0</v>
      </c>
      <c r="F702" t="s">
        <v>20</v>
      </c>
      <c r="G702" t="s">
        <v>598</v>
      </c>
      <c r="H702" t="s">
        <v>809</v>
      </c>
      <c r="I702" t="s">
        <v>4269</v>
      </c>
      <c r="J702" t="s">
        <v>27</v>
      </c>
      <c r="K702">
        <v>0</v>
      </c>
      <c r="L702" t="s">
        <v>4262</v>
      </c>
      <c r="M702" t="s">
        <v>24</v>
      </c>
      <c r="N702" t="s">
        <v>28</v>
      </c>
      <c r="O702" s="1">
        <v>1013</v>
      </c>
      <c r="P702" s="1">
        <v>1013</v>
      </c>
      <c r="Q702" s="1">
        <v>540733000</v>
      </c>
      <c r="R702" t="s">
        <v>26</v>
      </c>
      <c r="S702" t="s">
        <v>4263</v>
      </c>
    </row>
    <row r="703" spans="1:19" x14ac:dyDescent="0.3">
      <c r="A703" t="s">
        <v>18</v>
      </c>
      <c r="B703" t="s">
        <v>19</v>
      </c>
      <c r="C703" t="s">
        <v>4260</v>
      </c>
      <c r="D703" t="s">
        <v>5122</v>
      </c>
      <c r="E703" t="str">
        <f t="shared" si="10"/>
        <v>0</v>
      </c>
      <c r="F703" t="s">
        <v>20</v>
      </c>
      <c r="G703" t="s">
        <v>600</v>
      </c>
      <c r="H703" t="s">
        <v>809</v>
      </c>
      <c r="I703" t="s">
        <v>4270</v>
      </c>
      <c r="J703" t="s">
        <v>27</v>
      </c>
      <c r="K703">
        <v>0</v>
      </c>
      <c r="L703" t="s">
        <v>4262</v>
      </c>
      <c r="M703" t="s">
        <v>24</v>
      </c>
      <c r="N703" t="s">
        <v>28</v>
      </c>
      <c r="O703" s="1">
        <v>1013</v>
      </c>
      <c r="P703" s="1">
        <v>1013</v>
      </c>
      <c r="Q703" s="1">
        <v>540733000</v>
      </c>
      <c r="R703" t="s">
        <v>26</v>
      </c>
      <c r="S703" t="s">
        <v>4263</v>
      </c>
    </row>
    <row r="704" spans="1:19" x14ac:dyDescent="0.3">
      <c r="A704" t="s">
        <v>18</v>
      </c>
      <c r="B704" t="s">
        <v>19</v>
      </c>
      <c r="C704" t="s">
        <v>4260</v>
      </c>
      <c r="D704" t="s">
        <v>5122</v>
      </c>
      <c r="E704" t="str">
        <f t="shared" si="10"/>
        <v>0</v>
      </c>
      <c r="F704" t="s">
        <v>20</v>
      </c>
      <c r="G704" t="s">
        <v>602</v>
      </c>
      <c r="H704" t="s">
        <v>809</v>
      </c>
      <c r="I704" t="s">
        <v>4271</v>
      </c>
      <c r="J704" t="s">
        <v>27</v>
      </c>
      <c r="K704">
        <v>0</v>
      </c>
      <c r="L704" t="s">
        <v>4262</v>
      </c>
      <c r="M704" t="s">
        <v>24</v>
      </c>
      <c r="N704" t="s">
        <v>28</v>
      </c>
      <c r="O704" s="1">
        <v>1013</v>
      </c>
      <c r="P704" s="1">
        <v>1013</v>
      </c>
      <c r="Q704" s="1">
        <v>540733000</v>
      </c>
      <c r="R704" t="s">
        <v>26</v>
      </c>
      <c r="S704" t="s">
        <v>4263</v>
      </c>
    </row>
    <row r="705" spans="1:19" x14ac:dyDescent="0.3">
      <c r="A705" t="s">
        <v>18</v>
      </c>
      <c r="B705" t="s">
        <v>19</v>
      </c>
      <c r="C705" t="s">
        <v>4260</v>
      </c>
      <c r="D705" t="s">
        <v>5122</v>
      </c>
      <c r="E705" t="str">
        <f t="shared" si="10"/>
        <v>0</v>
      </c>
      <c r="F705" t="s">
        <v>20</v>
      </c>
      <c r="G705" t="s">
        <v>604</v>
      </c>
      <c r="H705" t="s">
        <v>809</v>
      </c>
      <c r="I705" t="s">
        <v>4272</v>
      </c>
      <c r="J705" t="s">
        <v>27</v>
      </c>
      <c r="K705">
        <v>0</v>
      </c>
      <c r="L705" t="s">
        <v>4262</v>
      </c>
      <c r="M705" t="s">
        <v>24</v>
      </c>
      <c r="N705" t="s">
        <v>28</v>
      </c>
      <c r="O705" s="1">
        <v>1013</v>
      </c>
      <c r="P705" s="1">
        <v>1013</v>
      </c>
      <c r="Q705" s="1">
        <v>540733000</v>
      </c>
      <c r="R705" t="s">
        <v>26</v>
      </c>
      <c r="S705" t="s">
        <v>4263</v>
      </c>
    </row>
    <row r="706" spans="1:19" x14ac:dyDescent="0.3">
      <c r="A706" t="s">
        <v>18</v>
      </c>
      <c r="B706" t="s">
        <v>19</v>
      </c>
      <c r="C706" t="s">
        <v>4260</v>
      </c>
      <c r="D706" t="s">
        <v>5122</v>
      </c>
      <c r="E706" t="str">
        <f t="shared" ref="E706:E769" si="11">+MID(C706,17,1)</f>
        <v>0</v>
      </c>
      <c r="F706" t="s">
        <v>20</v>
      </c>
      <c r="G706" t="s">
        <v>585</v>
      </c>
      <c r="H706" t="s">
        <v>809</v>
      </c>
      <c r="I706" t="s">
        <v>4273</v>
      </c>
      <c r="J706" t="s">
        <v>27</v>
      </c>
      <c r="K706">
        <v>0</v>
      </c>
      <c r="L706" t="s">
        <v>4262</v>
      </c>
      <c r="M706" t="s">
        <v>24</v>
      </c>
      <c r="N706" t="s">
        <v>28</v>
      </c>
      <c r="O706" s="1">
        <v>1013</v>
      </c>
      <c r="P706" s="1">
        <v>1013</v>
      </c>
      <c r="Q706" s="1">
        <v>540733000</v>
      </c>
      <c r="R706" t="s">
        <v>26</v>
      </c>
      <c r="S706" t="s">
        <v>4263</v>
      </c>
    </row>
    <row r="707" spans="1:19" x14ac:dyDescent="0.3">
      <c r="A707" t="s">
        <v>18</v>
      </c>
      <c r="B707" t="s">
        <v>19</v>
      </c>
      <c r="C707" t="s">
        <v>4260</v>
      </c>
      <c r="D707" t="s">
        <v>5122</v>
      </c>
      <c r="E707" t="str">
        <f t="shared" si="11"/>
        <v>0</v>
      </c>
      <c r="F707" t="s">
        <v>20</v>
      </c>
      <c r="G707" t="s">
        <v>807</v>
      </c>
      <c r="H707" t="s">
        <v>809</v>
      </c>
      <c r="I707" t="s">
        <v>4274</v>
      </c>
      <c r="J707" t="s">
        <v>27</v>
      </c>
      <c r="K707">
        <v>0</v>
      </c>
      <c r="L707" t="s">
        <v>4262</v>
      </c>
      <c r="M707" t="s">
        <v>24</v>
      </c>
      <c r="N707" t="s">
        <v>28</v>
      </c>
      <c r="O707" s="1">
        <v>1013</v>
      </c>
      <c r="P707" s="1">
        <v>1013</v>
      </c>
      <c r="Q707" s="1">
        <v>540733000</v>
      </c>
      <c r="R707" t="s">
        <v>26</v>
      </c>
      <c r="S707" t="s">
        <v>4263</v>
      </c>
    </row>
    <row r="708" spans="1:19" x14ac:dyDescent="0.3">
      <c r="A708" t="s">
        <v>18</v>
      </c>
      <c r="B708" t="s">
        <v>19</v>
      </c>
      <c r="C708" t="s">
        <v>4260</v>
      </c>
      <c r="D708" t="s">
        <v>5122</v>
      </c>
      <c r="E708" t="str">
        <f t="shared" si="11"/>
        <v>0</v>
      </c>
      <c r="F708" t="s">
        <v>20</v>
      </c>
      <c r="G708" t="s">
        <v>808</v>
      </c>
      <c r="H708" t="s">
        <v>809</v>
      </c>
      <c r="I708" t="s">
        <v>4275</v>
      </c>
      <c r="J708" t="s">
        <v>27</v>
      </c>
      <c r="K708">
        <v>0</v>
      </c>
      <c r="L708" t="s">
        <v>4262</v>
      </c>
      <c r="M708" t="s">
        <v>24</v>
      </c>
      <c r="N708" t="s">
        <v>28</v>
      </c>
      <c r="O708" s="1">
        <v>1013</v>
      </c>
      <c r="P708" s="1">
        <v>1013</v>
      </c>
      <c r="Q708" s="1">
        <v>540733000</v>
      </c>
      <c r="R708" t="s">
        <v>26</v>
      </c>
      <c r="S708" t="s">
        <v>4263</v>
      </c>
    </row>
    <row r="709" spans="1:19" x14ac:dyDescent="0.3">
      <c r="A709" t="s">
        <v>18</v>
      </c>
      <c r="B709" t="s">
        <v>19</v>
      </c>
      <c r="C709" t="s">
        <v>4260</v>
      </c>
      <c r="D709" t="s">
        <v>5122</v>
      </c>
      <c r="E709" t="str">
        <f t="shared" si="11"/>
        <v>0</v>
      </c>
      <c r="F709" t="s">
        <v>20</v>
      </c>
      <c r="G709" t="s">
        <v>809</v>
      </c>
      <c r="H709" t="s">
        <v>809</v>
      </c>
      <c r="I709" t="s">
        <v>4276</v>
      </c>
      <c r="J709" t="s">
        <v>27</v>
      </c>
      <c r="K709">
        <v>0</v>
      </c>
      <c r="L709" t="s">
        <v>4262</v>
      </c>
      <c r="M709" t="s">
        <v>24</v>
      </c>
      <c r="N709" t="s">
        <v>28</v>
      </c>
      <c r="O709" s="1">
        <v>1013</v>
      </c>
      <c r="P709" s="1">
        <v>1013</v>
      </c>
      <c r="Q709" s="1">
        <v>540733000</v>
      </c>
      <c r="R709" t="s">
        <v>26</v>
      </c>
      <c r="S709" t="s">
        <v>4263</v>
      </c>
    </row>
    <row r="710" spans="1:19" x14ac:dyDescent="0.3">
      <c r="A710" t="s">
        <v>18</v>
      </c>
      <c r="B710" t="s">
        <v>19</v>
      </c>
      <c r="C710" t="s">
        <v>4277</v>
      </c>
      <c r="D710" t="s">
        <v>5122</v>
      </c>
      <c r="E710" t="str">
        <f t="shared" si="11"/>
        <v>0</v>
      </c>
      <c r="F710" t="s">
        <v>20</v>
      </c>
      <c r="G710" t="s">
        <v>21</v>
      </c>
      <c r="H710" t="s">
        <v>21</v>
      </c>
      <c r="I710" t="s">
        <v>4278</v>
      </c>
      <c r="J710" t="s">
        <v>23</v>
      </c>
      <c r="K710">
        <v>0</v>
      </c>
      <c r="L710" t="s">
        <v>4279</v>
      </c>
      <c r="M710" t="s">
        <v>24</v>
      </c>
      <c r="N710" t="s">
        <v>28</v>
      </c>
      <c r="O710" s="1">
        <v>152</v>
      </c>
      <c r="P710" s="1">
        <v>136</v>
      </c>
      <c r="Q710" s="1">
        <v>41883000</v>
      </c>
      <c r="R710" t="s">
        <v>26</v>
      </c>
      <c r="S710" t="s">
        <v>4280</v>
      </c>
    </row>
    <row r="711" spans="1:19" x14ac:dyDescent="0.3">
      <c r="A711" t="s">
        <v>18</v>
      </c>
      <c r="B711" t="s">
        <v>19</v>
      </c>
      <c r="C711" t="s">
        <v>4281</v>
      </c>
      <c r="D711" t="s">
        <v>5122</v>
      </c>
      <c r="E711" t="str">
        <f t="shared" si="11"/>
        <v>0</v>
      </c>
      <c r="F711" t="s">
        <v>20</v>
      </c>
      <c r="G711" t="s">
        <v>21</v>
      </c>
      <c r="H711" t="s">
        <v>808</v>
      </c>
      <c r="I711" t="s">
        <v>58</v>
      </c>
      <c r="J711" t="s">
        <v>23</v>
      </c>
      <c r="K711">
        <v>0</v>
      </c>
      <c r="L711" t="s">
        <v>4282</v>
      </c>
      <c r="M711" t="s">
        <v>24</v>
      </c>
      <c r="N711" t="s">
        <v>27</v>
      </c>
      <c r="O711" s="1">
        <v>554</v>
      </c>
      <c r="P711" s="1">
        <v>794</v>
      </c>
      <c r="Q711" s="1">
        <v>617452000</v>
      </c>
      <c r="R711" t="s">
        <v>26</v>
      </c>
      <c r="S711" t="s">
        <v>4283</v>
      </c>
    </row>
    <row r="712" spans="1:19" x14ac:dyDescent="0.3">
      <c r="A712" t="s">
        <v>18</v>
      </c>
      <c r="B712" t="s">
        <v>19</v>
      </c>
      <c r="C712" t="s">
        <v>4281</v>
      </c>
      <c r="D712" t="s">
        <v>5122</v>
      </c>
      <c r="E712" t="str">
        <f t="shared" si="11"/>
        <v>0</v>
      </c>
      <c r="F712" t="s">
        <v>20</v>
      </c>
      <c r="G712" t="s">
        <v>30</v>
      </c>
      <c r="H712" t="s">
        <v>808</v>
      </c>
      <c r="I712" t="s">
        <v>4284</v>
      </c>
      <c r="J712" t="s">
        <v>23</v>
      </c>
      <c r="K712">
        <v>0</v>
      </c>
      <c r="L712" t="s">
        <v>4282</v>
      </c>
      <c r="M712" t="s">
        <v>24</v>
      </c>
      <c r="N712" t="s">
        <v>27</v>
      </c>
      <c r="O712" s="1">
        <v>554</v>
      </c>
      <c r="P712" s="1">
        <v>794</v>
      </c>
      <c r="Q712" s="1">
        <v>617452000</v>
      </c>
      <c r="R712" t="s">
        <v>26</v>
      </c>
      <c r="S712" t="s">
        <v>4283</v>
      </c>
    </row>
    <row r="713" spans="1:19" x14ac:dyDescent="0.3">
      <c r="A713" t="s">
        <v>18</v>
      </c>
      <c r="B713" t="s">
        <v>19</v>
      </c>
      <c r="C713" t="s">
        <v>4281</v>
      </c>
      <c r="D713" t="s">
        <v>5122</v>
      </c>
      <c r="E713" t="str">
        <f t="shared" si="11"/>
        <v>0</v>
      </c>
      <c r="F713" t="s">
        <v>20</v>
      </c>
      <c r="G713" t="s">
        <v>31</v>
      </c>
      <c r="H713" t="s">
        <v>808</v>
      </c>
      <c r="I713" t="s">
        <v>4285</v>
      </c>
      <c r="J713" t="s">
        <v>23</v>
      </c>
      <c r="K713">
        <v>0</v>
      </c>
      <c r="L713" t="s">
        <v>4282</v>
      </c>
      <c r="M713" t="s">
        <v>24</v>
      </c>
      <c r="N713" t="s">
        <v>27</v>
      </c>
      <c r="O713" s="1">
        <v>554</v>
      </c>
      <c r="P713" s="1">
        <v>794</v>
      </c>
      <c r="Q713" s="1">
        <v>617452000</v>
      </c>
      <c r="R713" t="s">
        <v>26</v>
      </c>
      <c r="S713" t="s">
        <v>4283</v>
      </c>
    </row>
    <row r="714" spans="1:19" x14ac:dyDescent="0.3">
      <c r="A714" t="s">
        <v>18</v>
      </c>
      <c r="B714" t="s">
        <v>19</v>
      </c>
      <c r="C714" t="s">
        <v>4281</v>
      </c>
      <c r="D714" t="s">
        <v>5122</v>
      </c>
      <c r="E714" t="str">
        <f t="shared" si="11"/>
        <v>0</v>
      </c>
      <c r="F714" t="s">
        <v>20</v>
      </c>
      <c r="G714" t="s">
        <v>288</v>
      </c>
      <c r="H714" t="s">
        <v>808</v>
      </c>
      <c r="I714" t="s">
        <v>4286</v>
      </c>
      <c r="J714" t="s">
        <v>23</v>
      </c>
      <c r="K714">
        <v>0</v>
      </c>
      <c r="L714" t="s">
        <v>4282</v>
      </c>
      <c r="M714" t="s">
        <v>24</v>
      </c>
      <c r="N714" t="s">
        <v>27</v>
      </c>
      <c r="O714" s="1">
        <v>554</v>
      </c>
      <c r="P714" s="1">
        <v>794</v>
      </c>
      <c r="Q714" s="1">
        <v>617452000</v>
      </c>
      <c r="R714" t="s">
        <v>26</v>
      </c>
      <c r="S714" t="s">
        <v>4283</v>
      </c>
    </row>
    <row r="715" spans="1:19" x14ac:dyDescent="0.3">
      <c r="A715" t="s">
        <v>18</v>
      </c>
      <c r="B715" t="s">
        <v>19</v>
      </c>
      <c r="C715" t="s">
        <v>4281</v>
      </c>
      <c r="D715" t="s">
        <v>5122</v>
      </c>
      <c r="E715" t="str">
        <f t="shared" si="11"/>
        <v>0</v>
      </c>
      <c r="F715" t="s">
        <v>20</v>
      </c>
      <c r="G715" t="s">
        <v>290</v>
      </c>
      <c r="H715" t="s">
        <v>808</v>
      </c>
      <c r="I715" t="s">
        <v>4287</v>
      </c>
      <c r="J715" t="s">
        <v>23</v>
      </c>
      <c r="K715">
        <v>0</v>
      </c>
      <c r="L715" t="s">
        <v>4282</v>
      </c>
      <c r="M715" t="s">
        <v>24</v>
      </c>
      <c r="N715" t="s">
        <v>27</v>
      </c>
      <c r="O715" s="1">
        <v>554</v>
      </c>
      <c r="P715" s="1">
        <v>794</v>
      </c>
      <c r="Q715" s="1">
        <v>617452000</v>
      </c>
      <c r="R715" t="s">
        <v>26</v>
      </c>
      <c r="S715" t="s">
        <v>4283</v>
      </c>
    </row>
    <row r="716" spans="1:19" x14ac:dyDescent="0.3">
      <c r="A716" t="s">
        <v>18</v>
      </c>
      <c r="B716" t="s">
        <v>19</v>
      </c>
      <c r="C716" t="s">
        <v>4281</v>
      </c>
      <c r="D716" t="s">
        <v>5122</v>
      </c>
      <c r="E716" t="str">
        <f t="shared" si="11"/>
        <v>0</v>
      </c>
      <c r="F716" t="s">
        <v>20</v>
      </c>
      <c r="G716" t="s">
        <v>285</v>
      </c>
      <c r="H716" t="s">
        <v>808</v>
      </c>
      <c r="I716" t="s">
        <v>4288</v>
      </c>
      <c r="J716" t="s">
        <v>23</v>
      </c>
      <c r="K716">
        <v>0</v>
      </c>
      <c r="L716" t="s">
        <v>4282</v>
      </c>
      <c r="M716" t="s">
        <v>24</v>
      </c>
      <c r="N716" t="s">
        <v>27</v>
      </c>
      <c r="O716" s="1">
        <v>554</v>
      </c>
      <c r="P716" s="1">
        <v>794</v>
      </c>
      <c r="Q716" s="1">
        <v>617452000</v>
      </c>
      <c r="R716" t="s">
        <v>26</v>
      </c>
      <c r="S716" t="s">
        <v>4283</v>
      </c>
    </row>
    <row r="717" spans="1:19" x14ac:dyDescent="0.3">
      <c r="A717" t="s">
        <v>18</v>
      </c>
      <c r="B717" t="s">
        <v>19</v>
      </c>
      <c r="C717" t="s">
        <v>4281</v>
      </c>
      <c r="D717" t="s">
        <v>5122</v>
      </c>
      <c r="E717" t="str">
        <f t="shared" si="11"/>
        <v>0</v>
      </c>
      <c r="F717" t="s">
        <v>20</v>
      </c>
      <c r="G717" t="s">
        <v>596</v>
      </c>
      <c r="H717" t="s">
        <v>808</v>
      </c>
      <c r="I717" t="s">
        <v>4289</v>
      </c>
      <c r="J717" t="s">
        <v>23</v>
      </c>
      <c r="K717">
        <v>0</v>
      </c>
      <c r="L717" t="s">
        <v>4282</v>
      </c>
      <c r="M717" t="s">
        <v>24</v>
      </c>
      <c r="N717" t="s">
        <v>27</v>
      </c>
      <c r="O717" s="1">
        <v>554</v>
      </c>
      <c r="P717" s="1">
        <v>794</v>
      </c>
      <c r="Q717" s="1">
        <v>617452000</v>
      </c>
      <c r="R717" t="s">
        <v>26</v>
      </c>
      <c r="S717" t="s">
        <v>4283</v>
      </c>
    </row>
    <row r="718" spans="1:19" x14ac:dyDescent="0.3">
      <c r="A718" t="s">
        <v>18</v>
      </c>
      <c r="B718" t="s">
        <v>19</v>
      </c>
      <c r="C718" t="s">
        <v>4281</v>
      </c>
      <c r="D718" t="s">
        <v>5122</v>
      </c>
      <c r="E718" t="str">
        <f t="shared" si="11"/>
        <v>0</v>
      </c>
      <c r="F718" t="s">
        <v>20</v>
      </c>
      <c r="G718" t="s">
        <v>600</v>
      </c>
      <c r="H718" t="s">
        <v>808</v>
      </c>
      <c r="I718" t="s">
        <v>4290</v>
      </c>
      <c r="J718" t="s">
        <v>27</v>
      </c>
      <c r="K718">
        <v>0</v>
      </c>
      <c r="L718" t="s">
        <v>4282</v>
      </c>
      <c r="M718" t="s">
        <v>24</v>
      </c>
      <c r="N718" t="s">
        <v>27</v>
      </c>
      <c r="O718" s="1">
        <v>554</v>
      </c>
      <c r="P718" s="1">
        <v>794</v>
      </c>
      <c r="Q718" s="1">
        <v>617452000</v>
      </c>
      <c r="R718" t="s">
        <v>26</v>
      </c>
      <c r="S718" t="s">
        <v>4283</v>
      </c>
    </row>
    <row r="719" spans="1:19" x14ac:dyDescent="0.3">
      <c r="A719" t="s">
        <v>18</v>
      </c>
      <c r="B719" t="s">
        <v>19</v>
      </c>
      <c r="C719" t="s">
        <v>4281</v>
      </c>
      <c r="D719" t="s">
        <v>5122</v>
      </c>
      <c r="E719" t="str">
        <f t="shared" si="11"/>
        <v>0</v>
      </c>
      <c r="F719" t="s">
        <v>20</v>
      </c>
      <c r="G719" t="s">
        <v>602</v>
      </c>
      <c r="H719" t="s">
        <v>808</v>
      </c>
      <c r="I719" t="s">
        <v>4291</v>
      </c>
      <c r="J719" t="s">
        <v>27</v>
      </c>
      <c r="K719">
        <v>0</v>
      </c>
      <c r="L719" t="s">
        <v>4282</v>
      </c>
      <c r="M719" t="s">
        <v>24</v>
      </c>
      <c r="N719" t="s">
        <v>27</v>
      </c>
      <c r="O719" s="1">
        <v>554</v>
      </c>
      <c r="P719" s="1">
        <v>794</v>
      </c>
      <c r="Q719" s="1">
        <v>617452000</v>
      </c>
      <c r="R719" t="s">
        <v>26</v>
      </c>
      <c r="S719" t="s">
        <v>4283</v>
      </c>
    </row>
    <row r="720" spans="1:19" x14ac:dyDescent="0.3">
      <c r="A720" t="s">
        <v>18</v>
      </c>
      <c r="B720" t="s">
        <v>19</v>
      </c>
      <c r="C720" t="s">
        <v>4281</v>
      </c>
      <c r="D720" t="s">
        <v>5122</v>
      </c>
      <c r="E720" t="str">
        <f t="shared" si="11"/>
        <v>0</v>
      </c>
      <c r="F720" t="s">
        <v>20</v>
      </c>
      <c r="G720" t="s">
        <v>604</v>
      </c>
      <c r="H720" t="s">
        <v>808</v>
      </c>
      <c r="I720" t="s">
        <v>4292</v>
      </c>
      <c r="J720" t="s">
        <v>27</v>
      </c>
      <c r="K720">
        <v>0</v>
      </c>
      <c r="L720" t="s">
        <v>4282</v>
      </c>
      <c r="M720" t="s">
        <v>24</v>
      </c>
      <c r="N720" t="s">
        <v>27</v>
      </c>
      <c r="O720" s="1">
        <v>554</v>
      </c>
      <c r="P720" s="1">
        <v>794</v>
      </c>
      <c r="Q720" s="1">
        <v>617452000</v>
      </c>
      <c r="R720" t="s">
        <v>26</v>
      </c>
      <c r="S720" t="s">
        <v>4283</v>
      </c>
    </row>
    <row r="721" spans="1:19" x14ac:dyDescent="0.3">
      <c r="A721" t="s">
        <v>18</v>
      </c>
      <c r="B721" t="s">
        <v>19</v>
      </c>
      <c r="C721" t="s">
        <v>4281</v>
      </c>
      <c r="D721" t="s">
        <v>5122</v>
      </c>
      <c r="E721" t="str">
        <f t="shared" si="11"/>
        <v>0</v>
      </c>
      <c r="F721" t="s">
        <v>20</v>
      </c>
      <c r="G721" t="s">
        <v>585</v>
      </c>
      <c r="H721" t="s">
        <v>808</v>
      </c>
      <c r="I721" t="s">
        <v>4293</v>
      </c>
      <c r="J721" t="s">
        <v>27</v>
      </c>
      <c r="K721">
        <v>0</v>
      </c>
      <c r="L721" t="s">
        <v>4282</v>
      </c>
      <c r="M721" t="s">
        <v>24</v>
      </c>
      <c r="N721" t="s">
        <v>27</v>
      </c>
      <c r="O721" s="1">
        <v>554</v>
      </c>
      <c r="P721" s="1">
        <v>794</v>
      </c>
      <c r="Q721" s="1">
        <v>617452000</v>
      </c>
      <c r="R721" t="s">
        <v>26</v>
      </c>
      <c r="S721" t="s">
        <v>4283</v>
      </c>
    </row>
    <row r="722" spans="1:19" x14ac:dyDescent="0.3">
      <c r="A722" t="s">
        <v>18</v>
      </c>
      <c r="B722" t="s">
        <v>19</v>
      </c>
      <c r="C722" t="s">
        <v>4281</v>
      </c>
      <c r="D722" t="s">
        <v>5122</v>
      </c>
      <c r="E722" t="str">
        <f t="shared" si="11"/>
        <v>0</v>
      </c>
      <c r="F722" t="s">
        <v>20</v>
      </c>
      <c r="G722" t="s">
        <v>807</v>
      </c>
      <c r="H722" t="s">
        <v>808</v>
      </c>
      <c r="I722" t="s">
        <v>4294</v>
      </c>
      <c r="J722" t="s">
        <v>27</v>
      </c>
      <c r="K722">
        <v>0</v>
      </c>
      <c r="L722" t="s">
        <v>4282</v>
      </c>
      <c r="M722" t="s">
        <v>24</v>
      </c>
      <c r="N722" t="s">
        <v>27</v>
      </c>
      <c r="O722" s="1">
        <v>554</v>
      </c>
      <c r="P722" s="1">
        <v>794</v>
      </c>
      <c r="Q722" s="1">
        <v>617452000</v>
      </c>
      <c r="R722" t="s">
        <v>26</v>
      </c>
      <c r="S722" t="s">
        <v>4283</v>
      </c>
    </row>
    <row r="723" spans="1:19" x14ac:dyDescent="0.3">
      <c r="A723" t="s">
        <v>18</v>
      </c>
      <c r="B723" t="s">
        <v>19</v>
      </c>
      <c r="C723" t="s">
        <v>4281</v>
      </c>
      <c r="D723" t="s">
        <v>5122</v>
      </c>
      <c r="E723" t="str">
        <f t="shared" si="11"/>
        <v>0</v>
      </c>
      <c r="F723" t="s">
        <v>20</v>
      </c>
      <c r="G723" t="s">
        <v>808</v>
      </c>
      <c r="H723" t="s">
        <v>808</v>
      </c>
      <c r="I723" t="s">
        <v>4295</v>
      </c>
      <c r="J723" t="s">
        <v>27</v>
      </c>
      <c r="K723">
        <v>0</v>
      </c>
      <c r="L723" t="s">
        <v>4282</v>
      </c>
      <c r="M723" t="s">
        <v>24</v>
      </c>
      <c r="N723" t="s">
        <v>27</v>
      </c>
      <c r="O723" s="1">
        <v>554</v>
      </c>
      <c r="P723" s="1">
        <v>794</v>
      </c>
      <c r="Q723" s="1">
        <v>617452000</v>
      </c>
      <c r="R723" t="s">
        <v>26</v>
      </c>
      <c r="S723" t="s">
        <v>4283</v>
      </c>
    </row>
    <row r="724" spans="1:19" x14ac:dyDescent="0.3">
      <c r="A724" t="s">
        <v>18</v>
      </c>
      <c r="B724" t="s">
        <v>19</v>
      </c>
      <c r="C724" t="s">
        <v>4296</v>
      </c>
      <c r="D724" t="s">
        <v>5122</v>
      </c>
      <c r="E724" t="str">
        <f t="shared" si="11"/>
        <v>0</v>
      </c>
      <c r="F724" t="s">
        <v>20</v>
      </c>
      <c r="G724" t="s">
        <v>21</v>
      </c>
      <c r="H724" t="s">
        <v>21</v>
      </c>
      <c r="I724" t="s">
        <v>1006</v>
      </c>
      <c r="J724" t="s">
        <v>490</v>
      </c>
      <c r="K724">
        <v>1</v>
      </c>
      <c r="L724" t="s">
        <v>4297</v>
      </c>
      <c r="M724" t="s">
        <v>24</v>
      </c>
      <c r="N724" t="s">
        <v>28</v>
      </c>
      <c r="O724" s="1">
        <v>125</v>
      </c>
      <c r="P724" s="1">
        <v>375</v>
      </c>
      <c r="Q724" s="1">
        <v>167277000</v>
      </c>
      <c r="R724" t="s">
        <v>26</v>
      </c>
      <c r="S724" t="s">
        <v>4298</v>
      </c>
    </row>
    <row r="725" spans="1:19" x14ac:dyDescent="0.3">
      <c r="A725" t="s">
        <v>18</v>
      </c>
      <c r="B725" t="s">
        <v>19</v>
      </c>
      <c r="C725" t="s">
        <v>4302</v>
      </c>
      <c r="D725" t="s">
        <v>5122</v>
      </c>
      <c r="E725" t="str">
        <f t="shared" si="11"/>
        <v>5</v>
      </c>
      <c r="F725" t="s">
        <v>20</v>
      </c>
      <c r="G725" t="s">
        <v>31</v>
      </c>
      <c r="H725" t="s">
        <v>31</v>
      </c>
      <c r="I725" t="s">
        <v>4306</v>
      </c>
      <c r="J725" t="s">
        <v>27</v>
      </c>
      <c r="K725">
        <v>0</v>
      </c>
      <c r="L725" t="s">
        <v>4303</v>
      </c>
      <c r="M725" t="s">
        <v>24</v>
      </c>
      <c r="N725" t="s">
        <v>28</v>
      </c>
      <c r="O725" s="1">
        <v>0</v>
      </c>
      <c r="P725" s="1">
        <v>26</v>
      </c>
      <c r="Q725" s="1">
        <v>5884000</v>
      </c>
      <c r="R725" t="s">
        <v>26</v>
      </c>
      <c r="S725" t="s">
        <v>4304</v>
      </c>
    </row>
    <row r="726" spans="1:19" x14ac:dyDescent="0.3">
      <c r="A726" t="s">
        <v>18</v>
      </c>
      <c r="B726" t="s">
        <v>19</v>
      </c>
      <c r="C726" t="s">
        <v>4307</v>
      </c>
      <c r="D726" t="s">
        <v>5122</v>
      </c>
      <c r="E726" t="str">
        <f t="shared" si="11"/>
        <v>5</v>
      </c>
      <c r="F726" t="s">
        <v>20</v>
      </c>
      <c r="G726" t="s">
        <v>21</v>
      </c>
      <c r="H726" t="s">
        <v>21</v>
      </c>
      <c r="I726" t="s">
        <v>4308</v>
      </c>
      <c r="J726" t="s">
        <v>27</v>
      </c>
      <c r="K726">
        <v>0</v>
      </c>
      <c r="L726" t="s">
        <v>4309</v>
      </c>
      <c r="M726" t="s">
        <v>24</v>
      </c>
      <c r="N726" t="s">
        <v>28</v>
      </c>
      <c r="O726" s="1">
        <v>0</v>
      </c>
      <c r="P726" s="1">
        <v>14</v>
      </c>
      <c r="Q726" s="1">
        <v>1352000</v>
      </c>
      <c r="R726" t="s">
        <v>26</v>
      </c>
      <c r="S726" t="s">
        <v>4310</v>
      </c>
    </row>
    <row r="727" spans="1:19" x14ac:dyDescent="0.3">
      <c r="A727" t="s">
        <v>18</v>
      </c>
      <c r="B727" t="s">
        <v>19</v>
      </c>
      <c r="C727" t="s">
        <v>4311</v>
      </c>
      <c r="D727" t="s">
        <v>5122</v>
      </c>
      <c r="E727" t="str">
        <f t="shared" si="11"/>
        <v>5</v>
      </c>
      <c r="F727" t="s">
        <v>20</v>
      </c>
      <c r="G727" t="s">
        <v>21</v>
      </c>
      <c r="H727" t="s">
        <v>21</v>
      </c>
      <c r="I727" t="s">
        <v>4312</v>
      </c>
      <c r="J727" t="s">
        <v>27</v>
      </c>
      <c r="K727">
        <v>0</v>
      </c>
      <c r="L727" t="s">
        <v>4313</v>
      </c>
      <c r="M727" t="s">
        <v>24</v>
      </c>
      <c r="N727" t="s">
        <v>28</v>
      </c>
      <c r="O727" s="1">
        <v>0</v>
      </c>
      <c r="P727" s="1">
        <v>32</v>
      </c>
      <c r="Q727" s="1">
        <v>2305000</v>
      </c>
      <c r="R727" t="s">
        <v>26</v>
      </c>
      <c r="S727" t="s">
        <v>4314</v>
      </c>
    </row>
    <row r="728" spans="1:19" x14ac:dyDescent="0.3">
      <c r="A728" t="s">
        <v>18</v>
      </c>
      <c r="B728" t="s">
        <v>19</v>
      </c>
      <c r="C728" t="s">
        <v>4316</v>
      </c>
      <c r="D728" t="s">
        <v>5122</v>
      </c>
      <c r="E728" t="str">
        <f t="shared" si="11"/>
        <v>0</v>
      </c>
      <c r="F728" t="s">
        <v>20</v>
      </c>
      <c r="G728" t="s">
        <v>30</v>
      </c>
      <c r="H728" t="s">
        <v>30</v>
      </c>
      <c r="I728" t="s">
        <v>4305</v>
      </c>
      <c r="J728" t="s">
        <v>27</v>
      </c>
      <c r="K728">
        <v>0</v>
      </c>
      <c r="L728" t="s">
        <v>4303</v>
      </c>
      <c r="M728" t="s">
        <v>24</v>
      </c>
      <c r="N728" t="s">
        <v>28</v>
      </c>
      <c r="O728" s="1">
        <v>31</v>
      </c>
      <c r="P728" s="1">
        <v>51</v>
      </c>
      <c r="Q728" s="1">
        <v>16675000</v>
      </c>
      <c r="R728" t="s">
        <v>26</v>
      </c>
      <c r="S728" t="s">
        <v>4317</v>
      </c>
    </row>
    <row r="729" spans="1:19" x14ac:dyDescent="0.3">
      <c r="A729" t="s">
        <v>18</v>
      </c>
      <c r="B729" t="s">
        <v>19</v>
      </c>
      <c r="C729" t="s">
        <v>4325</v>
      </c>
      <c r="D729" t="s">
        <v>5122</v>
      </c>
      <c r="E729" t="str">
        <f t="shared" si="11"/>
        <v>5</v>
      </c>
      <c r="F729" t="s">
        <v>20</v>
      </c>
      <c r="G729" t="s">
        <v>21</v>
      </c>
      <c r="H729" t="s">
        <v>21</v>
      </c>
      <c r="I729" t="s">
        <v>4312</v>
      </c>
      <c r="J729" t="s">
        <v>27</v>
      </c>
      <c r="K729">
        <v>0</v>
      </c>
      <c r="L729" t="s">
        <v>4313</v>
      </c>
      <c r="M729" t="s">
        <v>24</v>
      </c>
      <c r="N729" t="s">
        <v>28</v>
      </c>
      <c r="O729" s="1">
        <v>0</v>
      </c>
      <c r="P729" s="1">
        <v>18</v>
      </c>
      <c r="Q729" s="1">
        <v>1298000</v>
      </c>
      <c r="R729" t="s">
        <v>26</v>
      </c>
      <c r="S729" t="s">
        <v>4326</v>
      </c>
    </row>
    <row r="730" spans="1:19" x14ac:dyDescent="0.3">
      <c r="A730" t="s">
        <v>18</v>
      </c>
      <c r="B730" t="s">
        <v>19</v>
      </c>
      <c r="C730" t="s">
        <v>4327</v>
      </c>
      <c r="D730" t="s">
        <v>5122</v>
      </c>
      <c r="E730" t="str">
        <f t="shared" si="11"/>
        <v>5</v>
      </c>
      <c r="F730" t="s">
        <v>20</v>
      </c>
      <c r="G730" t="s">
        <v>21</v>
      </c>
      <c r="H730" t="s">
        <v>21</v>
      </c>
      <c r="I730" t="s">
        <v>4328</v>
      </c>
      <c r="J730" t="s">
        <v>27</v>
      </c>
      <c r="K730">
        <v>0</v>
      </c>
      <c r="L730" t="s">
        <v>4329</v>
      </c>
      <c r="M730" t="s">
        <v>24</v>
      </c>
      <c r="N730" t="s">
        <v>28</v>
      </c>
      <c r="O730" s="1">
        <v>0</v>
      </c>
      <c r="P730" s="1">
        <v>32</v>
      </c>
      <c r="Q730" s="1">
        <v>1560000</v>
      </c>
      <c r="R730" t="s">
        <v>26</v>
      </c>
      <c r="S730" t="s">
        <v>4330</v>
      </c>
    </row>
    <row r="731" spans="1:19" x14ac:dyDescent="0.3">
      <c r="A731" t="s">
        <v>18</v>
      </c>
      <c r="B731" t="s">
        <v>19</v>
      </c>
      <c r="C731" t="s">
        <v>4339</v>
      </c>
      <c r="D731" t="s">
        <v>5122</v>
      </c>
      <c r="E731" t="str">
        <f t="shared" si="11"/>
        <v>0</v>
      </c>
      <c r="F731" t="s">
        <v>20</v>
      </c>
      <c r="G731" t="s">
        <v>21</v>
      </c>
      <c r="H731" t="s">
        <v>21</v>
      </c>
      <c r="I731" t="s">
        <v>4340</v>
      </c>
      <c r="J731" t="s">
        <v>23</v>
      </c>
      <c r="K731">
        <v>0</v>
      </c>
      <c r="L731" t="s">
        <v>4341</v>
      </c>
      <c r="M731" t="s">
        <v>24</v>
      </c>
      <c r="N731" t="s">
        <v>28</v>
      </c>
      <c r="O731" s="1">
        <v>5578</v>
      </c>
      <c r="P731" s="1">
        <v>57695</v>
      </c>
      <c r="Q731" s="1">
        <v>5048040000</v>
      </c>
      <c r="R731" t="s">
        <v>26</v>
      </c>
      <c r="S731" t="s">
        <v>4342</v>
      </c>
    </row>
    <row r="732" spans="1:19" x14ac:dyDescent="0.3">
      <c r="A732" t="s">
        <v>18</v>
      </c>
      <c r="B732" t="s">
        <v>19</v>
      </c>
      <c r="C732" t="s">
        <v>4343</v>
      </c>
      <c r="D732" t="s">
        <v>5122</v>
      </c>
      <c r="E732" t="str">
        <f t="shared" si="11"/>
        <v>0</v>
      </c>
      <c r="F732" t="s">
        <v>20</v>
      </c>
      <c r="G732" t="s">
        <v>21</v>
      </c>
      <c r="H732" t="s">
        <v>21</v>
      </c>
      <c r="I732" t="s">
        <v>886</v>
      </c>
      <c r="J732" t="s">
        <v>23</v>
      </c>
      <c r="K732">
        <v>0</v>
      </c>
      <c r="L732" t="s">
        <v>4344</v>
      </c>
      <c r="M732" t="s">
        <v>24</v>
      </c>
      <c r="N732" t="s">
        <v>28</v>
      </c>
      <c r="O732" s="1">
        <v>1668</v>
      </c>
      <c r="P732" s="1">
        <v>580</v>
      </c>
      <c r="Q732" s="1">
        <v>424828000</v>
      </c>
      <c r="R732" t="s">
        <v>26</v>
      </c>
      <c r="S732" t="s">
        <v>4345</v>
      </c>
    </row>
    <row r="733" spans="1:19" x14ac:dyDescent="0.3">
      <c r="A733" t="s">
        <v>18</v>
      </c>
      <c r="B733" t="s">
        <v>19</v>
      </c>
      <c r="C733" t="s">
        <v>4346</v>
      </c>
      <c r="D733" t="s">
        <v>5122</v>
      </c>
      <c r="E733" t="str">
        <f t="shared" si="11"/>
        <v>0</v>
      </c>
      <c r="F733" t="s">
        <v>20</v>
      </c>
      <c r="G733" t="s">
        <v>21</v>
      </c>
      <c r="H733" t="s">
        <v>21</v>
      </c>
      <c r="I733" t="s">
        <v>4347</v>
      </c>
      <c r="J733" t="s">
        <v>23</v>
      </c>
      <c r="K733">
        <v>0</v>
      </c>
      <c r="L733" t="s">
        <v>4348</v>
      </c>
      <c r="M733" t="s">
        <v>24</v>
      </c>
      <c r="N733" t="s">
        <v>28</v>
      </c>
      <c r="O733" s="1">
        <v>103</v>
      </c>
      <c r="P733" s="1">
        <v>88</v>
      </c>
      <c r="Q733" s="1">
        <v>36336000</v>
      </c>
      <c r="R733" t="s">
        <v>26</v>
      </c>
      <c r="S733" t="s">
        <v>4349</v>
      </c>
    </row>
    <row r="734" spans="1:19" x14ac:dyDescent="0.3">
      <c r="A734" t="s">
        <v>18</v>
      </c>
      <c r="B734" t="s">
        <v>19</v>
      </c>
      <c r="C734" t="s">
        <v>4350</v>
      </c>
      <c r="D734" t="s">
        <v>5122</v>
      </c>
      <c r="E734" t="str">
        <f t="shared" si="11"/>
        <v>0</v>
      </c>
      <c r="F734" t="s">
        <v>20</v>
      </c>
      <c r="G734" t="s">
        <v>21</v>
      </c>
      <c r="H734" t="s">
        <v>21</v>
      </c>
      <c r="I734" t="s">
        <v>4253</v>
      </c>
      <c r="J734" t="s">
        <v>27</v>
      </c>
      <c r="K734">
        <v>0</v>
      </c>
      <c r="L734" t="s">
        <v>4351</v>
      </c>
      <c r="M734" t="s">
        <v>24</v>
      </c>
      <c r="N734" t="s">
        <v>28</v>
      </c>
      <c r="O734" s="1">
        <v>179</v>
      </c>
      <c r="P734" s="1">
        <v>94</v>
      </c>
      <c r="Q734" s="1">
        <v>74222000</v>
      </c>
      <c r="R734" t="s">
        <v>26</v>
      </c>
      <c r="S734" t="s">
        <v>4352</v>
      </c>
    </row>
    <row r="735" spans="1:19" x14ac:dyDescent="0.3">
      <c r="A735" t="s">
        <v>18</v>
      </c>
      <c r="B735" t="s">
        <v>19</v>
      </c>
      <c r="C735" t="s">
        <v>4353</v>
      </c>
      <c r="D735" t="s">
        <v>5122</v>
      </c>
      <c r="E735" t="str">
        <f t="shared" si="11"/>
        <v>0</v>
      </c>
      <c r="F735" t="s">
        <v>20</v>
      </c>
      <c r="G735" t="s">
        <v>285</v>
      </c>
      <c r="H735" t="s">
        <v>285</v>
      </c>
      <c r="I735" t="s">
        <v>4356</v>
      </c>
      <c r="J735" t="s">
        <v>27</v>
      </c>
      <c r="K735">
        <v>0</v>
      </c>
      <c r="L735" t="s">
        <v>4354</v>
      </c>
      <c r="M735" t="s">
        <v>24</v>
      </c>
      <c r="N735" t="s">
        <v>28</v>
      </c>
      <c r="O735" s="1">
        <v>237</v>
      </c>
      <c r="P735" s="1">
        <v>184</v>
      </c>
      <c r="Q735" s="1">
        <v>129837000</v>
      </c>
      <c r="R735" t="s">
        <v>26</v>
      </c>
      <c r="S735" t="s">
        <v>4355</v>
      </c>
    </row>
    <row r="736" spans="1:19" x14ac:dyDescent="0.3">
      <c r="A736" t="s">
        <v>18</v>
      </c>
      <c r="B736" t="s">
        <v>19</v>
      </c>
      <c r="C736" t="s">
        <v>4357</v>
      </c>
      <c r="D736" t="s">
        <v>5122</v>
      </c>
      <c r="E736" t="str">
        <f t="shared" si="11"/>
        <v>0</v>
      </c>
      <c r="F736" t="s">
        <v>20</v>
      </c>
      <c r="G736" t="s">
        <v>21</v>
      </c>
      <c r="H736" t="s">
        <v>21</v>
      </c>
      <c r="I736" t="s">
        <v>4358</v>
      </c>
      <c r="J736" t="s">
        <v>27</v>
      </c>
      <c r="K736">
        <v>0</v>
      </c>
      <c r="L736" t="s">
        <v>4359</v>
      </c>
      <c r="M736" t="s">
        <v>24</v>
      </c>
      <c r="N736" t="s">
        <v>28</v>
      </c>
      <c r="O736" s="1">
        <v>128</v>
      </c>
      <c r="P736" s="1">
        <v>111</v>
      </c>
      <c r="Q736" s="1">
        <v>72291000</v>
      </c>
      <c r="R736" t="s">
        <v>26</v>
      </c>
      <c r="S736" t="s">
        <v>4360</v>
      </c>
    </row>
    <row r="737" spans="1:19" x14ac:dyDescent="0.3">
      <c r="A737" t="s">
        <v>18</v>
      </c>
      <c r="B737" t="s">
        <v>19</v>
      </c>
      <c r="C737" t="s">
        <v>4361</v>
      </c>
      <c r="D737" t="s">
        <v>5122</v>
      </c>
      <c r="E737" t="str">
        <f t="shared" si="11"/>
        <v>0</v>
      </c>
      <c r="F737" t="s">
        <v>20</v>
      </c>
      <c r="G737" t="s">
        <v>21</v>
      </c>
      <c r="H737" t="s">
        <v>21</v>
      </c>
      <c r="I737" t="s">
        <v>4362</v>
      </c>
      <c r="J737" t="s">
        <v>27</v>
      </c>
      <c r="K737">
        <v>0</v>
      </c>
      <c r="L737" t="s">
        <v>4363</v>
      </c>
      <c r="M737" t="s">
        <v>24</v>
      </c>
      <c r="N737" t="s">
        <v>28</v>
      </c>
      <c r="O737" s="1">
        <v>37</v>
      </c>
      <c r="P737" s="1">
        <v>37</v>
      </c>
      <c r="Q737" s="1">
        <v>13107000</v>
      </c>
      <c r="R737" t="s">
        <v>26</v>
      </c>
      <c r="S737" t="s">
        <v>4364</v>
      </c>
    </row>
    <row r="738" spans="1:19" x14ac:dyDescent="0.3">
      <c r="A738" t="s">
        <v>18</v>
      </c>
      <c r="B738" t="s">
        <v>19</v>
      </c>
      <c r="C738" t="s">
        <v>4365</v>
      </c>
      <c r="D738" t="s">
        <v>5122</v>
      </c>
      <c r="E738" t="str">
        <f t="shared" si="11"/>
        <v>0</v>
      </c>
      <c r="F738" t="s">
        <v>20</v>
      </c>
      <c r="G738" t="s">
        <v>30</v>
      </c>
      <c r="H738" t="s">
        <v>30</v>
      </c>
      <c r="I738" t="s">
        <v>4368</v>
      </c>
      <c r="J738" t="s">
        <v>27</v>
      </c>
      <c r="K738">
        <v>0</v>
      </c>
      <c r="L738" t="s">
        <v>4366</v>
      </c>
      <c r="M738" t="s">
        <v>24</v>
      </c>
      <c r="N738" t="s">
        <v>28</v>
      </c>
      <c r="O738" s="1">
        <v>23</v>
      </c>
      <c r="P738" s="1">
        <v>23</v>
      </c>
      <c r="Q738" s="1">
        <v>8554000</v>
      </c>
      <c r="R738" t="s">
        <v>26</v>
      </c>
      <c r="S738" t="s">
        <v>4367</v>
      </c>
    </row>
    <row r="739" spans="1:19" x14ac:dyDescent="0.3">
      <c r="A739" t="s">
        <v>18</v>
      </c>
      <c r="B739" t="s">
        <v>19</v>
      </c>
      <c r="C739" t="s">
        <v>4369</v>
      </c>
      <c r="D739" t="s">
        <v>5122</v>
      </c>
      <c r="E739" t="str">
        <f t="shared" si="11"/>
        <v>0</v>
      </c>
      <c r="F739" t="s">
        <v>20</v>
      </c>
      <c r="G739" t="s">
        <v>21</v>
      </c>
      <c r="H739" t="s">
        <v>31</v>
      </c>
      <c r="I739" t="s">
        <v>4370</v>
      </c>
      <c r="J739" t="s">
        <v>27</v>
      </c>
      <c r="K739">
        <v>0</v>
      </c>
      <c r="L739" t="s">
        <v>4371</v>
      </c>
      <c r="M739" t="s">
        <v>24</v>
      </c>
      <c r="N739" t="s">
        <v>28</v>
      </c>
      <c r="O739" s="1">
        <v>574</v>
      </c>
      <c r="P739" s="1">
        <v>249</v>
      </c>
      <c r="Q739" s="1">
        <v>188331000</v>
      </c>
      <c r="R739" t="s">
        <v>26</v>
      </c>
      <c r="S739" t="s">
        <v>4372</v>
      </c>
    </row>
    <row r="740" spans="1:19" x14ac:dyDescent="0.3">
      <c r="A740" t="s">
        <v>18</v>
      </c>
      <c r="B740" t="s">
        <v>19</v>
      </c>
      <c r="C740" t="s">
        <v>4369</v>
      </c>
      <c r="D740" t="s">
        <v>5122</v>
      </c>
      <c r="E740" t="str">
        <f t="shared" si="11"/>
        <v>0</v>
      </c>
      <c r="F740" t="s">
        <v>20</v>
      </c>
      <c r="G740" t="s">
        <v>30</v>
      </c>
      <c r="H740" t="s">
        <v>31</v>
      </c>
      <c r="I740" t="s">
        <v>4373</v>
      </c>
      <c r="J740" t="s">
        <v>27</v>
      </c>
      <c r="K740">
        <v>0</v>
      </c>
      <c r="L740" t="s">
        <v>4371</v>
      </c>
      <c r="M740" t="s">
        <v>24</v>
      </c>
      <c r="N740" t="s">
        <v>28</v>
      </c>
      <c r="O740" s="1">
        <v>574</v>
      </c>
      <c r="P740" s="1">
        <v>249</v>
      </c>
      <c r="Q740" s="1">
        <v>188331000</v>
      </c>
      <c r="R740" t="s">
        <v>26</v>
      </c>
      <c r="S740" t="s">
        <v>4372</v>
      </c>
    </row>
    <row r="741" spans="1:19" x14ac:dyDescent="0.3">
      <c r="A741" t="s">
        <v>18</v>
      </c>
      <c r="B741" t="s">
        <v>19</v>
      </c>
      <c r="C741" t="s">
        <v>4369</v>
      </c>
      <c r="D741" t="s">
        <v>5122</v>
      </c>
      <c r="E741" t="str">
        <f t="shared" si="11"/>
        <v>0</v>
      </c>
      <c r="F741" t="s">
        <v>20</v>
      </c>
      <c r="G741" t="s">
        <v>31</v>
      </c>
      <c r="H741" t="s">
        <v>31</v>
      </c>
      <c r="I741" t="s">
        <v>4374</v>
      </c>
      <c r="J741" t="s">
        <v>27</v>
      </c>
      <c r="K741">
        <v>0</v>
      </c>
      <c r="L741" t="s">
        <v>4371</v>
      </c>
      <c r="M741" t="s">
        <v>24</v>
      </c>
      <c r="N741" t="s">
        <v>28</v>
      </c>
      <c r="O741" s="1">
        <v>574</v>
      </c>
      <c r="P741" s="1">
        <v>249</v>
      </c>
      <c r="Q741" s="1">
        <v>188331000</v>
      </c>
      <c r="R741" t="s">
        <v>26</v>
      </c>
      <c r="S741" t="s">
        <v>4372</v>
      </c>
    </row>
    <row r="742" spans="1:19" x14ac:dyDescent="0.3">
      <c r="A742" t="s">
        <v>18</v>
      </c>
      <c r="B742" t="s">
        <v>19</v>
      </c>
      <c r="C742" t="s">
        <v>4375</v>
      </c>
      <c r="D742" t="s">
        <v>5122</v>
      </c>
      <c r="E742" t="str">
        <f t="shared" si="11"/>
        <v>0</v>
      </c>
      <c r="F742" t="s">
        <v>20</v>
      </c>
      <c r="G742" t="s">
        <v>21</v>
      </c>
      <c r="H742" t="s">
        <v>21</v>
      </c>
      <c r="I742" t="s">
        <v>4376</v>
      </c>
      <c r="J742" t="s">
        <v>27</v>
      </c>
      <c r="K742">
        <v>0</v>
      </c>
      <c r="L742" t="s">
        <v>4377</v>
      </c>
      <c r="M742" t="s">
        <v>24</v>
      </c>
      <c r="N742" t="s">
        <v>28</v>
      </c>
      <c r="O742" s="1">
        <v>501</v>
      </c>
      <c r="P742" s="1">
        <v>970</v>
      </c>
      <c r="Q742" s="1">
        <v>432044000</v>
      </c>
      <c r="R742" t="s">
        <v>26</v>
      </c>
      <c r="S742" t="s">
        <v>4378</v>
      </c>
    </row>
    <row r="743" spans="1:19" x14ac:dyDescent="0.3">
      <c r="A743" t="s">
        <v>18</v>
      </c>
      <c r="B743" t="s">
        <v>19</v>
      </c>
      <c r="C743" t="s">
        <v>4379</v>
      </c>
      <c r="D743" t="s">
        <v>5122</v>
      </c>
      <c r="E743" t="str">
        <f t="shared" si="11"/>
        <v>0</v>
      </c>
      <c r="F743" t="s">
        <v>20</v>
      </c>
      <c r="G743" t="s">
        <v>30</v>
      </c>
      <c r="H743" t="s">
        <v>30</v>
      </c>
      <c r="I743" t="s">
        <v>777</v>
      </c>
      <c r="J743" t="s">
        <v>27</v>
      </c>
      <c r="K743">
        <v>0</v>
      </c>
      <c r="L743" t="s">
        <v>4380</v>
      </c>
      <c r="M743" t="s">
        <v>24</v>
      </c>
      <c r="N743" t="s">
        <v>28</v>
      </c>
      <c r="O743" s="1">
        <v>268</v>
      </c>
      <c r="P743" s="1">
        <v>79</v>
      </c>
      <c r="Q743" s="1">
        <v>61008000</v>
      </c>
      <c r="R743" t="s">
        <v>26</v>
      </c>
      <c r="S743" t="s">
        <v>4381</v>
      </c>
    </row>
    <row r="744" spans="1:19" x14ac:dyDescent="0.3">
      <c r="A744" t="s">
        <v>18</v>
      </c>
      <c r="B744" t="s">
        <v>19</v>
      </c>
      <c r="C744" t="s">
        <v>4382</v>
      </c>
      <c r="D744" t="s">
        <v>5122</v>
      </c>
      <c r="E744" t="str">
        <f t="shared" si="11"/>
        <v>0</v>
      </c>
      <c r="F744" t="s">
        <v>20</v>
      </c>
      <c r="G744" t="s">
        <v>30</v>
      </c>
      <c r="H744" t="s">
        <v>32</v>
      </c>
      <c r="I744" t="s">
        <v>4385</v>
      </c>
      <c r="J744" t="s">
        <v>27</v>
      </c>
      <c r="K744">
        <v>0</v>
      </c>
      <c r="L744" t="s">
        <v>4383</v>
      </c>
      <c r="M744" t="s">
        <v>24</v>
      </c>
      <c r="N744" t="s">
        <v>28</v>
      </c>
      <c r="O744" s="1">
        <v>304</v>
      </c>
      <c r="P744" s="1">
        <v>288</v>
      </c>
      <c r="Q744" s="1">
        <v>169423000</v>
      </c>
      <c r="R744" t="s">
        <v>26</v>
      </c>
      <c r="S744" t="s">
        <v>4384</v>
      </c>
    </row>
    <row r="745" spans="1:19" x14ac:dyDescent="0.3">
      <c r="A745" t="s">
        <v>18</v>
      </c>
      <c r="B745" t="s">
        <v>19</v>
      </c>
      <c r="C745" t="s">
        <v>4382</v>
      </c>
      <c r="D745" t="s">
        <v>5122</v>
      </c>
      <c r="E745" t="str">
        <f t="shared" si="11"/>
        <v>0</v>
      </c>
      <c r="F745" t="s">
        <v>20</v>
      </c>
      <c r="G745" t="s">
        <v>31</v>
      </c>
      <c r="H745" t="s">
        <v>32</v>
      </c>
      <c r="I745" t="s">
        <v>4386</v>
      </c>
      <c r="J745" t="s">
        <v>27</v>
      </c>
      <c r="K745">
        <v>0</v>
      </c>
      <c r="L745" t="s">
        <v>4383</v>
      </c>
      <c r="M745" t="s">
        <v>24</v>
      </c>
      <c r="N745" t="s">
        <v>28</v>
      </c>
      <c r="O745" s="1">
        <v>304</v>
      </c>
      <c r="P745" s="1">
        <v>288</v>
      </c>
      <c r="Q745" s="1">
        <v>169423000</v>
      </c>
      <c r="R745" t="s">
        <v>26</v>
      </c>
      <c r="S745" t="s">
        <v>4384</v>
      </c>
    </row>
    <row r="746" spans="1:19" x14ac:dyDescent="0.3">
      <c r="A746" t="s">
        <v>18</v>
      </c>
      <c r="B746" t="s">
        <v>19</v>
      </c>
      <c r="C746" t="s">
        <v>4382</v>
      </c>
      <c r="D746" t="s">
        <v>5122</v>
      </c>
      <c r="E746" t="str">
        <f t="shared" si="11"/>
        <v>0</v>
      </c>
      <c r="F746" t="s">
        <v>20</v>
      </c>
      <c r="G746" t="s">
        <v>32</v>
      </c>
      <c r="H746" t="s">
        <v>32</v>
      </c>
      <c r="I746" t="s">
        <v>4387</v>
      </c>
      <c r="J746" t="s">
        <v>27</v>
      </c>
      <c r="K746">
        <v>0</v>
      </c>
      <c r="L746" t="s">
        <v>4383</v>
      </c>
      <c r="M746" t="s">
        <v>24</v>
      </c>
      <c r="N746" t="s">
        <v>28</v>
      </c>
      <c r="O746" s="1">
        <v>304</v>
      </c>
      <c r="P746" s="1">
        <v>288</v>
      </c>
      <c r="Q746" s="1">
        <v>169423000</v>
      </c>
      <c r="R746" t="s">
        <v>26</v>
      </c>
      <c r="S746" t="s">
        <v>4384</v>
      </c>
    </row>
    <row r="747" spans="1:19" x14ac:dyDescent="0.3">
      <c r="A747" t="s">
        <v>18</v>
      </c>
      <c r="B747" t="s">
        <v>19</v>
      </c>
      <c r="C747" t="s">
        <v>4388</v>
      </c>
      <c r="D747" t="s">
        <v>5122</v>
      </c>
      <c r="E747" t="str">
        <f t="shared" si="11"/>
        <v>0</v>
      </c>
      <c r="F747" t="s">
        <v>20</v>
      </c>
      <c r="G747" t="s">
        <v>30</v>
      </c>
      <c r="H747" t="s">
        <v>31</v>
      </c>
      <c r="I747" t="s">
        <v>34</v>
      </c>
      <c r="J747" t="s">
        <v>27</v>
      </c>
      <c r="K747">
        <v>0</v>
      </c>
      <c r="L747" t="s">
        <v>4389</v>
      </c>
      <c r="M747" t="s">
        <v>24</v>
      </c>
      <c r="N747" t="s">
        <v>28</v>
      </c>
      <c r="O747" s="1">
        <v>115</v>
      </c>
      <c r="P747" s="1">
        <v>0</v>
      </c>
      <c r="Q747" s="1">
        <v>16198000</v>
      </c>
      <c r="R747" t="s">
        <v>26</v>
      </c>
      <c r="S747" t="s">
        <v>4390</v>
      </c>
    </row>
    <row r="748" spans="1:19" x14ac:dyDescent="0.3">
      <c r="A748" t="s">
        <v>18</v>
      </c>
      <c r="B748" t="s">
        <v>19</v>
      </c>
      <c r="C748" t="s">
        <v>4388</v>
      </c>
      <c r="D748" t="s">
        <v>5122</v>
      </c>
      <c r="E748" t="str">
        <f t="shared" si="11"/>
        <v>0</v>
      </c>
      <c r="F748" t="s">
        <v>20</v>
      </c>
      <c r="G748" t="s">
        <v>31</v>
      </c>
      <c r="H748" t="s">
        <v>31</v>
      </c>
      <c r="I748" t="s">
        <v>35</v>
      </c>
      <c r="J748" t="s">
        <v>27</v>
      </c>
      <c r="K748">
        <v>0</v>
      </c>
      <c r="L748" t="s">
        <v>4389</v>
      </c>
      <c r="M748" t="s">
        <v>24</v>
      </c>
      <c r="N748" t="s">
        <v>28</v>
      </c>
      <c r="O748" s="1">
        <v>115</v>
      </c>
      <c r="P748" s="1">
        <v>0</v>
      </c>
      <c r="Q748" s="1">
        <v>16198000</v>
      </c>
      <c r="R748" t="s">
        <v>26</v>
      </c>
      <c r="S748" t="s">
        <v>4390</v>
      </c>
    </row>
    <row r="749" spans="1:19" x14ac:dyDescent="0.3">
      <c r="A749" t="s">
        <v>18</v>
      </c>
      <c r="B749" t="s">
        <v>19</v>
      </c>
      <c r="C749" t="s">
        <v>4400</v>
      </c>
      <c r="D749" t="s">
        <v>5122</v>
      </c>
      <c r="E749" t="str">
        <f t="shared" si="11"/>
        <v>5</v>
      </c>
      <c r="F749" t="s">
        <v>20</v>
      </c>
      <c r="G749" t="s">
        <v>21</v>
      </c>
      <c r="H749" t="s">
        <v>21</v>
      </c>
      <c r="I749" t="s">
        <v>4401</v>
      </c>
      <c r="J749" t="s">
        <v>27</v>
      </c>
      <c r="K749">
        <v>0</v>
      </c>
      <c r="L749" t="s">
        <v>4398</v>
      </c>
      <c r="M749" t="s">
        <v>24</v>
      </c>
      <c r="N749" t="s">
        <v>28</v>
      </c>
      <c r="O749" s="1">
        <v>0</v>
      </c>
      <c r="P749" s="1">
        <v>54</v>
      </c>
      <c r="Q749" s="1">
        <v>21248000</v>
      </c>
      <c r="R749" t="s">
        <v>26</v>
      </c>
      <c r="S749" t="s">
        <v>4402</v>
      </c>
    </row>
    <row r="750" spans="1:19" x14ac:dyDescent="0.3">
      <c r="A750" t="s">
        <v>18</v>
      </c>
      <c r="B750" t="s">
        <v>19</v>
      </c>
      <c r="C750" t="s">
        <v>4418</v>
      </c>
      <c r="D750" t="s">
        <v>5122</v>
      </c>
      <c r="E750" t="str">
        <f t="shared" si="11"/>
        <v>0</v>
      </c>
      <c r="F750" t="s">
        <v>20</v>
      </c>
      <c r="G750" t="s">
        <v>30</v>
      </c>
      <c r="H750" t="s">
        <v>32</v>
      </c>
      <c r="I750" t="s">
        <v>4421</v>
      </c>
      <c r="J750" t="s">
        <v>27</v>
      </c>
      <c r="K750">
        <v>0</v>
      </c>
      <c r="L750" t="s">
        <v>4419</v>
      </c>
      <c r="M750" t="s">
        <v>24</v>
      </c>
      <c r="N750" t="s">
        <v>28</v>
      </c>
      <c r="O750" s="1">
        <v>100</v>
      </c>
      <c r="P750" s="1">
        <v>75</v>
      </c>
      <c r="Q750" s="1">
        <v>30751000</v>
      </c>
      <c r="R750" t="s">
        <v>26</v>
      </c>
      <c r="S750" t="s">
        <v>4420</v>
      </c>
    </row>
    <row r="751" spans="1:19" x14ac:dyDescent="0.3">
      <c r="A751" t="s">
        <v>18</v>
      </c>
      <c r="B751" t="s">
        <v>19</v>
      </c>
      <c r="C751" t="s">
        <v>4418</v>
      </c>
      <c r="D751" t="s">
        <v>5122</v>
      </c>
      <c r="E751" t="str">
        <f t="shared" si="11"/>
        <v>0</v>
      </c>
      <c r="F751" t="s">
        <v>20</v>
      </c>
      <c r="G751" t="s">
        <v>31</v>
      </c>
      <c r="H751" t="s">
        <v>32</v>
      </c>
      <c r="I751" t="s">
        <v>4422</v>
      </c>
      <c r="J751" t="s">
        <v>27</v>
      </c>
      <c r="K751">
        <v>0</v>
      </c>
      <c r="L751" t="s">
        <v>4419</v>
      </c>
      <c r="M751" t="s">
        <v>24</v>
      </c>
      <c r="N751" t="s">
        <v>28</v>
      </c>
      <c r="O751" s="1">
        <v>100</v>
      </c>
      <c r="P751" s="1">
        <v>75</v>
      </c>
      <c r="Q751" s="1">
        <v>30751000</v>
      </c>
      <c r="R751" t="s">
        <v>26</v>
      </c>
      <c r="S751" t="s">
        <v>4420</v>
      </c>
    </row>
    <row r="752" spans="1:19" x14ac:dyDescent="0.3">
      <c r="A752" t="s">
        <v>18</v>
      </c>
      <c r="B752" t="s">
        <v>19</v>
      </c>
      <c r="C752" t="s">
        <v>4418</v>
      </c>
      <c r="D752" t="s">
        <v>5122</v>
      </c>
      <c r="E752" t="str">
        <f t="shared" si="11"/>
        <v>0</v>
      </c>
      <c r="F752" t="s">
        <v>20</v>
      </c>
      <c r="G752" t="s">
        <v>32</v>
      </c>
      <c r="H752" t="s">
        <v>32</v>
      </c>
      <c r="I752" t="s">
        <v>4423</v>
      </c>
      <c r="J752" t="s">
        <v>27</v>
      </c>
      <c r="K752">
        <v>0</v>
      </c>
      <c r="L752" t="s">
        <v>4419</v>
      </c>
      <c r="M752" t="s">
        <v>24</v>
      </c>
      <c r="N752" t="s">
        <v>28</v>
      </c>
      <c r="O752" s="1">
        <v>100</v>
      </c>
      <c r="P752" s="1">
        <v>75</v>
      </c>
      <c r="Q752" s="1">
        <v>30751000</v>
      </c>
      <c r="R752" t="s">
        <v>26</v>
      </c>
      <c r="S752" t="s">
        <v>4420</v>
      </c>
    </row>
    <row r="753" spans="1:19" x14ac:dyDescent="0.3">
      <c r="A753" t="s">
        <v>18</v>
      </c>
      <c r="B753" t="s">
        <v>19</v>
      </c>
      <c r="C753" t="s">
        <v>4424</v>
      </c>
      <c r="D753" t="s">
        <v>5122</v>
      </c>
      <c r="E753" t="str">
        <f t="shared" si="11"/>
        <v>0</v>
      </c>
      <c r="F753" t="s">
        <v>20</v>
      </c>
      <c r="G753" t="s">
        <v>21</v>
      </c>
      <c r="H753" t="s">
        <v>21</v>
      </c>
      <c r="I753" t="s">
        <v>4425</v>
      </c>
      <c r="J753" t="s">
        <v>27</v>
      </c>
      <c r="K753">
        <v>0</v>
      </c>
      <c r="L753" t="s">
        <v>4426</v>
      </c>
      <c r="M753" t="s">
        <v>24</v>
      </c>
      <c r="N753" t="s">
        <v>28</v>
      </c>
      <c r="O753" s="1">
        <v>91</v>
      </c>
      <c r="P753" s="1">
        <v>113</v>
      </c>
      <c r="Q753" s="1">
        <v>31955000</v>
      </c>
      <c r="R753" t="s">
        <v>26</v>
      </c>
      <c r="S753" t="s">
        <v>4427</v>
      </c>
    </row>
    <row r="754" spans="1:19" x14ac:dyDescent="0.3">
      <c r="A754" t="s">
        <v>18</v>
      </c>
      <c r="B754" t="s">
        <v>19</v>
      </c>
      <c r="C754" t="s">
        <v>4428</v>
      </c>
      <c r="D754" t="s">
        <v>5122</v>
      </c>
      <c r="E754" t="str">
        <f t="shared" si="11"/>
        <v>0</v>
      </c>
      <c r="F754" t="s">
        <v>20</v>
      </c>
      <c r="G754" t="s">
        <v>30</v>
      </c>
      <c r="H754" t="s">
        <v>30</v>
      </c>
      <c r="I754" t="s">
        <v>4431</v>
      </c>
      <c r="J754" t="s">
        <v>27</v>
      </c>
      <c r="K754">
        <v>0</v>
      </c>
      <c r="L754" t="s">
        <v>4429</v>
      </c>
      <c r="M754" t="s">
        <v>24</v>
      </c>
      <c r="N754" t="s">
        <v>28</v>
      </c>
      <c r="O754" s="1">
        <v>83</v>
      </c>
      <c r="P754" s="1">
        <v>174</v>
      </c>
      <c r="Q754" s="1">
        <v>75093000</v>
      </c>
      <c r="R754" t="s">
        <v>26</v>
      </c>
      <c r="S754" t="s">
        <v>4430</v>
      </c>
    </row>
    <row r="755" spans="1:19" x14ac:dyDescent="0.3">
      <c r="A755" t="s">
        <v>18</v>
      </c>
      <c r="B755" t="s">
        <v>19</v>
      </c>
      <c r="C755" t="s">
        <v>4436</v>
      </c>
      <c r="D755" t="s">
        <v>5122</v>
      </c>
      <c r="E755" t="str">
        <f t="shared" si="11"/>
        <v>0</v>
      </c>
      <c r="F755" t="s">
        <v>20</v>
      </c>
      <c r="G755" t="s">
        <v>21</v>
      </c>
      <c r="H755" t="s">
        <v>30</v>
      </c>
      <c r="I755" t="s">
        <v>4437</v>
      </c>
      <c r="J755" t="s">
        <v>27</v>
      </c>
      <c r="K755">
        <v>0</v>
      </c>
      <c r="L755" t="s">
        <v>4438</v>
      </c>
      <c r="M755" t="s">
        <v>24</v>
      </c>
      <c r="N755" t="s">
        <v>28</v>
      </c>
      <c r="O755" s="1">
        <v>142</v>
      </c>
      <c r="P755" s="1">
        <v>47</v>
      </c>
      <c r="Q755" s="1">
        <v>26154000</v>
      </c>
      <c r="R755" t="s">
        <v>26</v>
      </c>
      <c r="S755" t="s">
        <v>4439</v>
      </c>
    </row>
    <row r="756" spans="1:19" x14ac:dyDescent="0.3">
      <c r="A756" t="s">
        <v>18</v>
      </c>
      <c r="B756" t="s">
        <v>19</v>
      </c>
      <c r="C756" t="s">
        <v>4444</v>
      </c>
      <c r="D756" t="s">
        <v>5122</v>
      </c>
      <c r="E756" t="str">
        <f t="shared" si="11"/>
        <v>0</v>
      </c>
      <c r="F756" t="s">
        <v>20</v>
      </c>
      <c r="G756" t="s">
        <v>21</v>
      </c>
      <c r="H756" t="s">
        <v>21</v>
      </c>
      <c r="I756" t="s">
        <v>4445</v>
      </c>
      <c r="J756" t="s">
        <v>27</v>
      </c>
      <c r="K756">
        <v>0</v>
      </c>
      <c r="L756" t="s">
        <v>4446</v>
      </c>
      <c r="M756" t="s">
        <v>24</v>
      </c>
      <c r="N756" t="s">
        <v>28</v>
      </c>
      <c r="O756" s="1">
        <v>108</v>
      </c>
      <c r="P756" s="1">
        <v>69</v>
      </c>
      <c r="Q756" s="1">
        <v>30209000</v>
      </c>
      <c r="R756" t="s">
        <v>26</v>
      </c>
      <c r="S756" t="s">
        <v>4447</v>
      </c>
    </row>
    <row r="757" spans="1:19" x14ac:dyDescent="0.3">
      <c r="A757" t="s">
        <v>18</v>
      </c>
      <c r="B757" t="s">
        <v>19</v>
      </c>
      <c r="C757" t="s">
        <v>4459</v>
      </c>
      <c r="D757" t="s">
        <v>5122</v>
      </c>
      <c r="E757" t="str">
        <f t="shared" si="11"/>
        <v>0</v>
      </c>
      <c r="F757" t="s">
        <v>20</v>
      </c>
      <c r="G757" t="s">
        <v>30</v>
      </c>
      <c r="H757" t="s">
        <v>30</v>
      </c>
      <c r="I757" t="s">
        <v>4462</v>
      </c>
      <c r="J757" t="s">
        <v>27</v>
      </c>
      <c r="K757">
        <v>0</v>
      </c>
      <c r="L757" t="s">
        <v>4460</v>
      </c>
      <c r="M757" t="s">
        <v>24</v>
      </c>
      <c r="N757" t="s">
        <v>28</v>
      </c>
      <c r="O757" s="1">
        <v>414</v>
      </c>
      <c r="P757" s="1">
        <v>605</v>
      </c>
      <c r="Q757" s="1">
        <v>377706000</v>
      </c>
      <c r="R757" t="s">
        <v>26</v>
      </c>
      <c r="S757" t="s">
        <v>4461</v>
      </c>
    </row>
    <row r="758" spans="1:19" x14ac:dyDescent="0.3">
      <c r="A758" t="s">
        <v>18</v>
      </c>
      <c r="B758" t="s">
        <v>19</v>
      </c>
      <c r="C758" t="s">
        <v>4463</v>
      </c>
      <c r="D758" t="s">
        <v>5122</v>
      </c>
      <c r="E758" t="str">
        <f t="shared" si="11"/>
        <v>0</v>
      </c>
      <c r="F758" t="s">
        <v>20</v>
      </c>
      <c r="G758" t="s">
        <v>21</v>
      </c>
      <c r="H758" t="s">
        <v>21</v>
      </c>
      <c r="I758" t="s">
        <v>4464</v>
      </c>
      <c r="J758" t="s">
        <v>27</v>
      </c>
      <c r="K758">
        <v>0</v>
      </c>
      <c r="L758" t="s">
        <v>4465</v>
      </c>
      <c r="M758" t="s">
        <v>24</v>
      </c>
      <c r="N758" t="s">
        <v>28</v>
      </c>
      <c r="O758" s="1">
        <v>203</v>
      </c>
      <c r="P758" s="1">
        <v>160</v>
      </c>
      <c r="Q758" s="1">
        <v>53001000</v>
      </c>
      <c r="R758" t="s">
        <v>26</v>
      </c>
      <c r="S758" t="s">
        <v>4466</v>
      </c>
    </row>
    <row r="759" spans="1:19" x14ac:dyDescent="0.3">
      <c r="A759" t="s">
        <v>18</v>
      </c>
      <c r="B759" t="s">
        <v>19</v>
      </c>
      <c r="C759" t="s">
        <v>4467</v>
      </c>
      <c r="D759" t="s">
        <v>5122</v>
      </c>
      <c r="E759" t="str">
        <f t="shared" si="11"/>
        <v>0</v>
      </c>
      <c r="F759" t="s">
        <v>20</v>
      </c>
      <c r="G759" t="s">
        <v>290</v>
      </c>
      <c r="H759" t="s">
        <v>285</v>
      </c>
      <c r="I759" t="s">
        <v>4470</v>
      </c>
      <c r="J759" t="s">
        <v>27</v>
      </c>
      <c r="K759">
        <v>0</v>
      </c>
      <c r="L759" t="s">
        <v>4468</v>
      </c>
      <c r="M759" t="s">
        <v>24</v>
      </c>
      <c r="N759" t="s">
        <v>28</v>
      </c>
      <c r="O759" s="1">
        <v>155</v>
      </c>
      <c r="P759" s="1">
        <v>98</v>
      </c>
      <c r="Q759" s="1">
        <v>53083000</v>
      </c>
      <c r="R759" t="s">
        <v>26</v>
      </c>
      <c r="S759" t="s">
        <v>4469</v>
      </c>
    </row>
    <row r="760" spans="1:19" x14ac:dyDescent="0.3">
      <c r="A760" t="s">
        <v>18</v>
      </c>
      <c r="B760" t="s">
        <v>19</v>
      </c>
      <c r="C760" t="s">
        <v>4467</v>
      </c>
      <c r="D760" t="s">
        <v>5122</v>
      </c>
      <c r="E760" t="str">
        <f t="shared" si="11"/>
        <v>0</v>
      </c>
      <c r="F760" t="s">
        <v>20</v>
      </c>
      <c r="G760" t="s">
        <v>285</v>
      </c>
      <c r="H760" t="s">
        <v>285</v>
      </c>
      <c r="I760" t="s">
        <v>4471</v>
      </c>
      <c r="J760" t="s">
        <v>27</v>
      </c>
      <c r="K760">
        <v>0</v>
      </c>
      <c r="L760" t="s">
        <v>4468</v>
      </c>
      <c r="M760" t="s">
        <v>24</v>
      </c>
      <c r="N760" t="s">
        <v>28</v>
      </c>
      <c r="O760" s="1">
        <v>155</v>
      </c>
      <c r="P760" s="1">
        <v>98</v>
      </c>
      <c r="Q760" s="1">
        <v>53083000</v>
      </c>
      <c r="R760" t="s">
        <v>26</v>
      </c>
      <c r="S760" t="s">
        <v>4469</v>
      </c>
    </row>
    <row r="761" spans="1:19" x14ac:dyDescent="0.3">
      <c r="A761" t="s">
        <v>18</v>
      </c>
      <c r="B761" t="s">
        <v>19</v>
      </c>
      <c r="C761" t="s">
        <v>4487</v>
      </c>
      <c r="D761" t="s">
        <v>5122</v>
      </c>
      <c r="E761" t="str">
        <f t="shared" si="11"/>
        <v>0</v>
      </c>
      <c r="F761" t="s">
        <v>20</v>
      </c>
      <c r="G761" t="s">
        <v>21</v>
      </c>
      <c r="H761" t="s">
        <v>21</v>
      </c>
      <c r="I761" t="s">
        <v>4488</v>
      </c>
      <c r="J761" t="s">
        <v>27</v>
      </c>
      <c r="K761">
        <v>0</v>
      </c>
      <c r="L761" t="s">
        <v>4489</v>
      </c>
      <c r="M761" t="s">
        <v>24</v>
      </c>
      <c r="N761" t="s">
        <v>28</v>
      </c>
      <c r="O761" s="1">
        <v>91</v>
      </c>
      <c r="P761" s="1">
        <v>57</v>
      </c>
      <c r="Q761" s="1">
        <v>25076000</v>
      </c>
      <c r="R761" t="s">
        <v>26</v>
      </c>
      <c r="S761" t="s">
        <v>4490</v>
      </c>
    </row>
    <row r="762" spans="1:19" x14ac:dyDescent="0.3">
      <c r="A762" t="s">
        <v>18</v>
      </c>
      <c r="B762" t="s">
        <v>19</v>
      </c>
      <c r="C762" t="s">
        <v>4491</v>
      </c>
      <c r="D762" t="s">
        <v>5122</v>
      </c>
      <c r="E762" t="str">
        <f t="shared" si="11"/>
        <v>0</v>
      </c>
      <c r="F762" t="s">
        <v>20</v>
      </c>
      <c r="G762" t="s">
        <v>29</v>
      </c>
      <c r="H762" t="s">
        <v>288</v>
      </c>
      <c r="I762" t="s">
        <v>4495</v>
      </c>
      <c r="J762" t="s">
        <v>27</v>
      </c>
      <c r="K762">
        <v>0</v>
      </c>
      <c r="L762" t="s">
        <v>4493</v>
      </c>
      <c r="M762" t="s">
        <v>24</v>
      </c>
      <c r="N762" t="s">
        <v>28</v>
      </c>
      <c r="O762" s="1">
        <v>198</v>
      </c>
      <c r="P762" s="1">
        <v>153</v>
      </c>
      <c r="Q762" s="1">
        <v>66869000</v>
      </c>
      <c r="R762" t="s">
        <v>26</v>
      </c>
      <c r="S762" t="s">
        <v>4494</v>
      </c>
    </row>
    <row r="763" spans="1:19" x14ac:dyDescent="0.3">
      <c r="A763" t="s">
        <v>18</v>
      </c>
      <c r="B763" t="s">
        <v>19</v>
      </c>
      <c r="C763" t="s">
        <v>4491</v>
      </c>
      <c r="D763" t="s">
        <v>5122</v>
      </c>
      <c r="E763" t="str">
        <f t="shared" si="11"/>
        <v>0</v>
      </c>
      <c r="F763" t="s">
        <v>20</v>
      </c>
      <c r="G763" t="s">
        <v>288</v>
      </c>
      <c r="H763" t="s">
        <v>288</v>
      </c>
      <c r="I763" t="s">
        <v>4496</v>
      </c>
      <c r="J763" t="s">
        <v>27</v>
      </c>
      <c r="K763">
        <v>0</v>
      </c>
      <c r="L763" t="s">
        <v>4493</v>
      </c>
      <c r="M763" t="s">
        <v>24</v>
      </c>
      <c r="N763" t="s">
        <v>28</v>
      </c>
      <c r="O763" s="1">
        <v>198</v>
      </c>
      <c r="P763" s="1">
        <v>153</v>
      </c>
      <c r="Q763" s="1">
        <v>66869000</v>
      </c>
      <c r="R763" t="s">
        <v>26</v>
      </c>
      <c r="S763" t="s">
        <v>4494</v>
      </c>
    </row>
    <row r="764" spans="1:19" x14ac:dyDescent="0.3">
      <c r="A764" t="s">
        <v>18</v>
      </c>
      <c r="B764" t="s">
        <v>19</v>
      </c>
      <c r="C764" t="s">
        <v>4497</v>
      </c>
      <c r="D764" t="s">
        <v>5122</v>
      </c>
      <c r="E764" t="str">
        <f t="shared" si="11"/>
        <v>0</v>
      </c>
      <c r="F764" t="s">
        <v>20</v>
      </c>
      <c r="G764" t="s">
        <v>30</v>
      </c>
      <c r="H764" t="s">
        <v>31</v>
      </c>
      <c r="I764" t="s">
        <v>4500</v>
      </c>
      <c r="J764" t="s">
        <v>27</v>
      </c>
      <c r="K764">
        <v>0</v>
      </c>
      <c r="L764" t="s">
        <v>4498</v>
      </c>
      <c r="M764" t="s">
        <v>24</v>
      </c>
      <c r="N764" t="s">
        <v>28</v>
      </c>
      <c r="O764" s="1">
        <v>77</v>
      </c>
      <c r="P764" s="1">
        <v>64</v>
      </c>
      <c r="Q764" s="1">
        <v>27959000</v>
      </c>
      <c r="R764" t="s">
        <v>26</v>
      </c>
      <c r="S764" t="s">
        <v>4499</v>
      </c>
    </row>
    <row r="765" spans="1:19" x14ac:dyDescent="0.3">
      <c r="A765" t="s">
        <v>18</v>
      </c>
      <c r="B765" t="s">
        <v>19</v>
      </c>
      <c r="C765" t="s">
        <v>4497</v>
      </c>
      <c r="D765" t="s">
        <v>5122</v>
      </c>
      <c r="E765" t="str">
        <f t="shared" si="11"/>
        <v>0</v>
      </c>
      <c r="F765" t="s">
        <v>20</v>
      </c>
      <c r="G765" t="s">
        <v>31</v>
      </c>
      <c r="H765" t="s">
        <v>31</v>
      </c>
      <c r="I765" t="s">
        <v>4501</v>
      </c>
      <c r="J765" t="s">
        <v>27</v>
      </c>
      <c r="K765">
        <v>0</v>
      </c>
      <c r="L765" t="s">
        <v>4498</v>
      </c>
      <c r="M765" t="s">
        <v>24</v>
      </c>
      <c r="N765" t="s">
        <v>28</v>
      </c>
      <c r="O765" s="1">
        <v>77</v>
      </c>
      <c r="P765" s="1">
        <v>64</v>
      </c>
      <c r="Q765" s="1">
        <v>27959000</v>
      </c>
      <c r="R765" t="s">
        <v>26</v>
      </c>
      <c r="S765" t="s">
        <v>4499</v>
      </c>
    </row>
    <row r="766" spans="1:19" x14ac:dyDescent="0.3">
      <c r="A766" t="s">
        <v>18</v>
      </c>
      <c r="B766" t="s">
        <v>19</v>
      </c>
      <c r="C766" t="s">
        <v>4502</v>
      </c>
      <c r="D766" t="s">
        <v>5122</v>
      </c>
      <c r="E766" t="str">
        <f t="shared" si="11"/>
        <v>0</v>
      </c>
      <c r="F766" t="s">
        <v>20</v>
      </c>
      <c r="G766" t="s">
        <v>21</v>
      </c>
      <c r="H766" t="s">
        <v>21</v>
      </c>
      <c r="I766" t="s">
        <v>4503</v>
      </c>
      <c r="J766" t="s">
        <v>27</v>
      </c>
      <c r="K766">
        <v>0</v>
      </c>
      <c r="L766" t="s">
        <v>4504</v>
      </c>
      <c r="M766" t="s">
        <v>24</v>
      </c>
      <c r="N766" t="s">
        <v>28</v>
      </c>
      <c r="O766" s="1">
        <v>148</v>
      </c>
      <c r="P766" s="1">
        <v>64</v>
      </c>
      <c r="Q766" s="1">
        <v>19145000</v>
      </c>
      <c r="R766" t="s">
        <v>26</v>
      </c>
      <c r="S766" t="s">
        <v>4505</v>
      </c>
    </row>
    <row r="767" spans="1:19" x14ac:dyDescent="0.3">
      <c r="A767" t="s">
        <v>18</v>
      </c>
      <c r="B767" t="s">
        <v>19</v>
      </c>
      <c r="C767" t="s">
        <v>4512</v>
      </c>
      <c r="D767" t="s">
        <v>5122</v>
      </c>
      <c r="E767" t="str">
        <f t="shared" si="11"/>
        <v>0</v>
      </c>
      <c r="F767" t="s">
        <v>20</v>
      </c>
      <c r="G767" t="s">
        <v>21</v>
      </c>
      <c r="H767" t="s">
        <v>30</v>
      </c>
      <c r="I767" t="s">
        <v>4513</v>
      </c>
      <c r="J767" t="s">
        <v>27</v>
      </c>
      <c r="K767">
        <v>0</v>
      </c>
      <c r="L767" t="s">
        <v>4514</v>
      </c>
      <c r="M767" t="s">
        <v>24</v>
      </c>
      <c r="N767" t="s">
        <v>28</v>
      </c>
      <c r="O767" s="1">
        <v>967</v>
      </c>
      <c r="P767" s="1">
        <v>0</v>
      </c>
      <c r="Q767" s="1">
        <v>64098000</v>
      </c>
      <c r="R767" t="s">
        <v>26</v>
      </c>
      <c r="S767" t="s">
        <v>4515</v>
      </c>
    </row>
    <row r="768" spans="1:19" x14ac:dyDescent="0.3">
      <c r="A768" t="s">
        <v>18</v>
      </c>
      <c r="B768" t="s">
        <v>19</v>
      </c>
      <c r="C768" t="s">
        <v>4512</v>
      </c>
      <c r="D768" t="s">
        <v>5122</v>
      </c>
      <c r="E768" t="str">
        <f t="shared" si="11"/>
        <v>0</v>
      </c>
      <c r="F768" t="s">
        <v>20</v>
      </c>
      <c r="G768" t="s">
        <v>30</v>
      </c>
      <c r="H768" t="s">
        <v>30</v>
      </c>
      <c r="I768" t="s">
        <v>4516</v>
      </c>
      <c r="J768" t="s">
        <v>27</v>
      </c>
      <c r="K768">
        <v>0</v>
      </c>
      <c r="L768" t="s">
        <v>4514</v>
      </c>
      <c r="M768" t="s">
        <v>24</v>
      </c>
      <c r="N768" t="s">
        <v>28</v>
      </c>
      <c r="O768" s="1">
        <v>967</v>
      </c>
      <c r="P768" s="1">
        <v>0</v>
      </c>
      <c r="Q768" s="1">
        <v>64098000</v>
      </c>
      <c r="R768" t="s">
        <v>26</v>
      </c>
      <c r="S768" t="s">
        <v>4515</v>
      </c>
    </row>
    <row r="769" spans="1:19" x14ac:dyDescent="0.3">
      <c r="A769" t="s">
        <v>18</v>
      </c>
      <c r="B769" t="s">
        <v>19</v>
      </c>
      <c r="C769" t="s">
        <v>4517</v>
      </c>
      <c r="D769" t="s">
        <v>5122</v>
      </c>
      <c r="E769" t="str">
        <f t="shared" si="11"/>
        <v>0</v>
      </c>
      <c r="F769" t="s">
        <v>20</v>
      </c>
      <c r="G769" t="s">
        <v>21</v>
      </c>
      <c r="H769" t="s">
        <v>30</v>
      </c>
      <c r="I769" t="s">
        <v>4513</v>
      </c>
      <c r="J769" t="s">
        <v>27</v>
      </c>
      <c r="K769">
        <v>0</v>
      </c>
      <c r="L769" t="s">
        <v>4518</v>
      </c>
      <c r="M769" t="s">
        <v>24</v>
      </c>
      <c r="N769" t="s">
        <v>28</v>
      </c>
      <c r="O769" s="1">
        <v>477</v>
      </c>
      <c r="P769" s="1">
        <v>0</v>
      </c>
      <c r="Q769" s="1">
        <v>92344000</v>
      </c>
      <c r="R769" t="s">
        <v>26</v>
      </c>
      <c r="S769" t="s">
        <v>4519</v>
      </c>
    </row>
    <row r="770" spans="1:19" x14ac:dyDescent="0.3">
      <c r="A770" t="s">
        <v>18</v>
      </c>
      <c r="B770" t="s">
        <v>19</v>
      </c>
      <c r="C770" t="s">
        <v>4517</v>
      </c>
      <c r="D770" t="s">
        <v>5122</v>
      </c>
      <c r="E770" t="str">
        <f t="shared" ref="E770:E833" si="12">+MID(C770,17,1)</f>
        <v>0</v>
      </c>
      <c r="F770" t="s">
        <v>20</v>
      </c>
      <c r="G770" t="s">
        <v>30</v>
      </c>
      <c r="H770" t="s">
        <v>30</v>
      </c>
      <c r="I770" t="s">
        <v>4516</v>
      </c>
      <c r="J770" t="s">
        <v>27</v>
      </c>
      <c r="K770">
        <v>0</v>
      </c>
      <c r="L770" t="s">
        <v>4518</v>
      </c>
      <c r="M770" t="s">
        <v>24</v>
      </c>
      <c r="N770" t="s">
        <v>28</v>
      </c>
      <c r="O770" s="1">
        <v>477</v>
      </c>
      <c r="P770" s="1">
        <v>0</v>
      </c>
      <c r="Q770" s="1">
        <v>92344000</v>
      </c>
      <c r="R770" t="s">
        <v>26</v>
      </c>
      <c r="S770" t="s">
        <v>4519</v>
      </c>
    </row>
    <row r="771" spans="1:19" x14ac:dyDescent="0.3">
      <c r="A771" t="s">
        <v>18</v>
      </c>
      <c r="B771" t="s">
        <v>19</v>
      </c>
      <c r="C771" t="s">
        <v>4521</v>
      </c>
      <c r="D771" t="s">
        <v>5122</v>
      </c>
      <c r="E771" t="str">
        <f t="shared" si="12"/>
        <v>0</v>
      </c>
      <c r="F771" t="s">
        <v>20</v>
      </c>
      <c r="G771" t="s">
        <v>30</v>
      </c>
      <c r="H771" t="s">
        <v>30</v>
      </c>
      <c r="I771" t="s">
        <v>4520</v>
      </c>
      <c r="J771" t="s">
        <v>27</v>
      </c>
      <c r="K771">
        <v>0</v>
      </c>
      <c r="L771" t="s">
        <v>4522</v>
      </c>
      <c r="M771" t="s">
        <v>24</v>
      </c>
      <c r="N771" t="s">
        <v>28</v>
      </c>
      <c r="O771" s="1">
        <v>100</v>
      </c>
      <c r="P771" s="1">
        <v>95</v>
      </c>
      <c r="Q771" s="1">
        <v>37881000</v>
      </c>
      <c r="R771" t="s">
        <v>26</v>
      </c>
      <c r="S771" t="s">
        <v>4523</v>
      </c>
    </row>
    <row r="772" spans="1:19" x14ac:dyDescent="0.3">
      <c r="A772" t="s">
        <v>18</v>
      </c>
      <c r="B772" t="s">
        <v>19</v>
      </c>
      <c r="C772" t="s">
        <v>4524</v>
      </c>
      <c r="D772" t="s">
        <v>5122</v>
      </c>
      <c r="E772" t="str">
        <f t="shared" si="12"/>
        <v>0</v>
      </c>
      <c r="F772" t="s">
        <v>20</v>
      </c>
      <c r="G772" t="s">
        <v>21</v>
      </c>
      <c r="H772" t="s">
        <v>21</v>
      </c>
      <c r="I772" t="s">
        <v>4525</v>
      </c>
      <c r="J772" t="s">
        <v>27</v>
      </c>
      <c r="K772">
        <v>0</v>
      </c>
      <c r="L772" t="s">
        <v>4526</v>
      </c>
      <c r="M772" t="s">
        <v>24</v>
      </c>
      <c r="N772" t="s">
        <v>28</v>
      </c>
      <c r="O772" s="1">
        <v>76</v>
      </c>
      <c r="P772" s="1">
        <v>38</v>
      </c>
      <c r="Q772" s="1">
        <v>11862000</v>
      </c>
      <c r="R772" t="s">
        <v>26</v>
      </c>
      <c r="S772" t="s">
        <v>4527</v>
      </c>
    </row>
    <row r="773" spans="1:19" x14ac:dyDescent="0.3">
      <c r="A773" t="s">
        <v>18</v>
      </c>
      <c r="B773" t="s">
        <v>19</v>
      </c>
      <c r="C773" t="s">
        <v>4528</v>
      </c>
      <c r="D773" t="s">
        <v>5122</v>
      </c>
      <c r="E773" t="str">
        <f t="shared" si="12"/>
        <v>0</v>
      </c>
      <c r="F773" t="s">
        <v>20</v>
      </c>
      <c r="G773" t="s">
        <v>21</v>
      </c>
      <c r="H773" t="s">
        <v>21</v>
      </c>
      <c r="I773" t="s">
        <v>4529</v>
      </c>
      <c r="J773" t="s">
        <v>27</v>
      </c>
      <c r="K773">
        <v>0</v>
      </c>
      <c r="L773" t="s">
        <v>4530</v>
      </c>
      <c r="M773" t="s">
        <v>24</v>
      </c>
      <c r="N773" t="s">
        <v>28</v>
      </c>
      <c r="O773" s="1">
        <v>60</v>
      </c>
      <c r="P773" s="1">
        <v>70</v>
      </c>
      <c r="Q773" s="1">
        <v>28503000</v>
      </c>
      <c r="R773" t="s">
        <v>26</v>
      </c>
      <c r="S773" t="s">
        <v>4531</v>
      </c>
    </row>
    <row r="774" spans="1:19" x14ac:dyDescent="0.3">
      <c r="A774" t="s">
        <v>18</v>
      </c>
      <c r="B774" t="s">
        <v>19</v>
      </c>
      <c r="C774" t="s">
        <v>4532</v>
      </c>
      <c r="D774" t="s">
        <v>5122</v>
      </c>
      <c r="E774" t="str">
        <f t="shared" si="12"/>
        <v>0</v>
      </c>
      <c r="F774" t="s">
        <v>20</v>
      </c>
      <c r="G774" t="s">
        <v>30</v>
      </c>
      <c r="H774" t="s">
        <v>30</v>
      </c>
      <c r="I774" t="s">
        <v>4535</v>
      </c>
      <c r="J774" t="s">
        <v>27</v>
      </c>
      <c r="K774">
        <v>0</v>
      </c>
      <c r="L774" t="s">
        <v>4533</v>
      </c>
      <c r="M774" t="s">
        <v>24</v>
      </c>
      <c r="N774" t="s">
        <v>28</v>
      </c>
      <c r="O774" s="1">
        <v>136</v>
      </c>
      <c r="P774" s="1">
        <v>112</v>
      </c>
      <c r="Q774" s="1">
        <v>28543000</v>
      </c>
      <c r="R774" t="s">
        <v>26</v>
      </c>
      <c r="S774" t="s">
        <v>4534</v>
      </c>
    </row>
    <row r="775" spans="1:19" x14ac:dyDescent="0.3">
      <c r="A775" t="s">
        <v>18</v>
      </c>
      <c r="B775" t="s">
        <v>19</v>
      </c>
      <c r="C775" t="s">
        <v>4536</v>
      </c>
      <c r="D775" t="s">
        <v>5122</v>
      </c>
      <c r="E775" t="str">
        <f t="shared" si="12"/>
        <v>0</v>
      </c>
      <c r="F775" t="s">
        <v>20</v>
      </c>
      <c r="G775" t="s">
        <v>288</v>
      </c>
      <c r="H775" t="s">
        <v>288</v>
      </c>
      <c r="I775" t="s">
        <v>4539</v>
      </c>
      <c r="J775" t="s">
        <v>27</v>
      </c>
      <c r="K775">
        <v>0</v>
      </c>
      <c r="L775" t="s">
        <v>4537</v>
      </c>
      <c r="M775" t="s">
        <v>24</v>
      </c>
      <c r="N775" t="s">
        <v>28</v>
      </c>
      <c r="O775" s="1">
        <v>88</v>
      </c>
      <c r="P775" s="1">
        <v>63</v>
      </c>
      <c r="Q775" s="1">
        <v>22006000</v>
      </c>
      <c r="R775" t="s">
        <v>26</v>
      </c>
      <c r="S775" t="s">
        <v>4538</v>
      </c>
    </row>
    <row r="776" spans="1:19" x14ac:dyDescent="0.3">
      <c r="A776" t="s">
        <v>18</v>
      </c>
      <c r="B776" t="s">
        <v>19</v>
      </c>
      <c r="C776" t="s">
        <v>4540</v>
      </c>
      <c r="D776" t="s">
        <v>5122</v>
      </c>
      <c r="E776" t="str">
        <f t="shared" si="12"/>
        <v>0</v>
      </c>
      <c r="F776" t="s">
        <v>20</v>
      </c>
      <c r="G776" t="s">
        <v>32</v>
      </c>
      <c r="H776" t="s">
        <v>32</v>
      </c>
      <c r="I776" t="s">
        <v>4544</v>
      </c>
      <c r="J776" t="s">
        <v>27</v>
      </c>
      <c r="K776">
        <v>0</v>
      </c>
      <c r="L776" t="s">
        <v>4542</v>
      </c>
      <c r="M776" t="s">
        <v>24</v>
      </c>
      <c r="N776" t="s">
        <v>28</v>
      </c>
      <c r="O776" s="1">
        <v>17</v>
      </c>
      <c r="P776" s="1">
        <v>0</v>
      </c>
      <c r="Q776" s="1">
        <v>1972000</v>
      </c>
      <c r="R776" t="s">
        <v>26</v>
      </c>
      <c r="S776" t="s">
        <v>4543</v>
      </c>
    </row>
    <row r="777" spans="1:19" x14ac:dyDescent="0.3">
      <c r="A777" t="s">
        <v>18</v>
      </c>
      <c r="B777" t="s">
        <v>19</v>
      </c>
      <c r="C777" t="s">
        <v>4546</v>
      </c>
      <c r="D777" t="s">
        <v>5122</v>
      </c>
      <c r="E777" t="str">
        <f t="shared" si="12"/>
        <v>0</v>
      </c>
      <c r="F777" t="s">
        <v>20</v>
      </c>
      <c r="G777" t="s">
        <v>21</v>
      </c>
      <c r="H777" t="s">
        <v>21</v>
      </c>
      <c r="I777" t="s">
        <v>4547</v>
      </c>
      <c r="J777" t="s">
        <v>27</v>
      </c>
      <c r="K777">
        <v>0</v>
      </c>
      <c r="L777" t="s">
        <v>4548</v>
      </c>
      <c r="M777" t="s">
        <v>24</v>
      </c>
      <c r="N777" t="s">
        <v>28</v>
      </c>
      <c r="O777" s="1">
        <v>19</v>
      </c>
      <c r="P777" s="1">
        <v>19</v>
      </c>
      <c r="Q777" s="1">
        <v>3726000</v>
      </c>
      <c r="R777" t="s">
        <v>26</v>
      </c>
      <c r="S777" t="s">
        <v>4549</v>
      </c>
    </row>
    <row r="778" spans="1:19" x14ac:dyDescent="0.3">
      <c r="A778" t="s">
        <v>18</v>
      </c>
      <c r="B778" t="s">
        <v>19</v>
      </c>
      <c r="C778" t="s">
        <v>4566</v>
      </c>
      <c r="D778" t="s">
        <v>5122</v>
      </c>
      <c r="E778" t="str">
        <f t="shared" si="12"/>
        <v>0</v>
      </c>
      <c r="F778" t="s">
        <v>20</v>
      </c>
      <c r="G778" t="s">
        <v>21</v>
      </c>
      <c r="H778" t="s">
        <v>31</v>
      </c>
      <c r="I778" t="s">
        <v>4567</v>
      </c>
      <c r="J778" t="s">
        <v>27</v>
      </c>
      <c r="K778">
        <v>0</v>
      </c>
      <c r="L778" t="s">
        <v>4568</v>
      </c>
      <c r="M778" t="s">
        <v>24</v>
      </c>
      <c r="N778" t="s">
        <v>28</v>
      </c>
      <c r="O778" s="1">
        <v>65</v>
      </c>
      <c r="P778" s="1">
        <v>52</v>
      </c>
      <c r="Q778" s="1">
        <v>5557000</v>
      </c>
      <c r="R778" t="s">
        <v>26</v>
      </c>
      <c r="S778" t="s">
        <v>4569</v>
      </c>
    </row>
    <row r="779" spans="1:19" x14ac:dyDescent="0.3">
      <c r="A779" t="s">
        <v>18</v>
      </c>
      <c r="B779" t="s">
        <v>19</v>
      </c>
      <c r="C779" t="s">
        <v>4570</v>
      </c>
      <c r="D779" t="s">
        <v>5122</v>
      </c>
      <c r="E779" t="str">
        <f t="shared" si="12"/>
        <v>0</v>
      </c>
      <c r="F779" t="s">
        <v>20</v>
      </c>
      <c r="G779" t="s">
        <v>30</v>
      </c>
      <c r="H779" t="s">
        <v>288</v>
      </c>
      <c r="I779" t="s">
        <v>4024</v>
      </c>
      <c r="J779" t="s">
        <v>27</v>
      </c>
      <c r="K779">
        <v>0</v>
      </c>
      <c r="L779" t="s">
        <v>4571</v>
      </c>
      <c r="M779" t="s">
        <v>24</v>
      </c>
      <c r="N779" t="s">
        <v>28</v>
      </c>
      <c r="O779" s="1">
        <v>164</v>
      </c>
      <c r="P779" s="1">
        <v>144</v>
      </c>
      <c r="Q779" s="1">
        <v>50077000</v>
      </c>
      <c r="R779" t="s">
        <v>26</v>
      </c>
      <c r="S779" t="s">
        <v>4572</v>
      </c>
    </row>
    <row r="780" spans="1:19" x14ac:dyDescent="0.3">
      <c r="A780" t="s">
        <v>18</v>
      </c>
      <c r="B780" t="s">
        <v>19</v>
      </c>
      <c r="C780" t="s">
        <v>4570</v>
      </c>
      <c r="D780" t="s">
        <v>5122</v>
      </c>
      <c r="E780" t="str">
        <f t="shared" si="12"/>
        <v>0</v>
      </c>
      <c r="F780" t="s">
        <v>20</v>
      </c>
      <c r="G780" t="s">
        <v>31</v>
      </c>
      <c r="H780" t="s">
        <v>288</v>
      </c>
      <c r="I780" t="s">
        <v>4573</v>
      </c>
      <c r="J780" t="s">
        <v>27</v>
      </c>
      <c r="K780">
        <v>0</v>
      </c>
      <c r="L780" t="s">
        <v>4571</v>
      </c>
      <c r="M780" t="s">
        <v>24</v>
      </c>
      <c r="N780" t="s">
        <v>28</v>
      </c>
      <c r="O780" s="1">
        <v>164</v>
      </c>
      <c r="P780" s="1">
        <v>144</v>
      </c>
      <c r="Q780" s="1">
        <v>50077000</v>
      </c>
      <c r="R780" t="s">
        <v>26</v>
      </c>
      <c r="S780" t="s">
        <v>4572</v>
      </c>
    </row>
    <row r="781" spans="1:19" x14ac:dyDescent="0.3">
      <c r="A781" t="s">
        <v>18</v>
      </c>
      <c r="B781" t="s">
        <v>19</v>
      </c>
      <c r="C781" t="s">
        <v>4570</v>
      </c>
      <c r="D781" t="s">
        <v>5122</v>
      </c>
      <c r="E781" t="str">
        <f t="shared" si="12"/>
        <v>0</v>
      </c>
      <c r="F781" t="s">
        <v>20</v>
      </c>
      <c r="G781" t="s">
        <v>32</v>
      </c>
      <c r="H781" t="s">
        <v>288</v>
      </c>
      <c r="I781" t="s">
        <v>4137</v>
      </c>
      <c r="J781" t="s">
        <v>27</v>
      </c>
      <c r="K781">
        <v>0</v>
      </c>
      <c r="L781" t="s">
        <v>4571</v>
      </c>
      <c r="M781" t="s">
        <v>24</v>
      </c>
      <c r="N781" t="s">
        <v>28</v>
      </c>
      <c r="O781" s="1">
        <v>164</v>
      </c>
      <c r="P781" s="1">
        <v>144</v>
      </c>
      <c r="Q781" s="1">
        <v>50077000</v>
      </c>
      <c r="R781" t="s">
        <v>26</v>
      </c>
      <c r="S781" t="s">
        <v>4572</v>
      </c>
    </row>
    <row r="782" spans="1:19" x14ac:dyDescent="0.3">
      <c r="A782" t="s">
        <v>18</v>
      </c>
      <c r="B782" t="s">
        <v>19</v>
      </c>
      <c r="C782" t="s">
        <v>4570</v>
      </c>
      <c r="D782" t="s">
        <v>5122</v>
      </c>
      <c r="E782" t="str">
        <f t="shared" si="12"/>
        <v>0</v>
      </c>
      <c r="F782" t="s">
        <v>20</v>
      </c>
      <c r="G782" t="s">
        <v>29</v>
      </c>
      <c r="H782" t="s">
        <v>288</v>
      </c>
      <c r="I782" t="s">
        <v>4165</v>
      </c>
      <c r="J782" t="s">
        <v>27</v>
      </c>
      <c r="K782">
        <v>0</v>
      </c>
      <c r="L782" t="s">
        <v>4571</v>
      </c>
      <c r="M782" t="s">
        <v>24</v>
      </c>
      <c r="N782" t="s">
        <v>28</v>
      </c>
      <c r="O782" s="1">
        <v>164</v>
      </c>
      <c r="P782" s="1">
        <v>144</v>
      </c>
      <c r="Q782" s="1">
        <v>50077000</v>
      </c>
      <c r="R782" t="s">
        <v>26</v>
      </c>
      <c r="S782" t="s">
        <v>4572</v>
      </c>
    </row>
    <row r="783" spans="1:19" x14ac:dyDescent="0.3">
      <c r="A783" t="s">
        <v>18</v>
      </c>
      <c r="B783" t="s">
        <v>19</v>
      </c>
      <c r="C783" t="s">
        <v>4570</v>
      </c>
      <c r="D783" t="s">
        <v>5122</v>
      </c>
      <c r="E783" t="str">
        <f t="shared" si="12"/>
        <v>0</v>
      </c>
      <c r="F783" t="s">
        <v>20</v>
      </c>
      <c r="G783" t="s">
        <v>288</v>
      </c>
      <c r="H783" t="s">
        <v>288</v>
      </c>
      <c r="I783" t="s">
        <v>4574</v>
      </c>
      <c r="J783" t="s">
        <v>27</v>
      </c>
      <c r="K783">
        <v>0</v>
      </c>
      <c r="L783" t="s">
        <v>4571</v>
      </c>
      <c r="M783" t="s">
        <v>24</v>
      </c>
      <c r="N783" t="s">
        <v>28</v>
      </c>
      <c r="O783" s="1">
        <v>164</v>
      </c>
      <c r="P783" s="1">
        <v>144</v>
      </c>
      <c r="Q783" s="1">
        <v>50077000</v>
      </c>
      <c r="R783" t="s">
        <v>26</v>
      </c>
      <c r="S783" t="s">
        <v>4572</v>
      </c>
    </row>
    <row r="784" spans="1:19" x14ac:dyDescent="0.3">
      <c r="A784" t="s">
        <v>18</v>
      </c>
      <c r="B784" t="s">
        <v>19</v>
      </c>
      <c r="C784" t="s">
        <v>4575</v>
      </c>
      <c r="D784" t="s">
        <v>5122</v>
      </c>
      <c r="E784" t="str">
        <f t="shared" si="12"/>
        <v>0</v>
      </c>
      <c r="F784" t="s">
        <v>20</v>
      </c>
      <c r="G784" t="s">
        <v>30</v>
      </c>
      <c r="H784" t="s">
        <v>288</v>
      </c>
      <c r="I784" t="s">
        <v>4578</v>
      </c>
      <c r="J784" t="s">
        <v>27</v>
      </c>
      <c r="K784">
        <v>0</v>
      </c>
      <c r="L784" t="s">
        <v>4576</v>
      </c>
      <c r="M784" t="s">
        <v>24</v>
      </c>
      <c r="N784" t="s">
        <v>28</v>
      </c>
      <c r="O784" s="1">
        <v>133</v>
      </c>
      <c r="P784" s="1">
        <v>117</v>
      </c>
      <c r="Q784" s="1">
        <v>43952000</v>
      </c>
      <c r="R784" t="s">
        <v>26</v>
      </c>
      <c r="S784" t="s">
        <v>4577</v>
      </c>
    </row>
    <row r="785" spans="1:19" x14ac:dyDescent="0.3">
      <c r="A785" t="s">
        <v>18</v>
      </c>
      <c r="B785" t="s">
        <v>19</v>
      </c>
      <c r="C785" t="s">
        <v>4575</v>
      </c>
      <c r="D785" t="s">
        <v>5122</v>
      </c>
      <c r="E785" t="str">
        <f t="shared" si="12"/>
        <v>0</v>
      </c>
      <c r="F785" t="s">
        <v>20</v>
      </c>
      <c r="G785" t="s">
        <v>31</v>
      </c>
      <c r="H785" t="s">
        <v>288</v>
      </c>
      <c r="I785" t="s">
        <v>4024</v>
      </c>
      <c r="J785" t="s">
        <v>27</v>
      </c>
      <c r="K785">
        <v>0</v>
      </c>
      <c r="L785" t="s">
        <v>4576</v>
      </c>
      <c r="M785" t="s">
        <v>24</v>
      </c>
      <c r="N785" t="s">
        <v>28</v>
      </c>
      <c r="O785" s="1">
        <v>133</v>
      </c>
      <c r="P785" s="1">
        <v>117</v>
      </c>
      <c r="Q785" s="1">
        <v>43952000</v>
      </c>
      <c r="R785" t="s">
        <v>26</v>
      </c>
      <c r="S785" t="s">
        <v>4577</v>
      </c>
    </row>
    <row r="786" spans="1:19" x14ac:dyDescent="0.3">
      <c r="A786" t="s">
        <v>18</v>
      </c>
      <c r="B786" t="s">
        <v>19</v>
      </c>
      <c r="C786" t="s">
        <v>4575</v>
      </c>
      <c r="D786" t="s">
        <v>5122</v>
      </c>
      <c r="E786" t="str">
        <f t="shared" si="12"/>
        <v>0</v>
      </c>
      <c r="F786" t="s">
        <v>20</v>
      </c>
      <c r="G786" t="s">
        <v>32</v>
      </c>
      <c r="H786" t="s">
        <v>288</v>
      </c>
      <c r="I786" t="s">
        <v>4573</v>
      </c>
      <c r="J786" t="s">
        <v>27</v>
      </c>
      <c r="K786">
        <v>0</v>
      </c>
      <c r="L786" t="s">
        <v>4576</v>
      </c>
      <c r="M786" t="s">
        <v>24</v>
      </c>
      <c r="N786" t="s">
        <v>28</v>
      </c>
      <c r="O786" s="1">
        <v>133</v>
      </c>
      <c r="P786" s="1">
        <v>117</v>
      </c>
      <c r="Q786" s="1">
        <v>43952000</v>
      </c>
      <c r="R786" t="s">
        <v>26</v>
      </c>
      <c r="S786" t="s">
        <v>4577</v>
      </c>
    </row>
    <row r="787" spans="1:19" x14ac:dyDescent="0.3">
      <c r="A787" t="s">
        <v>18</v>
      </c>
      <c r="B787" t="s">
        <v>19</v>
      </c>
      <c r="C787" t="s">
        <v>4575</v>
      </c>
      <c r="D787" t="s">
        <v>5122</v>
      </c>
      <c r="E787" t="str">
        <f t="shared" si="12"/>
        <v>0</v>
      </c>
      <c r="F787" t="s">
        <v>20</v>
      </c>
      <c r="G787" t="s">
        <v>29</v>
      </c>
      <c r="H787" t="s">
        <v>288</v>
      </c>
      <c r="I787" t="s">
        <v>4137</v>
      </c>
      <c r="J787" t="s">
        <v>27</v>
      </c>
      <c r="K787">
        <v>0</v>
      </c>
      <c r="L787" t="s">
        <v>4576</v>
      </c>
      <c r="M787" t="s">
        <v>24</v>
      </c>
      <c r="N787" t="s">
        <v>28</v>
      </c>
      <c r="O787" s="1">
        <v>133</v>
      </c>
      <c r="P787" s="1">
        <v>117</v>
      </c>
      <c r="Q787" s="1">
        <v>43952000</v>
      </c>
      <c r="R787" t="s">
        <v>26</v>
      </c>
      <c r="S787" t="s">
        <v>4577</v>
      </c>
    </row>
    <row r="788" spans="1:19" x14ac:dyDescent="0.3">
      <c r="A788" t="s">
        <v>18</v>
      </c>
      <c r="B788" t="s">
        <v>19</v>
      </c>
      <c r="C788" t="s">
        <v>4575</v>
      </c>
      <c r="D788" t="s">
        <v>5122</v>
      </c>
      <c r="E788" t="str">
        <f t="shared" si="12"/>
        <v>0</v>
      </c>
      <c r="F788" t="s">
        <v>20</v>
      </c>
      <c r="G788" t="s">
        <v>288</v>
      </c>
      <c r="H788" t="s">
        <v>288</v>
      </c>
      <c r="I788" t="s">
        <v>4165</v>
      </c>
      <c r="J788" t="s">
        <v>27</v>
      </c>
      <c r="K788">
        <v>0</v>
      </c>
      <c r="L788" t="s">
        <v>4576</v>
      </c>
      <c r="M788" t="s">
        <v>24</v>
      </c>
      <c r="N788" t="s">
        <v>28</v>
      </c>
      <c r="O788" s="1">
        <v>133</v>
      </c>
      <c r="P788" s="1">
        <v>117</v>
      </c>
      <c r="Q788" s="1">
        <v>43952000</v>
      </c>
      <c r="R788" t="s">
        <v>26</v>
      </c>
      <c r="S788" t="s">
        <v>4577</v>
      </c>
    </row>
    <row r="789" spans="1:19" x14ac:dyDescent="0.3">
      <c r="A789" t="s">
        <v>18</v>
      </c>
      <c r="B789" t="s">
        <v>19</v>
      </c>
      <c r="C789" t="s">
        <v>4579</v>
      </c>
      <c r="D789" t="s">
        <v>5122</v>
      </c>
      <c r="E789" t="str">
        <f t="shared" si="12"/>
        <v>0</v>
      </c>
      <c r="F789" t="s">
        <v>20</v>
      </c>
      <c r="G789" t="s">
        <v>30</v>
      </c>
      <c r="H789" t="s">
        <v>602</v>
      </c>
      <c r="I789" t="s">
        <v>4582</v>
      </c>
      <c r="J789" t="s">
        <v>27</v>
      </c>
      <c r="K789">
        <v>0</v>
      </c>
      <c r="L789" t="s">
        <v>4580</v>
      </c>
      <c r="M789" t="s">
        <v>24</v>
      </c>
      <c r="N789" t="s">
        <v>28</v>
      </c>
      <c r="O789" s="1">
        <v>269</v>
      </c>
      <c r="P789" s="1">
        <v>198</v>
      </c>
      <c r="Q789" s="1">
        <v>93315000</v>
      </c>
      <c r="R789" t="s">
        <v>26</v>
      </c>
      <c r="S789" t="s">
        <v>4581</v>
      </c>
    </row>
    <row r="790" spans="1:19" x14ac:dyDescent="0.3">
      <c r="A790" t="s">
        <v>18</v>
      </c>
      <c r="B790" t="s">
        <v>19</v>
      </c>
      <c r="C790" t="s">
        <v>4579</v>
      </c>
      <c r="D790" t="s">
        <v>5122</v>
      </c>
      <c r="E790" t="str">
        <f t="shared" si="12"/>
        <v>0</v>
      </c>
      <c r="F790" t="s">
        <v>20</v>
      </c>
      <c r="G790" t="s">
        <v>31</v>
      </c>
      <c r="H790" t="s">
        <v>602</v>
      </c>
      <c r="I790" t="s">
        <v>4583</v>
      </c>
      <c r="J790" t="s">
        <v>27</v>
      </c>
      <c r="K790">
        <v>0</v>
      </c>
      <c r="L790" t="s">
        <v>4580</v>
      </c>
      <c r="M790" t="s">
        <v>24</v>
      </c>
      <c r="N790" t="s">
        <v>28</v>
      </c>
      <c r="O790" s="1">
        <v>269</v>
      </c>
      <c r="P790" s="1">
        <v>198</v>
      </c>
      <c r="Q790" s="1">
        <v>93315000</v>
      </c>
      <c r="R790" t="s">
        <v>26</v>
      </c>
      <c r="S790" t="s">
        <v>4581</v>
      </c>
    </row>
    <row r="791" spans="1:19" x14ac:dyDescent="0.3">
      <c r="A791" t="s">
        <v>18</v>
      </c>
      <c r="B791" t="s">
        <v>19</v>
      </c>
      <c r="C791" t="s">
        <v>4579</v>
      </c>
      <c r="D791" t="s">
        <v>5122</v>
      </c>
      <c r="E791" t="str">
        <f t="shared" si="12"/>
        <v>0</v>
      </c>
      <c r="F791" t="s">
        <v>20</v>
      </c>
      <c r="G791" t="s">
        <v>32</v>
      </c>
      <c r="H791" t="s">
        <v>602</v>
      </c>
      <c r="I791" t="s">
        <v>4584</v>
      </c>
      <c r="J791" t="s">
        <v>27</v>
      </c>
      <c r="K791">
        <v>0</v>
      </c>
      <c r="L791" t="s">
        <v>4580</v>
      </c>
      <c r="M791" t="s">
        <v>24</v>
      </c>
      <c r="N791" t="s">
        <v>28</v>
      </c>
      <c r="O791" s="1">
        <v>269</v>
      </c>
      <c r="P791" s="1">
        <v>198</v>
      </c>
      <c r="Q791" s="1">
        <v>93315000</v>
      </c>
      <c r="R791" t="s">
        <v>26</v>
      </c>
      <c r="S791" t="s">
        <v>4581</v>
      </c>
    </row>
    <row r="792" spans="1:19" x14ac:dyDescent="0.3">
      <c r="A792" t="s">
        <v>18</v>
      </c>
      <c r="B792" t="s">
        <v>19</v>
      </c>
      <c r="C792" t="s">
        <v>4579</v>
      </c>
      <c r="D792" t="s">
        <v>5122</v>
      </c>
      <c r="E792" t="str">
        <f t="shared" si="12"/>
        <v>0</v>
      </c>
      <c r="F792" t="s">
        <v>20</v>
      </c>
      <c r="G792" t="s">
        <v>29</v>
      </c>
      <c r="H792" t="s">
        <v>602</v>
      </c>
      <c r="I792" t="s">
        <v>4578</v>
      </c>
      <c r="J792" t="s">
        <v>27</v>
      </c>
      <c r="K792">
        <v>0</v>
      </c>
      <c r="L792" t="s">
        <v>4580</v>
      </c>
      <c r="M792" t="s">
        <v>24</v>
      </c>
      <c r="N792" t="s">
        <v>28</v>
      </c>
      <c r="O792" s="1">
        <v>269</v>
      </c>
      <c r="P792" s="1">
        <v>198</v>
      </c>
      <c r="Q792" s="1">
        <v>93315000</v>
      </c>
      <c r="R792" t="s">
        <v>26</v>
      </c>
      <c r="S792" t="s">
        <v>4581</v>
      </c>
    </row>
    <row r="793" spans="1:19" x14ac:dyDescent="0.3">
      <c r="A793" t="s">
        <v>18</v>
      </c>
      <c r="B793" t="s">
        <v>19</v>
      </c>
      <c r="C793" t="s">
        <v>4579</v>
      </c>
      <c r="D793" t="s">
        <v>5122</v>
      </c>
      <c r="E793" t="str">
        <f t="shared" si="12"/>
        <v>0</v>
      </c>
      <c r="F793" t="s">
        <v>20</v>
      </c>
      <c r="G793" t="s">
        <v>288</v>
      </c>
      <c r="H793" t="s">
        <v>602</v>
      </c>
      <c r="I793" t="s">
        <v>4573</v>
      </c>
      <c r="J793" t="s">
        <v>27</v>
      </c>
      <c r="K793">
        <v>0</v>
      </c>
      <c r="L793" t="s">
        <v>4580</v>
      </c>
      <c r="M793" t="s">
        <v>24</v>
      </c>
      <c r="N793" t="s">
        <v>28</v>
      </c>
      <c r="O793" s="1">
        <v>269</v>
      </c>
      <c r="P793" s="1">
        <v>198</v>
      </c>
      <c r="Q793" s="1">
        <v>93315000</v>
      </c>
      <c r="R793" t="s">
        <v>26</v>
      </c>
      <c r="S793" t="s">
        <v>4581</v>
      </c>
    </row>
    <row r="794" spans="1:19" x14ac:dyDescent="0.3">
      <c r="A794" t="s">
        <v>18</v>
      </c>
      <c r="B794" t="s">
        <v>19</v>
      </c>
      <c r="C794" t="s">
        <v>4579</v>
      </c>
      <c r="D794" t="s">
        <v>5122</v>
      </c>
      <c r="E794" t="str">
        <f t="shared" si="12"/>
        <v>0</v>
      </c>
      <c r="F794" t="s">
        <v>20</v>
      </c>
      <c r="G794" t="s">
        <v>290</v>
      </c>
      <c r="H794" t="s">
        <v>602</v>
      </c>
      <c r="I794" t="s">
        <v>4137</v>
      </c>
      <c r="J794" t="s">
        <v>27</v>
      </c>
      <c r="K794">
        <v>0</v>
      </c>
      <c r="L794" t="s">
        <v>4580</v>
      </c>
      <c r="M794" t="s">
        <v>24</v>
      </c>
      <c r="N794" t="s">
        <v>28</v>
      </c>
      <c r="O794" s="1">
        <v>269</v>
      </c>
      <c r="P794" s="1">
        <v>198</v>
      </c>
      <c r="Q794" s="1">
        <v>93315000</v>
      </c>
      <c r="R794" t="s">
        <v>26</v>
      </c>
      <c r="S794" t="s">
        <v>4581</v>
      </c>
    </row>
    <row r="795" spans="1:19" x14ac:dyDescent="0.3">
      <c r="A795" t="s">
        <v>18</v>
      </c>
      <c r="B795" t="s">
        <v>19</v>
      </c>
      <c r="C795" t="s">
        <v>4579</v>
      </c>
      <c r="D795" t="s">
        <v>5122</v>
      </c>
      <c r="E795" t="str">
        <f t="shared" si="12"/>
        <v>0</v>
      </c>
      <c r="F795" t="s">
        <v>20</v>
      </c>
      <c r="G795" t="s">
        <v>285</v>
      </c>
      <c r="H795" t="s">
        <v>602</v>
      </c>
      <c r="I795" t="s">
        <v>4165</v>
      </c>
      <c r="J795" t="s">
        <v>27</v>
      </c>
      <c r="K795">
        <v>0</v>
      </c>
      <c r="L795" t="s">
        <v>4580</v>
      </c>
      <c r="M795" t="s">
        <v>24</v>
      </c>
      <c r="N795" t="s">
        <v>28</v>
      </c>
      <c r="O795" s="1">
        <v>269</v>
      </c>
      <c r="P795" s="1">
        <v>198</v>
      </c>
      <c r="Q795" s="1">
        <v>93315000</v>
      </c>
      <c r="R795" t="s">
        <v>26</v>
      </c>
      <c r="S795" t="s">
        <v>4581</v>
      </c>
    </row>
    <row r="796" spans="1:19" x14ac:dyDescent="0.3">
      <c r="A796" t="s">
        <v>18</v>
      </c>
      <c r="B796" t="s">
        <v>19</v>
      </c>
      <c r="C796" t="s">
        <v>4579</v>
      </c>
      <c r="D796" t="s">
        <v>5122</v>
      </c>
      <c r="E796" t="str">
        <f t="shared" si="12"/>
        <v>0</v>
      </c>
      <c r="F796" t="s">
        <v>20</v>
      </c>
      <c r="G796" t="s">
        <v>596</v>
      </c>
      <c r="H796" t="s">
        <v>602</v>
      </c>
      <c r="I796" t="s">
        <v>4585</v>
      </c>
      <c r="J796" t="s">
        <v>27</v>
      </c>
      <c r="K796">
        <v>0</v>
      </c>
      <c r="L796" t="s">
        <v>4580</v>
      </c>
      <c r="M796" t="s">
        <v>24</v>
      </c>
      <c r="N796" t="s">
        <v>28</v>
      </c>
      <c r="O796" s="1">
        <v>269</v>
      </c>
      <c r="P796" s="1">
        <v>198</v>
      </c>
      <c r="Q796" s="1">
        <v>93315000</v>
      </c>
      <c r="R796" t="s">
        <v>26</v>
      </c>
      <c r="S796" t="s">
        <v>4581</v>
      </c>
    </row>
    <row r="797" spans="1:19" x14ac:dyDescent="0.3">
      <c r="A797" t="s">
        <v>18</v>
      </c>
      <c r="B797" t="s">
        <v>19</v>
      </c>
      <c r="C797" t="s">
        <v>4579</v>
      </c>
      <c r="D797" t="s">
        <v>5122</v>
      </c>
      <c r="E797" t="str">
        <f t="shared" si="12"/>
        <v>0</v>
      </c>
      <c r="F797" t="s">
        <v>20</v>
      </c>
      <c r="G797" t="s">
        <v>598</v>
      </c>
      <c r="H797" t="s">
        <v>602</v>
      </c>
      <c r="I797" t="s">
        <v>4586</v>
      </c>
      <c r="J797" t="s">
        <v>27</v>
      </c>
      <c r="K797">
        <v>0</v>
      </c>
      <c r="L797" t="s">
        <v>4580</v>
      </c>
      <c r="M797" t="s">
        <v>24</v>
      </c>
      <c r="N797" t="s">
        <v>28</v>
      </c>
      <c r="O797" s="1">
        <v>269</v>
      </c>
      <c r="P797" s="1">
        <v>198</v>
      </c>
      <c r="Q797" s="1">
        <v>93315000</v>
      </c>
      <c r="R797" t="s">
        <v>26</v>
      </c>
      <c r="S797" t="s">
        <v>4581</v>
      </c>
    </row>
    <row r="798" spans="1:19" x14ac:dyDescent="0.3">
      <c r="A798" t="s">
        <v>18</v>
      </c>
      <c r="B798" t="s">
        <v>19</v>
      </c>
      <c r="C798" t="s">
        <v>4579</v>
      </c>
      <c r="D798" t="s">
        <v>5122</v>
      </c>
      <c r="E798" t="str">
        <f t="shared" si="12"/>
        <v>0</v>
      </c>
      <c r="F798" t="s">
        <v>20</v>
      </c>
      <c r="G798" t="s">
        <v>600</v>
      </c>
      <c r="H798" t="s">
        <v>602</v>
      </c>
      <c r="I798" t="s">
        <v>4587</v>
      </c>
      <c r="J798" t="s">
        <v>27</v>
      </c>
      <c r="K798">
        <v>0</v>
      </c>
      <c r="L798" t="s">
        <v>4580</v>
      </c>
      <c r="M798" t="s">
        <v>24</v>
      </c>
      <c r="N798" t="s">
        <v>28</v>
      </c>
      <c r="O798" s="1">
        <v>269</v>
      </c>
      <c r="P798" s="1">
        <v>198</v>
      </c>
      <c r="Q798" s="1">
        <v>93315000</v>
      </c>
      <c r="R798" t="s">
        <v>26</v>
      </c>
      <c r="S798" t="s">
        <v>4581</v>
      </c>
    </row>
    <row r="799" spans="1:19" x14ac:dyDescent="0.3">
      <c r="A799" t="s">
        <v>18</v>
      </c>
      <c r="B799" t="s">
        <v>19</v>
      </c>
      <c r="C799" t="s">
        <v>4579</v>
      </c>
      <c r="D799" t="s">
        <v>5122</v>
      </c>
      <c r="E799" t="str">
        <f t="shared" si="12"/>
        <v>0</v>
      </c>
      <c r="F799" t="s">
        <v>20</v>
      </c>
      <c r="G799" t="s">
        <v>602</v>
      </c>
      <c r="H799" t="s">
        <v>602</v>
      </c>
      <c r="I799" t="s">
        <v>4588</v>
      </c>
      <c r="J799" t="s">
        <v>27</v>
      </c>
      <c r="K799">
        <v>0</v>
      </c>
      <c r="L799" t="s">
        <v>4580</v>
      </c>
      <c r="M799" t="s">
        <v>24</v>
      </c>
      <c r="N799" t="s">
        <v>28</v>
      </c>
      <c r="O799" s="1">
        <v>269</v>
      </c>
      <c r="P799" s="1">
        <v>198</v>
      </c>
      <c r="Q799" s="1">
        <v>93315000</v>
      </c>
      <c r="R799" t="s">
        <v>26</v>
      </c>
      <c r="S799" t="s">
        <v>4581</v>
      </c>
    </row>
    <row r="800" spans="1:19" x14ac:dyDescent="0.3">
      <c r="A800" t="s">
        <v>18</v>
      </c>
      <c r="B800" t="s">
        <v>19</v>
      </c>
      <c r="C800" t="s">
        <v>4589</v>
      </c>
      <c r="D800" t="s">
        <v>5122</v>
      </c>
      <c r="E800" t="str">
        <f t="shared" si="12"/>
        <v>0</v>
      </c>
      <c r="F800" t="s">
        <v>20</v>
      </c>
      <c r="G800" t="s">
        <v>21</v>
      </c>
      <c r="H800" t="s">
        <v>21</v>
      </c>
      <c r="I800" t="s">
        <v>4590</v>
      </c>
      <c r="J800" t="s">
        <v>23</v>
      </c>
      <c r="K800">
        <v>0</v>
      </c>
      <c r="L800" t="s">
        <v>4591</v>
      </c>
      <c r="M800" t="s">
        <v>24</v>
      </c>
      <c r="N800" t="s">
        <v>27</v>
      </c>
      <c r="O800" s="1">
        <v>267</v>
      </c>
      <c r="P800" s="1">
        <v>429</v>
      </c>
      <c r="Q800" s="1">
        <v>336871000</v>
      </c>
      <c r="R800" t="s">
        <v>26</v>
      </c>
      <c r="S800" t="s">
        <v>4592</v>
      </c>
    </row>
    <row r="801" spans="1:19" x14ac:dyDescent="0.3">
      <c r="A801" t="s">
        <v>18</v>
      </c>
      <c r="B801" t="s">
        <v>19</v>
      </c>
      <c r="C801" t="s">
        <v>4613</v>
      </c>
      <c r="D801" t="s">
        <v>5122</v>
      </c>
      <c r="E801" t="str">
        <f t="shared" si="12"/>
        <v>0</v>
      </c>
      <c r="F801" t="s">
        <v>20</v>
      </c>
      <c r="G801" t="s">
        <v>30</v>
      </c>
      <c r="H801" t="s">
        <v>288</v>
      </c>
      <c r="I801" t="s">
        <v>4578</v>
      </c>
      <c r="J801" t="s">
        <v>27</v>
      </c>
      <c r="K801">
        <v>0</v>
      </c>
      <c r="L801" t="s">
        <v>4614</v>
      </c>
      <c r="M801" t="s">
        <v>24</v>
      </c>
      <c r="N801" t="s">
        <v>28</v>
      </c>
      <c r="O801" s="1">
        <v>339</v>
      </c>
      <c r="P801" s="1">
        <v>119</v>
      </c>
      <c r="Q801" s="1">
        <v>64750000</v>
      </c>
      <c r="R801" t="s">
        <v>26</v>
      </c>
      <c r="S801" t="s">
        <v>4615</v>
      </c>
    </row>
    <row r="802" spans="1:19" x14ac:dyDescent="0.3">
      <c r="A802" t="s">
        <v>18</v>
      </c>
      <c r="B802" t="s">
        <v>19</v>
      </c>
      <c r="C802" t="s">
        <v>4613</v>
      </c>
      <c r="D802" t="s">
        <v>5122</v>
      </c>
      <c r="E802" t="str">
        <f t="shared" si="12"/>
        <v>0</v>
      </c>
      <c r="F802" t="s">
        <v>20</v>
      </c>
      <c r="G802" t="s">
        <v>31</v>
      </c>
      <c r="H802" t="s">
        <v>288</v>
      </c>
      <c r="I802" t="s">
        <v>4616</v>
      </c>
      <c r="J802" t="s">
        <v>27</v>
      </c>
      <c r="K802">
        <v>0</v>
      </c>
      <c r="L802" t="s">
        <v>4614</v>
      </c>
      <c r="M802" t="s">
        <v>24</v>
      </c>
      <c r="N802" t="s">
        <v>28</v>
      </c>
      <c r="O802" s="1">
        <v>339</v>
      </c>
      <c r="P802" s="1">
        <v>119</v>
      </c>
      <c r="Q802" s="1">
        <v>64750000</v>
      </c>
      <c r="R802" t="s">
        <v>26</v>
      </c>
      <c r="S802" t="s">
        <v>4615</v>
      </c>
    </row>
    <row r="803" spans="1:19" x14ac:dyDescent="0.3">
      <c r="A803" t="s">
        <v>18</v>
      </c>
      <c r="B803" t="s">
        <v>19</v>
      </c>
      <c r="C803" t="s">
        <v>4613</v>
      </c>
      <c r="D803" t="s">
        <v>5122</v>
      </c>
      <c r="E803" t="str">
        <f t="shared" si="12"/>
        <v>0</v>
      </c>
      <c r="F803" t="s">
        <v>20</v>
      </c>
      <c r="G803" t="s">
        <v>32</v>
      </c>
      <c r="H803" t="s">
        <v>288</v>
      </c>
      <c r="I803" t="s">
        <v>4573</v>
      </c>
      <c r="J803" t="s">
        <v>27</v>
      </c>
      <c r="K803">
        <v>0</v>
      </c>
      <c r="L803" t="s">
        <v>4614</v>
      </c>
      <c r="M803" t="s">
        <v>24</v>
      </c>
      <c r="N803" t="s">
        <v>28</v>
      </c>
      <c r="O803" s="1">
        <v>339</v>
      </c>
      <c r="P803" s="1">
        <v>119</v>
      </c>
      <c r="Q803" s="1">
        <v>64750000</v>
      </c>
      <c r="R803" t="s">
        <v>26</v>
      </c>
      <c r="S803" t="s">
        <v>4615</v>
      </c>
    </row>
    <row r="804" spans="1:19" x14ac:dyDescent="0.3">
      <c r="A804" t="s">
        <v>18</v>
      </c>
      <c r="B804" t="s">
        <v>19</v>
      </c>
      <c r="C804" t="s">
        <v>4613</v>
      </c>
      <c r="D804" t="s">
        <v>5122</v>
      </c>
      <c r="E804" t="str">
        <f t="shared" si="12"/>
        <v>0</v>
      </c>
      <c r="F804" t="s">
        <v>20</v>
      </c>
      <c r="G804" t="s">
        <v>29</v>
      </c>
      <c r="H804" t="s">
        <v>288</v>
      </c>
      <c r="I804" t="s">
        <v>4137</v>
      </c>
      <c r="J804" t="s">
        <v>27</v>
      </c>
      <c r="K804">
        <v>0</v>
      </c>
      <c r="L804" t="s">
        <v>4614</v>
      </c>
      <c r="M804" t="s">
        <v>24</v>
      </c>
      <c r="N804" t="s">
        <v>28</v>
      </c>
      <c r="O804" s="1">
        <v>339</v>
      </c>
      <c r="P804" s="1">
        <v>119</v>
      </c>
      <c r="Q804" s="1">
        <v>64750000</v>
      </c>
      <c r="R804" t="s">
        <v>26</v>
      </c>
      <c r="S804" t="s">
        <v>4615</v>
      </c>
    </row>
    <row r="805" spans="1:19" x14ac:dyDescent="0.3">
      <c r="A805" t="s">
        <v>18</v>
      </c>
      <c r="B805" t="s">
        <v>19</v>
      </c>
      <c r="C805" t="s">
        <v>4613</v>
      </c>
      <c r="D805" t="s">
        <v>5122</v>
      </c>
      <c r="E805" t="str">
        <f t="shared" si="12"/>
        <v>0</v>
      </c>
      <c r="F805" t="s">
        <v>20</v>
      </c>
      <c r="G805" t="s">
        <v>288</v>
      </c>
      <c r="H805" t="s">
        <v>288</v>
      </c>
      <c r="I805" t="s">
        <v>4165</v>
      </c>
      <c r="J805" t="s">
        <v>27</v>
      </c>
      <c r="K805">
        <v>0</v>
      </c>
      <c r="L805" t="s">
        <v>4614</v>
      </c>
      <c r="M805" t="s">
        <v>24</v>
      </c>
      <c r="N805" t="s">
        <v>28</v>
      </c>
      <c r="O805" s="1">
        <v>339</v>
      </c>
      <c r="P805" s="1">
        <v>119</v>
      </c>
      <c r="Q805" s="1">
        <v>64750000</v>
      </c>
      <c r="R805" t="s">
        <v>26</v>
      </c>
      <c r="S805" t="s">
        <v>4615</v>
      </c>
    </row>
    <row r="806" spans="1:19" x14ac:dyDescent="0.3">
      <c r="A806" t="s">
        <v>18</v>
      </c>
      <c r="B806" t="s">
        <v>19</v>
      </c>
      <c r="C806" t="s">
        <v>4617</v>
      </c>
      <c r="D806" t="s">
        <v>5122</v>
      </c>
      <c r="E806" t="str">
        <f t="shared" si="12"/>
        <v>0</v>
      </c>
      <c r="F806" t="s">
        <v>20</v>
      </c>
      <c r="G806" t="s">
        <v>21</v>
      </c>
      <c r="H806" t="s">
        <v>21</v>
      </c>
      <c r="I806" t="s">
        <v>4334</v>
      </c>
      <c r="J806" t="s">
        <v>23</v>
      </c>
      <c r="K806">
        <v>0</v>
      </c>
      <c r="L806" t="s">
        <v>4618</v>
      </c>
      <c r="M806" t="s">
        <v>24</v>
      </c>
      <c r="N806" t="s">
        <v>478</v>
      </c>
      <c r="O806" s="1">
        <v>1739</v>
      </c>
      <c r="P806" s="1">
        <v>2639</v>
      </c>
      <c r="Q806" s="1">
        <v>1771192000</v>
      </c>
      <c r="R806" t="s">
        <v>26</v>
      </c>
      <c r="S806" t="s">
        <v>4619</v>
      </c>
    </row>
    <row r="807" spans="1:19" x14ac:dyDescent="0.3">
      <c r="A807" t="s">
        <v>18</v>
      </c>
      <c r="B807" t="s">
        <v>19</v>
      </c>
      <c r="C807" t="s">
        <v>4620</v>
      </c>
      <c r="D807" t="s">
        <v>5122</v>
      </c>
      <c r="E807" t="str">
        <f t="shared" si="12"/>
        <v>0</v>
      </c>
      <c r="F807" t="s">
        <v>20</v>
      </c>
      <c r="G807" t="s">
        <v>21</v>
      </c>
      <c r="H807" t="s">
        <v>21</v>
      </c>
      <c r="I807" t="s">
        <v>4621</v>
      </c>
      <c r="J807" t="s">
        <v>27</v>
      </c>
      <c r="K807">
        <v>0</v>
      </c>
      <c r="L807" t="s">
        <v>4622</v>
      </c>
      <c r="M807" t="s">
        <v>24</v>
      </c>
      <c r="N807" t="s">
        <v>28</v>
      </c>
      <c r="O807" s="1">
        <v>143</v>
      </c>
      <c r="P807" s="1">
        <v>157</v>
      </c>
      <c r="Q807" s="1">
        <v>33177000</v>
      </c>
      <c r="R807" t="s">
        <v>26</v>
      </c>
      <c r="S807" t="s">
        <v>4623</v>
      </c>
    </row>
    <row r="808" spans="1:19" x14ac:dyDescent="0.3">
      <c r="A808" t="s">
        <v>18</v>
      </c>
      <c r="B808" t="s">
        <v>19</v>
      </c>
      <c r="C808" t="s">
        <v>4624</v>
      </c>
      <c r="D808" t="s">
        <v>5122</v>
      </c>
      <c r="E808" t="str">
        <f t="shared" si="12"/>
        <v>0</v>
      </c>
      <c r="F808" t="s">
        <v>20</v>
      </c>
      <c r="G808" t="s">
        <v>21</v>
      </c>
      <c r="H808" t="s">
        <v>290</v>
      </c>
      <c r="I808" t="s">
        <v>4625</v>
      </c>
      <c r="J808" t="s">
        <v>27</v>
      </c>
      <c r="K808">
        <v>0</v>
      </c>
      <c r="L808" t="s">
        <v>4626</v>
      </c>
      <c r="M808" t="s">
        <v>24</v>
      </c>
      <c r="N808" t="s">
        <v>28</v>
      </c>
      <c r="O808" s="1">
        <v>262</v>
      </c>
      <c r="P808" s="1">
        <v>95</v>
      </c>
      <c r="Q808" s="1">
        <v>28020000</v>
      </c>
      <c r="R808" t="s">
        <v>26</v>
      </c>
      <c r="S808" t="s">
        <v>4627</v>
      </c>
    </row>
    <row r="809" spans="1:19" x14ac:dyDescent="0.3">
      <c r="A809" t="s">
        <v>18</v>
      </c>
      <c r="B809" t="s">
        <v>19</v>
      </c>
      <c r="C809" t="s">
        <v>4624</v>
      </c>
      <c r="D809" t="s">
        <v>5122</v>
      </c>
      <c r="E809" t="str">
        <f t="shared" si="12"/>
        <v>0</v>
      </c>
      <c r="F809" t="s">
        <v>20</v>
      </c>
      <c r="G809" t="s">
        <v>30</v>
      </c>
      <c r="H809" t="s">
        <v>290</v>
      </c>
      <c r="I809" t="s">
        <v>4628</v>
      </c>
      <c r="J809" t="s">
        <v>27</v>
      </c>
      <c r="K809">
        <v>0</v>
      </c>
      <c r="L809" t="s">
        <v>4626</v>
      </c>
      <c r="M809" t="s">
        <v>24</v>
      </c>
      <c r="N809" t="s">
        <v>28</v>
      </c>
      <c r="O809" s="1">
        <v>262</v>
      </c>
      <c r="P809" s="1">
        <v>95</v>
      </c>
      <c r="Q809" s="1">
        <v>28020000</v>
      </c>
      <c r="R809" t="s">
        <v>26</v>
      </c>
      <c r="S809" t="s">
        <v>4627</v>
      </c>
    </row>
    <row r="810" spans="1:19" x14ac:dyDescent="0.3">
      <c r="A810" t="s">
        <v>18</v>
      </c>
      <c r="B810" t="s">
        <v>19</v>
      </c>
      <c r="C810" t="s">
        <v>4624</v>
      </c>
      <c r="D810" t="s">
        <v>5122</v>
      </c>
      <c r="E810" t="str">
        <f t="shared" si="12"/>
        <v>0</v>
      </c>
      <c r="F810" t="s">
        <v>20</v>
      </c>
      <c r="G810" t="s">
        <v>31</v>
      </c>
      <c r="H810" t="s">
        <v>290</v>
      </c>
      <c r="I810" t="s">
        <v>4629</v>
      </c>
      <c r="J810" t="s">
        <v>27</v>
      </c>
      <c r="K810">
        <v>0</v>
      </c>
      <c r="L810" t="s">
        <v>4626</v>
      </c>
      <c r="M810" t="s">
        <v>24</v>
      </c>
      <c r="N810" t="s">
        <v>28</v>
      </c>
      <c r="O810" s="1">
        <v>262</v>
      </c>
      <c r="P810" s="1">
        <v>95</v>
      </c>
      <c r="Q810" s="1">
        <v>28020000</v>
      </c>
      <c r="R810" t="s">
        <v>26</v>
      </c>
      <c r="S810" t="s">
        <v>4627</v>
      </c>
    </row>
    <row r="811" spans="1:19" x14ac:dyDescent="0.3">
      <c r="A811" t="s">
        <v>18</v>
      </c>
      <c r="B811" t="s">
        <v>19</v>
      </c>
      <c r="C811" t="s">
        <v>4624</v>
      </c>
      <c r="D811" t="s">
        <v>5122</v>
      </c>
      <c r="E811" t="str">
        <f t="shared" si="12"/>
        <v>0</v>
      </c>
      <c r="F811" t="s">
        <v>20</v>
      </c>
      <c r="G811" t="s">
        <v>32</v>
      </c>
      <c r="H811" t="s">
        <v>290</v>
      </c>
      <c r="I811" t="s">
        <v>4630</v>
      </c>
      <c r="J811" t="s">
        <v>27</v>
      </c>
      <c r="K811">
        <v>0</v>
      </c>
      <c r="L811" t="s">
        <v>4626</v>
      </c>
      <c r="M811" t="s">
        <v>24</v>
      </c>
      <c r="N811" t="s">
        <v>28</v>
      </c>
      <c r="O811" s="1">
        <v>262</v>
      </c>
      <c r="P811" s="1">
        <v>95</v>
      </c>
      <c r="Q811" s="1">
        <v>28020000</v>
      </c>
      <c r="R811" t="s">
        <v>26</v>
      </c>
      <c r="S811" t="s">
        <v>4627</v>
      </c>
    </row>
    <row r="812" spans="1:19" x14ac:dyDescent="0.3">
      <c r="A812" t="s">
        <v>18</v>
      </c>
      <c r="B812" t="s">
        <v>19</v>
      </c>
      <c r="C812" t="s">
        <v>4624</v>
      </c>
      <c r="D812" t="s">
        <v>5122</v>
      </c>
      <c r="E812" t="str">
        <f t="shared" si="12"/>
        <v>0</v>
      </c>
      <c r="F812" t="s">
        <v>20</v>
      </c>
      <c r="G812" t="s">
        <v>29</v>
      </c>
      <c r="H812" t="s">
        <v>290</v>
      </c>
      <c r="I812" t="s">
        <v>4631</v>
      </c>
      <c r="J812" t="s">
        <v>27</v>
      </c>
      <c r="K812">
        <v>0</v>
      </c>
      <c r="L812" t="s">
        <v>4626</v>
      </c>
      <c r="M812" t="s">
        <v>24</v>
      </c>
      <c r="N812" t="s">
        <v>28</v>
      </c>
      <c r="O812" s="1">
        <v>262</v>
      </c>
      <c r="P812" s="1">
        <v>95</v>
      </c>
      <c r="Q812" s="1">
        <v>28020000</v>
      </c>
      <c r="R812" t="s">
        <v>26</v>
      </c>
      <c r="S812" t="s">
        <v>4627</v>
      </c>
    </row>
    <row r="813" spans="1:19" x14ac:dyDescent="0.3">
      <c r="A813" t="s">
        <v>18</v>
      </c>
      <c r="B813" t="s">
        <v>19</v>
      </c>
      <c r="C813" t="s">
        <v>4624</v>
      </c>
      <c r="D813" t="s">
        <v>5122</v>
      </c>
      <c r="E813" t="str">
        <f t="shared" si="12"/>
        <v>0</v>
      </c>
      <c r="F813" t="s">
        <v>20</v>
      </c>
      <c r="G813" t="s">
        <v>288</v>
      </c>
      <c r="H813" t="s">
        <v>290</v>
      </c>
      <c r="I813" t="s">
        <v>4632</v>
      </c>
      <c r="J813" t="s">
        <v>27</v>
      </c>
      <c r="K813">
        <v>0</v>
      </c>
      <c r="L813" t="s">
        <v>4626</v>
      </c>
      <c r="M813" t="s">
        <v>24</v>
      </c>
      <c r="N813" t="s">
        <v>28</v>
      </c>
      <c r="O813" s="1">
        <v>262</v>
      </c>
      <c r="P813" s="1">
        <v>95</v>
      </c>
      <c r="Q813" s="1">
        <v>28020000</v>
      </c>
      <c r="R813" t="s">
        <v>26</v>
      </c>
      <c r="S813" t="s">
        <v>4627</v>
      </c>
    </row>
    <row r="814" spans="1:19" x14ac:dyDescent="0.3">
      <c r="A814" t="s">
        <v>18</v>
      </c>
      <c r="B814" t="s">
        <v>19</v>
      </c>
      <c r="C814" t="s">
        <v>4624</v>
      </c>
      <c r="D814" t="s">
        <v>5122</v>
      </c>
      <c r="E814" t="str">
        <f t="shared" si="12"/>
        <v>0</v>
      </c>
      <c r="F814" t="s">
        <v>20</v>
      </c>
      <c r="G814" t="s">
        <v>290</v>
      </c>
      <c r="H814" t="s">
        <v>290</v>
      </c>
      <c r="I814" t="s">
        <v>4633</v>
      </c>
      <c r="J814" t="s">
        <v>27</v>
      </c>
      <c r="K814">
        <v>0</v>
      </c>
      <c r="L814" t="s">
        <v>4626</v>
      </c>
      <c r="M814" t="s">
        <v>24</v>
      </c>
      <c r="N814" t="s">
        <v>28</v>
      </c>
      <c r="O814" s="1">
        <v>262</v>
      </c>
      <c r="P814" s="1">
        <v>95</v>
      </c>
      <c r="Q814" s="1">
        <v>28020000</v>
      </c>
      <c r="R814" t="s">
        <v>26</v>
      </c>
      <c r="S814" t="s">
        <v>4627</v>
      </c>
    </row>
    <row r="815" spans="1:19" x14ac:dyDescent="0.3">
      <c r="A815" t="s">
        <v>18</v>
      </c>
      <c r="B815" t="s">
        <v>19</v>
      </c>
      <c r="C815" t="s">
        <v>4642</v>
      </c>
      <c r="D815" t="s">
        <v>5122</v>
      </c>
      <c r="E815" t="str">
        <f t="shared" si="12"/>
        <v>0</v>
      </c>
      <c r="F815" t="s">
        <v>20</v>
      </c>
      <c r="G815" t="s">
        <v>21</v>
      </c>
      <c r="H815" t="s">
        <v>21</v>
      </c>
      <c r="I815" t="s">
        <v>4643</v>
      </c>
      <c r="J815" t="s">
        <v>23</v>
      </c>
      <c r="K815">
        <v>0</v>
      </c>
      <c r="L815" t="s">
        <v>4644</v>
      </c>
      <c r="M815" t="s">
        <v>24</v>
      </c>
      <c r="N815" t="s">
        <v>28</v>
      </c>
      <c r="O815" s="1">
        <v>105</v>
      </c>
      <c r="P815" s="1">
        <v>210</v>
      </c>
      <c r="Q815" s="1">
        <v>36203000</v>
      </c>
      <c r="R815" t="s">
        <v>26</v>
      </c>
      <c r="S815" t="s">
        <v>4645</v>
      </c>
    </row>
    <row r="816" spans="1:19" x14ac:dyDescent="0.3">
      <c r="A816" t="s">
        <v>18</v>
      </c>
      <c r="B816" t="s">
        <v>19</v>
      </c>
      <c r="C816" t="s">
        <v>4646</v>
      </c>
      <c r="D816" t="s">
        <v>5122</v>
      </c>
      <c r="E816" t="str">
        <f t="shared" si="12"/>
        <v>0</v>
      </c>
      <c r="F816" t="s">
        <v>20</v>
      </c>
      <c r="G816" t="s">
        <v>21</v>
      </c>
      <c r="H816" t="s">
        <v>21</v>
      </c>
      <c r="I816" t="s">
        <v>4334</v>
      </c>
      <c r="J816" t="s">
        <v>23</v>
      </c>
      <c r="K816">
        <v>0</v>
      </c>
      <c r="L816" t="s">
        <v>4647</v>
      </c>
      <c r="M816" t="s">
        <v>24</v>
      </c>
      <c r="N816" t="s">
        <v>1803</v>
      </c>
      <c r="O816" s="1">
        <v>1457</v>
      </c>
      <c r="P816" s="1">
        <v>705</v>
      </c>
      <c r="Q816" s="1">
        <v>414882000</v>
      </c>
      <c r="R816" t="s">
        <v>26</v>
      </c>
      <c r="S816" t="s">
        <v>4648</v>
      </c>
    </row>
    <row r="817" spans="1:19" x14ac:dyDescent="0.3">
      <c r="A817" t="s">
        <v>18</v>
      </c>
      <c r="B817" t="s">
        <v>19</v>
      </c>
      <c r="C817" t="s">
        <v>4653</v>
      </c>
      <c r="D817" t="s">
        <v>5122</v>
      </c>
      <c r="E817" t="str">
        <f t="shared" si="12"/>
        <v>0</v>
      </c>
      <c r="F817" t="s">
        <v>20</v>
      </c>
      <c r="G817" t="s">
        <v>30</v>
      </c>
      <c r="H817" t="s">
        <v>30</v>
      </c>
      <c r="I817" t="s">
        <v>4656</v>
      </c>
      <c r="J817" t="s">
        <v>27</v>
      </c>
      <c r="K817">
        <v>0</v>
      </c>
      <c r="L817" t="s">
        <v>4654</v>
      </c>
      <c r="M817" t="s">
        <v>24</v>
      </c>
      <c r="N817" t="s">
        <v>28</v>
      </c>
      <c r="O817" s="1">
        <v>92</v>
      </c>
      <c r="P817" s="1">
        <v>125</v>
      </c>
      <c r="Q817" s="1">
        <v>24186000</v>
      </c>
      <c r="R817" t="s">
        <v>26</v>
      </c>
      <c r="S817" t="s">
        <v>4655</v>
      </c>
    </row>
    <row r="818" spans="1:19" x14ac:dyDescent="0.3">
      <c r="A818" t="s">
        <v>18</v>
      </c>
      <c r="B818" t="s">
        <v>19</v>
      </c>
      <c r="C818" t="s">
        <v>4657</v>
      </c>
      <c r="D818" t="s">
        <v>5122</v>
      </c>
      <c r="E818" t="str">
        <f t="shared" si="12"/>
        <v>0</v>
      </c>
      <c r="F818" t="s">
        <v>20</v>
      </c>
      <c r="G818" t="s">
        <v>21</v>
      </c>
      <c r="H818" t="s">
        <v>21</v>
      </c>
      <c r="I818" t="s">
        <v>4658</v>
      </c>
      <c r="J818" t="s">
        <v>27</v>
      </c>
      <c r="K818">
        <v>0</v>
      </c>
      <c r="L818" t="s">
        <v>4659</v>
      </c>
      <c r="M818" t="s">
        <v>24</v>
      </c>
      <c r="N818" t="s">
        <v>28</v>
      </c>
      <c r="O818" s="1">
        <v>215</v>
      </c>
      <c r="P818" s="1">
        <v>123</v>
      </c>
      <c r="Q818" s="1">
        <v>31499000</v>
      </c>
      <c r="R818" t="s">
        <v>26</v>
      </c>
      <c r="S818" t="s">
        <v>4660</v>
      </c>
    </row>
    <row r="819" spans="1:19" x14ac:dyDescent="0.3">
      <c r="A819" t="s">
        <v>18</v>
      </c>
      <c r="B819" t="s">
        <v>19</v>
      </c>
      <c r="C819" t="s">
        <v>4661</v>
      </c>
      <c r="D819" t="s">
        <v>5122</v>
      </c>
      <c r="E819" t="str">
        <f t="shared" si="12"/>
        <v>0</v>
      </c>
      <c r="F819" t="s">
        <v>20</v>
      </c>
      <c r="G819" t="s">
        <v>21</v>
      </c>
      <c r="H819" t="s">
        <v>21</v>
      </c>
      <c r="I819" t="s">
        <v>4662</v>
      </c>
      <c r="J819" t="s">
        <v>27</v>
      </c>
      <c r="K819">
        <v>0</v>
      </c>
      <c r="L819" t="s">
        <v>4663</v>
      </c>
      <c r="M819" t="s">
        <v>24</v>
      </c>
      <c r="N819" t="s">
        <v>28</v>
      </c>
      <c r="O819" s="1">
        <v>74</v>
      </c>
      <c r="P819" s="1">
        <v>49</v>
      </c>
      <c r="Q819" s="1">
        <v>16866000</v>
      </c>
      <c r="R819" t="s">
        <v>26</v>
      </c>
      <c r="S819" t="s">
        <v>4664</v>
      </c>
    </row>
    <row r="820" spans="1:19" x14ac:dyDescent="0.3">
      <c r="A820" t="s">
        <v>18</v>
      </c>
      <c r="B820" t="s">
        <v>19</v>
      </c>
      <c r="C820" t="s">
        <v>4665</v>
      </c>
      <c r="D820" t="s">
        <v>5122</v>
      </c>
      <c r="E820" t="str">
        <f t="shared" si="12"/>
        <v>0</v>
      </c>
      <c r="F820" t="s">
        <v>20</v>
      </c>
      <c r="G820" t="s">
        <v>21</v>
      </c>
      <c r="H820" t="s">
        <v>21</v>
      </c>
      <c r="I820" t="s">
        <v>4666</v>
      </c>
      <c r="J820" t="s">
        <v>27</v>
      </c>
      <c r="K820">
        <v>0</v>
      </c>
      <c r="L820" t="s">
        <v>4667</v>
      </c>
      <c r="M820" t="s">
        <v>24</v>
      </c>
      <c r="N820" t="s">
        <v>28</v>
      </c>
      <c r="O820" s="1">
        <v>70</v>
      </c>
      <c r="P820" s="1">
        <v>78</v>
      </c>
      <c r="Q820" s="1">
        <v>31204000</v>
      </c>
      <c r="R820" t="s">
        <v>26</v>
      </c>
      <c r="S820" t="s">
        <v>4668</v>
      </c>
    </row>
    <row r="821" spans="1:19" x14ac:dyDescent="0.3">
      <c r="A821" t="s">
        <v>18</v>
      </c>
      <c r="B821" t="s">
        <v>19</v>
      </c>
      <c r="C821" t="s">
        <v>4669</v>
      </c>
      <c r="D821" t="s">
        <v>5122</v>
      </c>
      <c r="E821" t="str">
        <f t="shared" si="12"/>
        <v>0</v>
      </c>
      <c r="F821" t="s">
        <v>20</v>
      </c>
      <c r="G821" t="s">
        <v>21</v>
      </c>
      <c r="H821" t="s">
        <v>30</v>
      </c>
      <c r="I821" t="s">
        <v>3797</v>
      </c>
      <c r="J821" t="s">
        <v>23</v>
      </c>
      <c r="K821">
        <v>0</v>
      </c>
      <c r="L821" t="s">
        <v>4670</v>
      </c>
      <c r="M821" t="s">
        <v>24</v>
      </c>
      <c r="N821" t="s">
        <v>28</v>
      </c>
      <c r="O821" s="1">
        <v>172</v>
      </c>
      <c r="P821" s="1">
        <v>316</v>
      </c>
      <c r="Q821" s="1">
        <v>183280000</v>
      </c>
      <c r="R821" t="s">
        <v>26</v>
      </c>
      <c r="S821" t="s">
        <v>4671</v>
      </c>
    </row>
    <row r="822" spans="1:19" x14ac:dyDescent="0.3">
      <c r="A822" t="s">
        <v>18</v>
      </c>
      <c r="B822" t="s">
        <v>19</v>
      </c>
      <c r="C822" t="s">
        <v>4672</v>
      </c>
      <c r="D822" t="s">
        <v>5122</v>
      </c>
      <c r="E822" t="str">
        <f t="shared" si="12"/>
        <v>0</v>
      </c>
      <c r="F822" t="s">
        <v>20</v>
      </c>
      <c r="G822" t="s">
        <v>21</v>
      </c>
      <c r="H822" t="s">
        <v>21</v>
      </c>
      <c r="I822" t="s">
        <v>4673</v>
      </c>
      <c r="J822" t="s">
        <v>27</v>
      </c>
      <c r="K822">
        <v>0</v>
      </c>
      <c r="L822" t="s">
        <v>4674</v>
      </c>
      <c r="M822" t="s">
        <v>24</v>
      </c>
      <c r="N822" t="s">
        <v>28</v>
      </c>
      <c r="O822" s="1">
        <v>679</v>
      </c>
      <c r="P822" s="1">
        <v>177</v>
      </c>
      <c r="Q822" s="1">
        <v>127727000</v>
      </c>
      <c r="R822" t="s">
        <v>26</v>
      </c>
      <c r="S822" t="s">
        <v>4675</v>
      </c>
    </row>
    <row r="823" spans="1:19" x14ac:dyDescent="0.3">
      <c r="A823" t="s">
        <v>18</v>
      </c>
      <c r="B823" t="s">
        <v>19</v>
      </c>
      <c r="C823" t="s">
        <v>4681</v>
      </c>
      <c r="D823" t="s">
        <v>5122</v>
      </c>
      <c r="E823" t="str">
        <f t="shared" si="12"/>
        <v>0</v>
      </c>
      <c r="F823" t="s">
        <v>20</v>
      </c>
      <c r="G823" t="s">
        <v>21</v>
      </c>
      <c r="H823" t="s">
        <v>30</v>
      </c>
      <c r="I823" t="s">
        <v>4682</v>
      </c>
      <c r="J823" t="s">
        <v>27</v>
      </c>
      <c r="K823">
        <v>0</v>
      </c>
      <c r="L823" t="s">
        <v>4683</v>
      </c>
      <c r="M823" t="s">
        <v>24</v>
      </c>
      <c r="N823" t="s">
        <v>28</v>
      </c>
      <c r="O823" s="1">
        <v>130</v>
      </c>
      <c r="P823" s="1">
        <v>236</v>
      </c>
      <c r="Q823" s="1">
        <v>106708000</v>
      </c>
      <c r="R823" t="s">
        <v>26</v>
      </c>
      <c r="S823" t="s">
        <v>4684</v>
      </c>
    </row>
    <row r="824" spans="1:19" x14ac:dyDescent="0.3">
      <c r="A824" t="s">
        <v>18</v>
      </c>
      <c r="B824" t="s">
        <v>19</v>
      </c>
      <c r="C824" t="s">
        <v>4681</v>
      </c>
      <c r="D824" t="s">
        <v>5122</v>
      </c>
      <c r="E824" t="str">
        <f t="shared" si="12"/>
        <v>0</v>
      </c>
      <c r="F824" t="s">
        <v>20</v>
      </c>
      <c r="G824" t="s">
        <v>30</v>
      </c>
      <c r="H824" t="s">
        <v>30</v>
      </c>
      <c r="I824" t="s">
        <v>4685</v>
      </c>
      <c r="J824" t="s">
        <v>27</v>
      </c>
      <c r="K824">
        <v>0</v>
      </c>
      <c r="L824" t="s">
        <v>4683</v>
      </c>
      <c r="M824" t="s">
        <v>24</v>
      </c>
      <c r="N824" t="s">
        <v>28</v>
      </c>
      <c r="O824" s="1">
        <v>130</v>
      </c>
      <c r="P824" s="1">
        <v>236</v>
      </c>
      <c r="Q824" s="1">
        <v>106708000</v>
      </c>
      <c r="R824" t="s">
        <v>26</v>
      </c>
      <c r="S824" t="s">
        <v>4684</v>
      </c>
    </row>
    <row r="825" spans="1:19" x14ac:dyDescent="0.3">
      <c r="A825" t="s">
        <v>18</v>
      </c>
      <c r="B825" t="s">
        <v>19</v>
      </c>
      <c r="C825" t="s">
        <v>4686</v>
      </c>
      <c r="D825" t="s">
        <v>5122</v>
      </c>
      <c r="E825" t="str">
        <f t="shared" si="12"/>
        <v>0</v>
      </c>
      <c r="F825" t="s">
        <v>20</v>
      </c>
      <c r="G825" t="s">
        <v>21</v>
      </c>
      <c r="H825" t="s">
        <v>21</v>
      </c>
      <c r="I825" t="s">
        <v>4687</v>
      </c>
      <c r="J825" t="s">
        <v>23</v>
      </c>
      <c r="K825">
        <v>0</v>
      </c>
      <c r="L825" t="s">
        <v>4688</v>
      </c>
      <c r="M825" t="s">
        <v>24</v>
      </c>
      <c r="N825" t="s">
        <v>28</v>
      </c>
      <c r="O825" s="1">
        <v>158</v>
      </c>
      <c r="P825" s="1">
        <v>158</v>
      </c>
      <c r="Q825" s="1">
        <v>39274000</v>
      </c>
      <c r="R825" t="s">
        <v>26</v>
      </c>
      <c r="S825" t="s">
        <v>4689</v>
      </c>
    </row>
    <row r="826" spans="1:19" x14ac:dyDescent="0.3">
      <c r="A826" t="s">
        <v>18</v>
      </c>
      <c r="B826" t="s">
        <v>19</v>
      </c>
      <c r="C826" t="s">
        <v>4690</v>
      </c>
      <c r="D826" t="s">
        <v>5122</v>
      </c>
      <c r="E826" t="str">
        <f t="shared" si="12"/>
        <v>0</v>
      </c>
      <c r="F826" t="s">
        <v>20</v>
      </c>
      <c r="G826" t="s">
        <v>21</v>
      </c>
      <c r="H826" t="s">
        <v>21</v>
      </c>
      <c r="I826" t="s">
        <v>4691</v>
      </c>
      <c r="J826" t="s">
        <v>27</v>
      </c>
      <c r="K826">
        <v>0</v>
      </c>
      <c r="L826" t="s">
        <v>4692</v>
      </c>
      <c r="M826" t="s">
        <v>24</v>
      </c>
      <c r="N826" t="s">
        <v>28</v>
      </c>
      <c r="O826" s="1">
        <v>25</v>
      </c>
      <c r="P826" s="1">
        <v>54</v>
      </c>
      <c r="Q826" s="1">
        <v>17908000</v>
      </c>
      <c r="R826" t="s">
        <v>26</v>
      </c>
      <c r="S826" t="s">
        <v>4693</v>
      </c>
    </row>
    <row r="827" spans="1:19" x14ac:dyDescent="0.3">
      <c r="A827" t="s">
        <v>18</v>
      </c>
      <c r="B827" t="s">
        <v>19</v>
      </c>
      <c r="C827" t="s">
        <v>4696</v>
      </c>
      <c r="D827" t="s">
        <v>5122</v>
      </c>
      <c r="E827" t="str">
        <f t="shared" si="12"/>
        <v>0</v>
      </c>
      <c r="F827" t="s">
        <v>20</v>
      </c>
      <c r="G827" t="s">
        <v>288</v>
      </c>
      <c r="H827" t="s">
        <v>288</v>
      </c>
      <c r="I827" t="s">
        <v>4699</v>
      </c>
      <c r="J827" t="s">
        <v>27</v>
      </c>
      <c r="K827">
        <v>0</v>
      </c>
      <c r="L827" t="s">
        <v>4697</v>
      </c>
      <c r="M827" t="s">
        <v>24</v>
      </c>
      <c r="N827" t="s">
        <v>28</v>
      </c>
      <c r="O827" s="1">
        <v>144</v>
      </c>
      <c r="P827" s="1">
        <v>62</v>
      </c>
      <c r="Q827" s="1">
        <v>34925000</v>
      </c>
      <c r="R827" t="s">
        <v>26</v>
      </c>
      <c r="S827" t="s">
        <v>4698</v>
      </c>
    </row>
    <row r="828" spans="1:19" x14ac:dyDescent="0.3">
      <c r="A828" t="s">
        <v>18</v>
      </c>
      <c r="B828" t="s">
        <v>19</v>
      </c>
      <c r="C828" t="s">
        <v>4710</v>
      </c>
      <c r="D828" t="s">
        <v>5122</v>
      </c>
      <c r="E828" t="str">
        <f t="shared" si="12"/>
        <v>0</v>
      </c>
      <c r="F828" t="s">
        <v>20</v>
      </c>
      <c r="G828" t="s">
        <v>30</v>
      </c>
      <c r="H828" t="s">
        <v>30</v>
      </c>
      <c r="I828" t="s">
        <v>4713</v>
      </c>
      <c r="J828" t="s">
        <v>27</v>
      </c>
      <c r="K828">
        <v>0</v>
      </c>
      <c r="L828" t="s">
        <v>4711</v>
      </c>
      <c r="M828" t="s">
        <v>24</v>
      </c>
      <c r="N828" t="s">
        <v>28</v>
      </c>
      <c r="O828" s="1">
        <v>127</v>
      </c>
      <c r="P828" s="1">
        <v>108</v>
      </c>
      <c r="Q828" s="1">
        <v>44608000</v>
      </c>
      <c r="R828" t="s">
        <v>26</v>
      </c>
      <c r="S828" t="s">
        <v>4712</v>
      </c>
    </row>
    <row r="829" spans="1:19" x14ac:dyDescent="0.3">
      <c r="A829" t="s">
        <v>18</v>
      </c>
      <c r="B829" t="s">
        <v>19</v>
      </c>
      <c r="C829" t="s">
        <v>4714</v>
      </c>
      <c r="D829" t="s">
        <v>5122</v>
      </c>
      <c r="E829" t="str">
        <f t="shared" si="12"/>
        <v>0</v>
      </c>
      <c r="F829" t="s">
        <v>20</v>
      </c>
      <c r="G829" t="s">
        <v>30</v>
      </c>
      <c r="H829" t="s">
        <v>30</v>
      </c>
      <c r="I829" t="s">
        <v>4717</v>
      </c>
      <c r="J829" t="s">
        <v>27</v>
      </c>
      <c r="K829">
        <v>0</v>
      </c>
      <c r="L829" t="s">
        <v>4715</v>
      </c>
      <c r="M829" t="s">
        <v>24</v>
      </c>
      <c r="N829" t="s">
        <v>28</v>
      </c>
      <c r="O829" s="1">
        <v>123</v>
      </c>
      <c r="P829" s="1">
        <v>282</v>
      </c>
      <c r="Q829" s="1">
        <v>101065000</v>
      </c>
      <c r="R829" t="s">
        <v>26</v>
      </c>
      <c r="S829" t="s">
        <v>4716</v>
      </c>
    </row>
    <row r="830" spans="1:19" x14ac:dyDescent="0.3">
      <c r="A830" t="s">
        <v>18</v>
      </c>
      <c r="B830" t="s">
        <v>19</v>
      </c>
      <c r="C830" t="s">
        <v>4719</v>
      </c>
      <c r="D830" t="s">
        <v>5122</v>
      </c>
      <c r="E830" t="str">
        <f t="shared" si="12"/>
        <v>0</v>
      </c>
      <c r="F830" t="s">
        <v>20</v>
      </c>
      <c r="G830" t="s">
        <v>30</v>
      </c>
      <c r="H830" t="s">
        <v>30</v>
      </c>
      <c r="I830" t="s">
        <v>4718</v>
      </c>
      <c r="J830" t="s">
        <v>27</v>
      </c>
      <c r="K830">
        <v>0</v>
      </c>
      <c r="L830" t="s">
        <v>4720</v>
      </c>
      <c r="M830" t="s">
        <v>24</v>
      </c>
      <c r="N830" t="s">
        <v>28</v>
      </c>
      <c r="O830" s="1">
        <v>126</v>
      </c>
      <c r="P830" s="1">
        <v>87</v>
      </c>
      <c r="Q830" s="1">
        <v>32588000</v>
      </c>
      <c r="R830" t="s">
        <v>26</v>
      </c>
      <c r="S830" t="s">
        <v>4721</v>
      </c>
    </row>
    <row r="831" spans="1:19" x14ac:dyDescent="0.3">
      <c r="A831" t="s">
        <v>18</v>
      </c>
      <c r="B831" t="s">
        <v>19</v>
      </c>
      <c r="C831" t="s">
        <v>4722</v>
      </c>
      <c r="D831" t="s">
        <v>5122</v>
      </c>
      <c r="E831" t="str">
        <f t="shared" si="12"/>
        <v>0</v>
      </c>
      <c r="F831" t="s">
        <v>20</v>
      </c>
      <c r="G831" t="s">
        <v>21</v>
      </c>
      <c r="H831" t="s">
        <v>21</v>
      </c>
      <c r="I831" t="s">
        <v>4723</v>
      </c>
      <c r="J831" t="s">
        <v>27</v>
      </c>
      <c r="K831">
        <v>0</v>
      </c>
      <c r="L831" t="s">
        <v>4724</v>
      </c>
      <c r="M831" t="s">
        <v>24</v>
      </c>
      <c r="N831" t="s">
        <v>28</v>
      </c>
      <c r="O831" s="1">
        <v>116</v>
      </c>
      <c r="P831" s="1">
        <v>139</v>
      </c>
      <c r="Q831" s="1">
        <v>20608000</v>
      </c>
      <c r="R831" t="s">
        <v>26</v>
      </c>
      <c r="S831" t="s">
        <v>4725</v>
      </c>
    </row>
    <row r="832" spans="1:19" x14ac:dyDescent="0.3">
      <c r="A832" t="s">
        <v>18</v>
      </c>
      <c r="B832" t="s">
        <v>19</v>
      </c>
      <c r="C832" t="s">
        <v>4730</v>
      </c>
      <c r="D832" t="s">
        <v>5122</v>
      </c>
      <c r="E832" t="str">
        <f t="shared" si="12"/>
        <v>0</v>
      </c>
      <c r="F832" t="s">
        <v>20</v>
      </c>
      <c r="G832" t="s">
        <v>31</v>
      </c>
      <c r="H832" t="s">
        <v>31</v>
      </c>
      <c r="I832" t="s">
        <v>4733</v>
      </c>
      <c r="J832" t="s">
        <v>27</v>
      </c>
      <c r="K832">
        <v>0</v>
      </c>
      <c r="L832" t="s">
        <v>4731</v>
      </c>
      <c r="M832" t="s">
        <v>24</v>
      </c>
      <c r="N832" t="s">
        <v>28</v>
      </c>
      <c r="O832" s="1">
        <v>105</v>
      </c>
      <c r="P832" s="1">
        <v>105</v>
      </c>
      <c r="Q832" s="1">
        <v>43397000</v>
      </c>
      <c r="R832" t="s">
        <v>26</v>
      </c>
      <c r="S832" t="s">
        <v>4732</v>
      </c>
    </row>
    <row r="833" spans="1:19" x14ac:dyDescent="0.3">
      <c r="A833" t="s">
        <v>18</v>
      </c>
      <c r="B833" t="s">
        <v>19</v>
      </c>
      <c r="C833" t="s">
        <v>4734</v>
      </c>
      <c r="D833" t="s">
        <v>5122</v>
      </c>
      <c r="E833" t="str">
        <f t="shared" si="12"/>
        <v>0</v>
      </c>
      <c r="F833" t="s">
        <v>20</v>
      </c>
      <c r="G833" t="s">
        <v>285</v>
      </c>
      <c r="H833" t="s">
        <v>285</v>
      </c>
      <c r="I833" t="s">
        <v>4737</v>
      </c>
      <c r="J833" t="s">
        <v>27</v>
      </c>
      <c r="K833">
        <v>0</v>
      </c>
      <c r="L833" t="s">
        <v>4735</v>
      </c>
      <c r="M833" t="s">
        <v>24</v>
      </c>
      <c r="N833" t="s">
        <v>28</v>
      </c>
      <c r="O833" s="1">
        <v>120</v>
      </c>
      <c r="P833" s="1">
        <v>254</v>
      </c>
      <c r="Q833" s="1">
        <v>85627000</v>
      </c>
      <c r="R833" t="s">
        <v>26</v>
      </c>
      <c r="S833" t="s">
        <v>4736</v>
      </c>
    </row>
    <row r="834" spans="1:19" x14ac:dyDescent="0.3">
      <c r="A834" t="s">
        <v>18</v>
      </c>
      <c r="B834" t="s">
        <v>19</v>
      </c>
      <c r="C834" t="s">
        <v>4738</v>
      </c>
      <c r="D834" t="s">
        <v>5122</v>
      </c>
      <c r="E834" t="str">
        <f t="shared" ref="E834:E883" si="13">+MID(C834,17,1)</f>
        <v>0</v>
      </c>
      <c r="F834" t="s">
        <v>20</v>
      </c>
      <c r="G834" t="s">
        <v>32</v>
      </c>
      <c r="H834" t="s">
        <v>32</v>
      </c>
      <c r="I834" t="s">
        <v>4741</v>
      </c>
      <c r="J834" t="s">
        <v>27</v>
      </c>
      <c r="K834">
        <v>0</v>
      </c>
      <c r="L834" t="s">
        <v>4739</v>
      </c>
      <c r="M834" t="s">
        <v>24</v>
      </c>
      <c r="N834" t="s">
        <v>28</v>
      </c>
      <c r="O834" s="1">
        <v>93</v>
      </c>
      <c r="P834" s="1">
        <v>87</v>
      </c>
      <c r="Q834" s="1">
        <v>35750000</v>
      </c>
      <c r="R834" t="s">
        <v>26</v>
      </c>
      <c r="S834" t="s">
        <v>4740</v>
      </c>
    </row>
    <row r="835" spans="1:19" x14ac:dyDescent="0.3">
      <c r="A835" t="s">
        <v>18</v>
      </c>
      <c r="B835" t="s">
        <v>19</v>
      </c>
      <c r="C835" t="s">
        <v>4742</v>
      </c>
      <c r="D835" t="s">
        <v>5122</v>
      </c>
      <c r="E835" t="str">
        <f t="shared" si="13"/>
        <v>0</v>
      </c>
      <c r="F835" t="s">
        <v>20</v>
      </c>
      <c r="G835" t="s">
        <v>290</v>
      </c>
      <c r="H835" t="s">
        <v>285</v>
      </c>
      <c r="I835" t="s">
        <v>4746</v>
      </c>
      <c r="J835" t="s">
        <v>27</v>
      </c>
      <c r="K835">
        <v>0</v>
      </c>
      <c r="L835" t="s">
        <v>4744</v>
      </c>
      <c r="M835" t="s">
        <v>24</v>
      </c>
      <c r="N835" t="s">
        <v>28</v>
      </c>
      <c r="O835" s="1">
        <v>95</v>
      </c>
      <c r="P835" s="1">
        <v>0</v>
      </c>
      <c r="Q835" s="1">
        <v>11021000</v>
      </c>
      <c r="R835" t="s">
        <v>26</v>
      </c>
      <c r="S835" t="s">
        <v>4745</v>
      </c>
    </row>
    <row r="836" spans="1:19" x14ac:dyDescent="0.3">
      <c r="A836" t="s">
        <v>18</v>
      </c>
      <c r="B836" t="s">
        <v>19</v>
      </c>
      <c r="C836" t="s">
        <v>4742</v>
      </c>
      <c r="D836" t="s">
        <v>5122</v>
      </c>
      <c r="E836" t="str">
        <f t="shared" si="13"/>
        <v>0</v>
      </c>
      <c r="F836" t="s">
        <v>20</v>
      </c>
      <c r="G836" t="s">
        <v>285</v>
      </c>
      <c r="H836" t="s">
        <v>285</v>
      </c>
      <c r="I836" t="s">
        <v>4747</v>
      </c>
      <c r="J836" t="s">
        <v>27</v>
      </c>
      <c r="K836">
        <v>0</v>
      </c>
      <c r="L836" t="s">
        <v>4744</v>
      </c>
      <c r="M836" t="s">
        <v>24</v>
      </c>
      <c r="N836" t="s">
        <v>28</v>
      </c>
      <c r="O836" s="1">
        <v>95</v>
      </c>
      <c r="P836" s="1">
        <v>0</v>
      </c>
      <c r="Q836" s="1">
        <v>11021000</v>
      </c>
      <c r="R836" t="s">
        <v>26</v>
      </c>
      <c r="S836" t="s">
        <v>4745</v>
      </c>
    </row>
    <row r="837" spans="1:19" x14ac:dyDescent="0.3">
      <c r="A837" t="s">
        <v>18</v>
      </c>
      <c r="B837" t="s">
        <v>19</v>
      </c>
      <c r="C837" t="s">
        <v>4748</v>
      </c>
      <c r="D837" t="s">
        <v>5122</v>
      </c>
      <c r="E837" t="str">
        <f t="shared" si="13"/>
        <v>0</v>
      </c>
      <c r="F837" t="s">
        <v>20</v>
      </c>
      <c r="G837" t="s">
        <v>21</v>
      </c>
      <c r="H837" t="s">
        <v>21</v>
      </c>
      <c r="I837" t="s">
        <v>4749</v>
      </c>
      <c r="J837" t="s">
        <v>27</v>
      </c>
      <c r="K837">
        <v>0</v>
      </c>
      <c r="L837" t="s">
        <v>4750</v>
      </c>
      <c r="M837" t="s">
        <v>24</v>
      </c>
      <c r="N837" t="s">
        <v>28</v>
      </c>
      <c r="O837" s="1">
        <v>142</v>
      </c>
      <c r="P837" s="1">
        <v>132</v>
      </c>
      <c r="Q837" s="1">
        <v>47643000</v>
      </c>
      <c r="R837" t="s">
        <v>26</v>
      </c>
      <c r="S837" t="s">
        <v>4751</v>
      </c>
    </row>
    <row r="838" spans="1:19" x14ac:dyDescent="0.3">
      <c r="A838" t="s">
        <v>18</v>
      </c>
      <c r="B838" t="s">
        <v>19</v>
      </c>
      <c r="C838" t="s">
        <v>4767</v>
      </c>
      <c r="D838" t="s">
        <v>5122</v>
      </c>
      <c r="E838" t="str">
        <f t="shared" si="13"/>
        <v>5</v>
      </c>
      <c r="F838" t="s">
        <v>20</v>
      </c>
      <c r="G838" t="s">
        <v>21</v>
      </c>
      <c r="H838" t="s">
        <v>21</v>
      </c>
      <c r="I838" t="s">
        <v>4768</v>
      </c>
      <c r="J838" t="s">
        <v>27</v>
      </c>
      <c r="K838">
        <v>0</v>
      </c>
      <c r="L838" t="s">
        <v>4769</v>
      </c>
      <c r="M838" t="s">
        <v>24</v>
      </c>
      <c r="N838" t="s">
        <v>28</v>
      </c>
      <c r="O838" s="1">
        <v>0</v>
      </c>
      <c r="P838" s="1">
        <v>133</v>
      </c>
      <c r="Q838" s="1">
        <v>3647000</v>
      </c>
      <c r="R838" t="s">
        <v>26</v>
      </c>
      <c r="S838" t="s">
        <v>4770</v>
      </c>
    </row>
    <row r="839" spans="1:19" x14ac:dyDescent="0.3">
      <c r="A839" t="s">
        <v>18</v>
      </c>
      <c r="B839" t="s">
        <v>19</v>
      </c>
      <c r="C839" t="s">
        <v>4771</v>
      </c>
      <c r="D839" t="s">
        <v>5122</v>
      </c>
      <c r="E839" t="str">
        <f t="shared" si="13"/>
        <v>5</v>
      </c>
      <c r="F839" t="s">
        <v>20</v>
      </c>
      <c r="G839" t="s">
        <v>21</v>
      </c>
      <c r="H839" t="s">
        <v>21</v>
      </c>
      <c r="I839" t="s">
        <v>4768</v>
      </c>
      <c r="J839" t="s">
        <v>27</v>
      </c>
      <c r="K839">
        <v>0</v>
      </c>
      <c r="L839" t="s">
        <v>4769</v>
      </c>
      <c r="M839" t="s">
        <v>24</v>
      </c>
      <c r="N839" t="s">
        <v>28</v>
      </c>
      <c r="O839" s="1">
        <v>0</v>
      </c>
      <c r="P839" s="1">
        <v>54</v>
      </c>
      <c r="Q839" s="1">
        <v>792000</v>
      </c>
      <c r="R839" t="s">
        <v>26</v>
      </c>
      <c r="S839" t="s">
        <v>4772</v>
      </c>
    </row>
    <row r="840" spans="1:19" x14ac:dyDescent="0.3">
      <c r="A840" t="s">
        <v>18</v>
      </c>
      <c r="B840" t="s">
        <v>19</v>
      </c>
      <c r="C840" t="s">
        <v>4773</v>
      </c>
      <c r="D840" t="s">
        <v>5122</v>
      </c>
      <c r="E840" t="str">
        <f t="shared" si="13"/>
        <v>0</v>
      </c>
      <c r="F840" t="s">
        <v>20</v>
      </c>
      <c r="G840" t="s">
        <v>21</v>
      </c>
      <c r="H840" t="s">
        <v>21</v>
      </c>
      <c r="I840" t="s">
        <v>2017</v>
      </c>
      <c r="J840" t="s">
        <v>27</v>
      </c>
      <c r="K840">
        <v>0</v>
      </c>
      <c r="L840" t="s">
        <v>4774</v>
      </c>
      <c r="M840" t="s">
        <v>24</v>
      </c>
      <c r="N840" t="s">
        <v>28</v>
      </c>
      <c r="O840" s="1">
        <v>101</v>
      </c>
      <c r="P840" s="1">
        <v>70</v>
      </c>
      <c r="Q840" s="1">
        <v>24350000</v>
      </c>
      <c r="R840" t="s">
        <v>26</v>
      </c>
      <c r="S840" t="s">
        <v>4775</v>
      </c>
    </row>
    <row r="841" spans="1:19" x14ac:dyDescent="0.3">
      <c r="A841" t="s">
        <v>18</v>
      </c>
      <c r="B841" t="s">
        <v>19</v>
      </c>
      <c r="C841" t="s">
        <v>4801</v>
      </c>
      <c r="D841" t="s">
        <v>5122</v>
      </c>
      <c r="E841" t="str">
        <f t="shared" si="13"/>
        <v>0</v>
      </c>
      <c r="F841" t="s">
        <v>20</v>
      </c>
      <c r="G841" t="s">
        <v>21</v>
      </c>
      <c r="H841" t="s">
        <v>21</v>
      </c>
      <c r="I841" t="s">
        <v>4802</v>
      </c>
      <c r="J841" t="s">
        <v>27</v>
      </c>
      <c r="K841">
        <v>0</v>
      </c>
      <c r="L841" t="s">
        <v>4803</v>
      </c>
      <c r="M841" t="s">
        <v>24</v>
      </c>
      <c r="N841" t="s">
        <v>28</v>
      </c>
      <c r="O841" s="1">
        <v>79</v>
      </c>
      <c r="P841" s="1">
        <v>79</v>
      </c>
      <c r="Q841" s="1">
        <v>27441000</v>
      </c>
      <c r="R841" t="s">
        <v>26</v>
      </c>
      <c r="S841" t="s">
        <v>4804</v>
      </c>
    </row>
    <row r="842" spans="1:19" x14ac:dyDescent="0.3">
      <c r="A842" t="s">
        <v>18</v>
      </c>
      <c r="B842" t="s">
        <v>19</v>
      </c>
      <c r="C842" t="s">
        <v>4805</v>
      </c>
      <c r="D842" t="s">
        <v>5122</v>
      </c>
      <c r="E842" t="str">
        <f t="shared" si="13"/>
        <v>0</v>
      </c>
      <c r="F842" t="s">
        <v>20</v>
      </c>
      <c r="G842" t="s">
        <v>21</v>
      </c>
      <c r="H842" t="s">
        <v>21</v>
      </c>
      <c r="I842" t="s">
        <v>1507</v>
      </c>
      <c r="J842" t="s">
        <v>27</v>
      </c>
      <c r="K842">
        <v>0</v>
      </c>
      <c r="L842" t="s">
        <v>4806</v>
      </c>
      <c r="M842" t="s">
        <v>24</v>
      </c>
      <c r="N842" t="s">
        <v>28</v>
      </c>
      <c r="O842" s="1">
        <v>79</v>
      </c>
      <c r="P842" s="1">
        <v>177</v>
      </c>
      <c r="Q842" s="1">
        <v>88652000</v>
      </c>
      <c r="R842" t="s">
        <v>26</v>
      </c>
      <c r="S842" t="s">
        <v>4807</v>
      </c>
    </row>
    <row r="843" spans="1:19" x14ac:dyDescent="0.3">
      <c r="A843" t="s">
        <v>18</v>
      </c>
      <c r="B843" t="s">
        <v>19</v>
      </c>
      <c r="C843" t="s">
        <v>4808</v>
      </c>
      <c r="D843" t="s">
        <v>5122</v>
      </c>
      <c r="E843" t="str">
        <f t="shared" si="13"/>
        <v>0</v>
      </c>
      <c r="F843" t="s">
        <v>20</v>
      </c>
      <c r="G843" t="s">
        <v>21</v>
      </c>
      <c r="H843" t="s">
        <v>21</v>
      </c>
      <c r="I843" t="s">
        <v>4809</v>
      </c>
      <c r="J843" t="s">
        <v>27</v>
      </c>
      <c r="K843">
        <v>0</v>
      </c>
      <c r="L843" t="s">
        <v>4810</v>
      </c>
      <c r="M843" t="s">
        <v>24</v>
      </c>
      <c r="N843" t="s">
        <v>28</v>
      </c>
      <c r="O843" s="1">
        <v>79</v>
      </c>
      <c r="P843" s="1">
        <v>79</v>
      </c>
      <c r="Q843" s="1">
        <v>33178000</v>
      </c>
      <c r="R843" t="s">
        <v>26</v>
      </c>
      <c r="S843" t="s">
        <v>4811</v>
      </c>
    </row>
    <row r="844" spans="1:19" x14ac:dyDescent="0.3">
      <c r="A844" t="s">
        <v>18</v>
      </c>
      <c r="B844" t="s">
        <v>19</v>
      </c>
      <c r="C844" t="s">
        <v>4820</v>
      </c>
      <c r="D844" t="s">
        <v>5122</v>
      </c>
      <c r="E844" t="str">
        <f t="shared" si="13"/>
        <v>0</v>
      </c>
      <c r="F844" t="s">
        <v>20</v>
      </c>
      <c r="G844" t="s">
        <v>21</v>
      </c>
      <c r="H844" t="s">
        <v>21</v>
      </c>
      <c r="I844" t="s">
        <v>4821</v>
      </c>
      <c r="J844" t="s">
        <v>27</v>
      </c>
      <c r="K844">
        <v>0</v>
      </c>
      <c r="L844" t="s">
        <v>4822</v>
      </c>
      <c r="M844" t="s">
        <v>24</v>
      </c>
      <c r="N844" t="s">
        <v>28</v>
      </c>
      <c r="O844" s="1">
        <v>79</v>
      </c>
      <c r="P844" s="1">
        <v>63</v>
      </c>
      <c r="Q844" s="1">
        <v>26588000</v>
      </c>
      <c r="R844" t="s">
        <v>26</v>
      </c>
      <c r="S844" t="s">
        <v>4823</v>
      </c>
    </row>
    <row r="845" spans="1:19" x14ac:dyDescent="0.3">
      <c r="A845" t="s">
        <v>18</v>
      </c>
      <c r="B845" t="s">
        <v>19</v>
      </c>
      <c r="C845" t="s">
        <v>4828</v>
      </c>
      <c r="D845" t="s">
        <v>5122</v>
      </c>
      <c r="E845" t="str">
        <f t="shared" si="13"/>
        <v>0</v>
      </c>
      <c r="F845" t="s">
        <v>20</v>
      </c>
      <c r="G845" t="s">
        <v>21</v>
      </c>
      <c r="H845" t="s">
        <v>21</v>
      </c>
      <c r="I845" t="s">
        <v>4829</v>
      </c>
      <c r="J845" t="s">
        <v>23</v>
      </c>
      <c r="K845">
        <v>0</v>
      </c>
      <c r="L845" t="s">
        <v>4830</v>
      </c>
      <c r="M845" t="s">
        <v>24</v>
      </c>
      <c r="N845" t="s">
        <v>28</v>
      </c>
      <c r="O845" s="1">
        <v>79</v>
      </c>
      <c r="P845" s="1">
        <v>153</v>
      </c>
      <c r="Q845" s="1">
        <v>60770000</v>
      </c>
      <c r="R845" t="s">
        <v>26</v>
      </c>
      <c r="S845" t="s">
        <v>4831</v>
      </c>
    </row>
    <row r="846" spans="1:19" x14ac:dyDescent="0.3">
      <c r="A846" t="s">
        <v>18</v>
      </c>
      <c r="B846" t="s">
        <v>19</v>
      </c>
      <c r="C846" t="s">
        <v>4836</v>
      </c>
      <c r="D846" t="s">
        <v>5122</v>
      </c>
      <c r="E846" t="str">
        <f t="shared" si="13"/>
        <v>0</v>
      </c>
      <c r="F846" t="s">
        <v>20</v>
      </c>
      <c r="G846" t="s">
        <v>30</v>
      </c>
      <c r="H846" t="s">
        <v>30</v>
      </c>
      <c r="I846" t="s">
        <v>4839</v>
      </c>
      <c r="J846" t="s">
        <v>27</v>
      </c>
      <c r="K846">
        <v>0</v>
      </c>
      <c r="L846" t="s">
        <v>4837</v>
      </c>
      <c r="M846" t="s">
        <v>24</v>
      </c>
      <c r="N846" t="s">
        <v>28</v>
      </c>
      <c r="O846" s="1">
        <v>70</v>
      </c>
      <c r="P846" s="1">
        <v>66</v>
      </c>
      <c r="Q846" s="1">
        <v>21115000</v>
      </c>
      <c r="R846" t="s">
        <v>26</v>
      </c>
      <c r="S846" t="s">
        <v>4838</v>
      </c>
    </row>
    <row r="847" spans="1:19" x14ac:dyDescent="0.3">
      <c r="A847" t="s">
        <v>18</v>
      </c>
      <c r="B847" t="s">
        <v>19</v>
      </c>
      <c r="C847" t="s">
        <v>4843</v>
      </c>
      <c r="D847" t="s">
        <v>5122</v>
      </c>
      <c r="E847" t="str">
        <f t="shared" si="13"/>
        <v>0</v>
      </c>
      <c r="F847" t="s">
        <v>20</v>
      </c>
      <c r="G847" t="s">
        <v>21</v>
      </c>
      <c r="H847" t="s">
        <v>21</v>
      </c>
      <c r="I847" t="s">
        <v>4844</v>
      </c>
      <c r="J847" t="s">
        <v>27</v>
      </c>
      <c r="K847">
        <v>0</v>
      </c>
      <c r="L847" t="s">
        <v>4845</v>
      </c>
      <c r="M847" t="s">
        <v>24</v>
      </c>
      <c r="N847" t="s">
        <v>28</v>
      </c>
      <c r="O847" s="1">
        <v>70</v>
      </c>
      <c r="P847" s="1">
        <v>46</v>
      </c>
      <c r="Q847" s="1">
        <v>14590000</v>
      </c>
      <c r="R847" t="s">
        <v>26</v>
      </c>
      <c r="S847" t="s">
        <v>4846</v>
      </c>
    </row>
    <row r="848" spans="1:19" x14ac:dyDescent="0.3">
      <c r="A848" t="s">
        <v>18</v>
      </c>
      <c r="B848" t="s">
        <v>19</v>
      </c>
      <c r="C848" t="s">
        <v>4847</v>
      </c>
      <c r="D848" t="s">
        <v>5122</v>
      </c>
      <c r="E848" t="str">
        <f t="shared" si="13"/>
        <v>0</v>
      </c>
      <c r="F848" t="s">
        <v>20</v>
      </c>
      <c r="G848" t="s">
        <v>21</v>
      </c>
      <c r="H848" t="s">
        <v>21</v>
      </c>
      <c r="I848" t="s">
        <v>1109</v>
      </c>
      <c r="J848" t="s">
        <v>27</v>
      </c>
      <c r="K848">
        <v>0</v>
      </c>
      <c r="L848" t="s">
        <v>4848</v>
      </c>
      <c r="M848" t="s">
        <v>24</v>
      </c>
      <c r="N848" t="s">
        <v>28</v>
      </c>
      <c r="O848" s="1">
        <v>70</v>
      </c>
      <c r="P848" s="1">
        <v>61</v>
      </c>
      <c r="Q848" s="1">
        <v>26893000</v>
      </c>
      <c r="R848" t="s">
        <v>26</v>
      </c>
      <c r="S848" t="s">
        <v>4849</v>
      </c>
    </row>
    <row r="849" spans="1:19" x14ac:dyDescent="0.3">
      <c r="A849" t="s">
        <v>18</v>
      </c>
      <c r="B849" t="s">
        <v>19</v>
      </c>
      <c r="C849" t="s">
        <v>4853</v>
      </c>
      <c r="D849" t="s">
        <v>5122</v>
      </c>
      <c r="E849" t="str">
        <f t="shared" si="13"/>
        <v>0</v>
      </c>
      <c r="F849" t="s">
        <v>20</v>
      </c>
      <c r="G849" t="s">
        <v>30</v>
      </c>
      <c r="H849" t="s">
        <v>32</v>
      </c>
      <c r="I849" t="s">
        <v>4856</v>
      </c>
      <c r="J849" t="s">
        <v>27</v>
      </c>
      <c r="K849">
        <v>0</v>
      </c>
      <c r="L849" t="s">
        <v>4854</v>
      </c>
      <c r="M849" t="s">
        <v>24</v>
      </c>
      <c r="N849" t="s">
        <v>28</v>
      </c>
      <c r="O849" s="1">
        <v>70</v>
      </c>
      <c r="P849" s="1">
        <v>120</v>
      </c>
      <c r="Q849" s="1">
        <v>25330000</v>
      </c>
      <c r="R849" t="s">
        <v>26</v>
      </c>
      <c r="S849" t="s">
        <v>4855</v>
      </c>
    </row>
    <row r="850" spans="1:19" x14ac:dyDescent="0.3">
      <c r="A850" t="s">
        <v>18</v>
      </c>
      <c r="B850" t="s">
        <v>19</v>
      </c>
      <c r="C850" t="s">
        <v>4853</v>
      </c>
      <c r="D850" t="s">
        <v>5122</v>
      </c>
      <c r="E850" t="str">
        <f t="shared" si="13"/>
        <v>0</v>
      </c>
      <c r="F850" t="s">
        <v>20</v>
      </c>
      <c r="G850" t="s">
        <v>31</v>
      </c>
      <c r="H850" t="s">
        <v>32</v>
      </c>
      <c r="I850" t="s">
        <v>4857</v>
      </c>
      <c r="J850" t="s">
        <v>27</v>
      </c>
      <c r="K850">
        <v>0</v>
      </c>
      <c r="L850" t="s">
        <v>4854</v>
      </c>
      <c r="M850" t="s">
        <v>24</v>
      </c>
      <c r="N850" t="s">
        <v>28</v>
      </c>
      <c r="O850" s="1">
        <v>70</v>
      </c>
      <c r="P850" s="1">
        <v>120</v>
      </c>
      <c r="Q850" s="1">
        <v>25330000</v>
      </c>
      <c r="R850" t="s">
        <v>26</v>
      </c>
      <c r="S850" t="s">
        <v>4855</v>
      </c>
    </row>
    <row r="851" spans="1:19" x14ac:dyDescent="0.3">
      <c r="A851" t="s">
        <v>18</v>
      </c>
      <c r="B851" t="s">
        <v>19</v>
      </c>
      <c r="C851" t="s">
        <v>4853</v>
      </c>
      <c r="D851" t="s">
        <v>5122</v>
      </c>
      <c r="E851" t="str">
        <f t="shared" si="13"/>
        <v>0</v>
      </c>
      <c r="F851" t="s">
        <v>20</v>
      </c>
      <c r="G851" t="s">
        <v>32</v>
      </c>
      <c r="H851" t="s">
        <v>32</v>
      </c>
      <c r="I851" t="s">
        <v>4858</v>
      </c>
      <c r="J851" t="s">
        <v>27</v>
      </c>
      <c r="K851">
        <v>0</v>
      </c>
      <c r="L851" t="s">
        <v>4854</v>
      </c>
      <c r="M851" t="s">
        <v>24</v>
      </c>
      <c r="N851" t="s">
        <v>28</v>
      </c>
      <c r="O851" s="1">
        <v>70</v>
      </c>
      <c r="P851" s="1">
        <v>120</v>
      </c>
      <c r="Q851" s="1">
        <v>25330000</v>
      </c>
      <c r="R851" t="s">
        <v>26</v>
      </c>
      <c r="S851" t="s">
        <v>4855</v>
      </c>
    </row>
    <row r="852" spans="1:19" x14ac:dyDescent="0.3">
      <c r="A852" t="s">
        <v>18</v>
      </c>
      <c r="B852" t="s">
        <v>19</v>
      </c>
      <c r="C852" t="s">
        <v>4859</v>
      </c>
      <c r="D852" t="s">
        <v>5122</v>
      </c>
      <c r="E852" t="str">
        <f t="shared" si="13"/>
        <v>0</v>
      </c>
      <c r="F852" t="s">
        <v>20</v>
      </c>
      <c r="G852" t="s">
        <v>21</v>
      </c>
      <c r="H852" t="s">
        <v>21</v>
      </c>
      <c r="I852" t="s">
        <v>4860</v>
      </c>
      <c r="J852" t="s">
        <v>27</v>
      </c>
      <c r="K852">
        <v>0</v>
      </c>
      <c r="L852" t="s">
        <v>4861</v>
      </c>
      <c r="M852" t="s">
        <v>24</v>
      </c>
      <c r="N852" t="s">
        <v>28</v>
      </c>
      <c r="O852" s="1">
        <v>108</v>
      </c>
      <c r="P852" s="1">
        <v>88</v>
      </c>
      <c r="Q852" s="1">
        <v>24794000</v>
      </c>
      <c r="R852" t="s">
        <v>26</v>
      </c>
      <c r="S852" t="s">
        <v>4862</v>
      </c>
    </row>
    <row r="853" spans="1:19" x14ac:dyDescent="0.3">
      <c r="A853" t="s">
        <v>18</v>
      </c>
      <c r="B853" t="s">
        <v>19</v>
      </c>
      <c r="C853" t="s">
        <v>4863</v>
      </c>
      <c r="D853" t="s">
        <v>5122</v>
      </c>
      <c r="E853" t="str">
        <f t="shared" si="13"/>
        <v>0</v>
      </c>
      <c r="F853" t="s">
        <v>20</v>
      </c>
      <c r="G853" t="s">
        <v>21</v>
      </c>
      <c r="H853" t="s">
        <v>30</v>
      </c>
      <c r="I853" t="s">
        <v>4864</v>
      </c>
      <c r="J853" t="s">
        <v>27</v>
      </c>
      <c r="K853">
        <v>0</v>
      </c>
      <c r="L853" t="s">
        <v>4865</v>
      </c>
      <c r="M853" t="s">
        <v>24</v>
      </c>
      <c r="N853" t="s">
        <v>28</v>
      </c>
      <c r="O853" s="1">
        <v>72</v>
      </c>
      <c r="P853" s="1">
        <v>54</v>
      </c>
      <c r="Q853" s="1">
        <v>17953000</v>
      </c>
      <c r="R853" t="s">
        <v>26</v>
      </c>
      <c r="S853" t="s">
        <v>4866</v>
      </c>
    </row>
    <row r="854" spans="1:19" x14ac:dyDescent="0.3">
      <c r="A854" t="s">
        <v>18</v>
      </c>
      <c r="B854" t="s">
        <v>19</v>
      </c>
      <c r="C854" t="s">
        <v>4863</v>
      </c>
      <c r="D854" t="s">
        <v>5122</v>
      </c>
      <c r="E854" t="str">
        <f t="shared" si="13"/>
        <v>0</v>
      </c>
      <c r="F854" t="s">
        <v>20</v>
      </c>
      <c r="G854" t="s">
        <v>30</v>
      </c>
      <c r="H854" t="s">
        <v>30</v>
      </c>
      <c r="I854" t="s">
        <v>4867</v>
      </c>
      <c r="J854" t="s">
        <v>27</v>
      </c>
      <c r="K854">
        <v>0</v>
      </c>
      <c r="L854" t="s">
        <v>4865</v>
      </c>
      <c r="M854" t="s">
        <v>24</v>
      </c>
      <c r="N854" t="s">
        <v>28</v>
      </c>
      <c r="O854" s="1">
        <v>72</v>
      </c>
      <c r="P854" s="1">
        <v>54</v>
      </c>
      <c r="Q854" s="1">
        <v>17953000</v>
      </c>
      <c r="R854" t="s">
        <v>26</v>
      </c>
      <c r="S854" t="s">
        <v>4866</v>
      </c>
    </row>
    <row r="855" spans="1:19" x14ac:dyDescent="0.3">
      <c r="A855" t="s">
        <v>18</v>
      </c>
      <c r="B855" t="s">
        <v>19</v>
      </c>
      <c r="C855" t="s">
        <v>4873</v>
      </c>
      <c r="D855" t="s">
        <v>5122</v>
      </c>
      <c r="E855" t="str">
        <f t="shared" si="13"/>
        <v>0</v>
      </c>
      <c r="F855" t="s">
        <v>20</v>
      </c>
      <c r="G855" t="s">
        <v>21</v>
      </c>
      <c r="H855" t="s">
        <v>21</v>
      </c>
      <c r="I855" t="s">
        <v>4874</v>
      </c>
      <c r="J855" t="s">
        <v>27</v>
      </c>
      <c r="K855">
        <v>0</v>
      </c>
      <c r="L855" t="s">
        <v>4875</v>
      </c>
      <c r="M855" t="s">
        <v>24</v>
      </c>
      <c r="N855" t="s">
        <v>28</v>
      </c>
      <c r="O855" s="1">
        <v>70</v>
      </c>
      <c r="P855" s="1">
        <v>45</v>
      </c>
      <c r="Q855" s="1">
        <v>14862000</v>
      </c>
      <c r="R855" t="s">
        <v>26</v>
      </c>
      <c r="S855" t="s">
        <v>4876</v>
      </c>
    </row>
    <row r="856" spans="1:19" x14ac:dyDescent="0.3">
      <c r="A856" t="s">
        <v>18</v>
      </c>
      <c r="B856" t="s">
        <v>19</v>
      </c>
      <c r="C856" t="s">
        <v>4928</v>
      </c>
      <c r="D856" t="s">
        <v>5122</v>
      </c>
      <c r="E856" t="str">
        <f t="shared" si="13"/>
        <v>0</v>
      </c>
      <c r="F856" t="s">
        <v>20</v>
      </c>
      <c r="G856" t="s">
        <v>31</v>
      </c>
      <c r="H856" t="s">
        <v>31</v>
      </c>
      <c r="I856" t="s">
        <v>4931</v>
      </c>
      <c r="J856" t="s">
        <v>27</v>
      </c>
      <c r="K856">
        <v>0</v>
      </c>
      <c r="L856" t="s">
        <v>4929</v>
      </c>
      <c r="M856" t="s">
        <v>24</v>
      </c>
      <c r="N856" t="s">
        <v>28</v>
      </c>
      <c r="O856" s="1">
        <v>59</v>
      </c>
      <c r="P856" s="1">
        <v>47</v>
      </c>
      <c r="Q856" s="1">
        <v>17476000</v>
      </c>
      <c r="R856" t="s">
        <v>26</v>
      </c>
      <c r="S856" t="s">
        <v>4930</v>
      </c>
    </row>
    <row r="857" spans="1:19" x14ac:dyDescent="0.3">
      <c r="A857" t="s">
        <v>18</v>
      </c>
      <c r="B857" t="s">
        <v>19</v>
      </c>
      <c r="C857" t="s">
        <v>4932</v>
      </c>
      <c r="D857" t="s">
        <v>5122</v>
      </c>
      <c r="E857" t="str">
        <f t="shared" si="13"/>
        <v>0</v>
      </c>
      <c r="F857" t="s">
        <v>20</v>
      </c>
      <c r="G857" t="s">
        <v>30</v>
      </c>
      <c r="H857" t="s">
        <v>31</v>
      </c>
      <c r="I857" t="s">
        <v>4935</v>
      </c>
      <c r="J857" t="s">
        <v>27</v>
      </c>
      <c r="K857">
        <v>0</v>
      </c>
      <c r="L857" t="s">
        <v>4933</v>
      </c>
      <c r="M857" t="s">
        <v>24</v>
      </c>
      <c r="N857" t="s">
        <v>28</v>
      </c>
      <c r="O857" s="1">
        <v>160</v>
      </c>
      <c r="P857" s="1">
        <v>118</v>
      </c>
      <c r="Q857" s="1">
        <v>37325000</v>
      </c>
      <c r="R857" t="s">
        <v>26</v>
      </c>
      <c r="S857" t="s">
        <v>4934</v>
      </c>
    </row>
    <row r="858" spans="1:19" x14ac:dyDescent="0.3">
      <c r="A858" t="s">
        <v>18</v>
      </c>
      <c r="B858" t="s">
        <v>19</v>
      </c>
      <c r="C858" t="s">
        <v>4932</v>
      </c>
      <c r="D858" t="s">
        <v>5122</v>
      </c>
      <c r="E858" t="str">
        <f t="shared" si="13"/>
        <v>0</v>
      </c>
      <c r="F858" t="s">
        <v>20</v>
      </c>
      <c r="G858" t="s">
        <v>31</v>
      </c>
      <c r="H858" t="s">
        <v>31</v>
      </c>
      <c r="I858" t="s">
        <v>4936</v>
      </c>
      <c r="J858" t="s">
        <v>27</v>
      </c>
      <c r="K858">
        <v>0</v>
      </c>
      <c r="L858" t="s">
        <v>4933</v>
      </c>
      <c r="M858" t="s">
        <v>24</v>
      </c>
      <c r="N858" t="s">
        <v>28</v>
      </c>
      <c r="O858" s="1">
        <v>160</v>
      </c>
      <c r="P858" s="1">
        <v>118</v>
      </c>
      <c r="Q858" s="1">
        <v>37325000</v>
      </c>
      <c r="R858" t="s">
        <v>26</v>
      </c>
      <c r="S858" t="s">
        <v>4934</v>
      </c>
    </row>
    <row r="859" spans="1:19" x14ac:dyDescent="0.3">
      <c r="A859" t="s">
        <v>18</v>
      </c>
      <c r="B859" t="s">
        <v>19</v>
      </c>
      <c r="C859" t="s">
        <v>4951</v>
      </c>
      <c r="D859" t="s">
        <v>5122</v>
      </c>
      <c r="E859" t="str">
        <f t="shared" si="13"/>
        <v>0</v>
      </c>
      <c r="F859" t="s">
        <v>20</v>
      </c>
      <c r="G859" t="s">
        <v>31</v>
      </c>
      <c r="H859" t="s">
        <v>31</v>
      </c>
      <c r="I859" t="s">
        <v>4954</v>
      </c>
      <c r="J859" t="s">
        <v>27</v>
      </c>
      <c r="K859">
        <v>0</v>
      </c>
      <c r="L859" t="s">
        <v>4952</v>
      </c>
      <c r="M859" t="s">
        <v>24</v>
      </c>
      <c r="N859" t="s">
        <v>28</v>
      </c>
      <c r="O859" s="1">
        <v>160</v>
      </c>
      <c r="P859" s="1">
        <v>228</v>
      </c>
      <c r="Q859" s="1">
        <v>81630000</v>
      </c>
      <c r="R859" t="s">
        <v>26</v>
      </c>
      <c r="S859" t="s">
        <v>4953</v>
      </c>
    </row>
    <row r="860" spans="1:19" x14ac:dyDescent="0.3">
      <c r="A860" t="s">
        <v>18</v>
      </c>
      <c r="B860" t="s">
        <v>19</v>
      </c>
      <c r="C860" t="s">
        <v>4967</v>
      </c>
      <c r="D860" t="s">
        <v>5122</v>
      </c>
      <c r="E860" t="str">
        <f t="shared" si="13"/>
        <v>0</v>
      </c>
      <c r="F860" t="s">
        <v>20</v>
      </c>
      <c r="G860" t="s">
        <v>31</v>
      </c>
      <c r="H860" t="s">
        <v>29</v>
      </c>
      <c r="I860" t="s">
        <v>4970</v>
      </c>
      <c r="J860" t="s">
        <v>27</v>
      </c>
      <c r="K860">
        <v>0</v>
      </c>
      <c r="L860" t="s">
        <v>4968</v>
      </c>
      <c r="M860" t="s">
        <v>24</v>
      </c>
      <c r="N860" t="s">
        <v>28</v>
      </c>
      <c r="O860" s="1">
        <v>209</v>
      </c>
      <c r="P860" s="1">
        <v>177</v>
      </c>
      <c r="Q860" s="1">
        <v>65680000</v>
      </c>
      <c r="R860" t="s">
        <v>26</v>
      </c>
      <c r="S860" t="s">
        <v>4969</v>
      </c>
    </row>
    <row r="861" spans="1:19" x14ac:dyDescent="0.3">
      <c r="A861" t="s">
        <v>18</v>
      </c>
      <c r="B861" t="s">
        <v>19</v>
      </c>
      <c r="C861" t="s">
        <v>4967</v>
      </c>
      <c r="D861" t="s">
        <v>5122</v>
      </c>
      <c r="E861" t="str">
        <f t="shared" si="13"/>
        <v>0</v>
      </c>
      <c r="F861" t="s">
        <v>20</v>
      </c>
      <c r="G861" t="s">
        <v>32</v>
      </c>
      <c r="H861" t="s">
        <v>29</v>
      </c>
      <c r="I861" t="s">
        <v>4971</v>
      </c>
      <c r="J861" t="s">
        <v>27</v>
      </c>
      <c r="K861">
        <v>0</v>
      </c>
      <c r="L861" t="s">
        <v>4968</v>
      </c>
      <c r="M861" t="s">
        <v>24</v>
      </c>
      <c r="N861" t="s">
        <v>28</v>
      </c>
      <c r="O861" s="1">
        <v>209</v>
      </c>
      <c r="P861" s="1">
        <v>177</v>
      </c>
      <c r="Q861" s="1">
        <v>65680000</v>
      </c>
      <c r="R861" t="s">
        <v>26</v>
      </c>
      <c r="S861" t="s">
        <v>4969</v>
      </c>
    </row>
    <row r="862" spans="1:19" x14ac:dyDescent="0.3">
      <c r="A862" t="s">
        <v>18</v>
      </c>
      <c r="B862" t="s">
        <v>19</v>
      </c>
      <c r="C862" t="s">
        <v>4967</v>
      </c>
      <c r="D862" t="s">
        <v>5122</v>
      </c>
      <c r="E862" t="str">
        <f t="shared" si="13"/>
        <v>0</v>
      </c>
      <c r="F862" t="s">
        <v>20</v>
      </c>
      <c r="G862" t="s">
        <v>29</v>
      </c>
      <c r="H862" t="s">
        <v>29</v>
      </c>
      <c r="I862" t="s">
        <v>4972</v>
      </c>
      <c r="J862" t="s">
        <v>27</v>
      </c>
      <c r="K862">
        <v>0</v>
      </c>
      <c r="L862" t="s">
        <v>4968</v>
      </c>
      <c r="M862" t="s">
        <v>24</v>
      </c>
      <c r="N862" t="s">
        <v>28</v>
      </c>
      <c r="O862" s="1">
        <v>209</v>
      </c>
      <c r="P862" s="1">
        <v>177</v>
      </c>
      <c r="Q862" s="1">
        <v>65680000</v>
      </c>
      <c r="R862" t="s">
        <v>26</v>
      </c>
      <c r="S862" t="s">
        <v>4969</v>
      </c>
    </row>
    <row r="863" spans="1:19" x14ac:dyDescent="0.3">
      <c r="A863" t="s">
        <v>18</v>
      </c>
      <c r="B863" t="s">
        <v>19</v>
      </c>
      <c r="C863" t="s">
        <v>4973</v>
      </c>
      <c r="D863" t="s">
        <v>5122</v>
      </c>
      <c r="E863" t="str">
        <f t="shared" si="13"/>
        <v>0</v>
      </c>
      <c r="F863" t="s">
        <v>20</v>
      </c>
      <c r="G863" t="s">
        <v>21</v>
      </c>
      <c r="H863" t="s">
        <v>21</v>
      </c>
      <c r="I863" t="s">
        <v>4974</v>
      </c>
      <c r="J863" t="s">
        <v>27</v>
      </c>
      <c r="K863">
        <v>0</v>
      </c>
      <c r="L863" t="s">
        <v>4975</v>
      </c>
      <c r="M863" t="s">
        <v>24</v>
      </c>
      <c r="N863" t="s">
        <v>28</v>
      </c>
      <c r="O863" s="1">
        <v>160</v>
      </c>
      <c r="P863" s="1">
        <v>132</v>
      </c>
      <c r="Q863" s="1">
        <v>47119000</v>
      </c>
      <c r="R863" t="s">
        <v>26</v>
      </c>
      <c r="S863" t="s">
        <v>4976</v>
      </c>
    </row>
    <row r="864" spans="1:19" x14ac:dyDescent="0.3">
      <c r="A864" t="s">
        <v>18</v>
      </c>
      <c r="B864" t="s">
        <v>19</v>
      </c>
      <c r="C864" t="s">
        <v>4977</v>
      </c>
      <c r="D864" t="s">
        <v>5122</v>
      </c>
      <c r="E864" t="str">
        <f t="shared" si="13"/>
        <v>0</v>
      </c>
      <c r="F864" t="s">
        <v>20</v>
      </c>
      <c r="G864" t="s">
        <v>21</v>
      </c>
      <c r="H864" t="s">
        <v>21</v>
      </c>
      <c r="I864" t="s">
        <v>4978</v>
      </c>
      <c r="J864" t="s">
        <v>27</v>
      </c>
      <c r="K864">
        <v>0</v>
      </c>
      <c r="L864" t="s">
        <v>4979</v>
      </c>
      <c r="M864" t="s">
        <v>24</v>
      </c>
      <c r="N864" t="s">
        <v>28</v>
      </c>
      <c r="O864" s="1">
        <v>160</v>
      </c>
      <c r="P864" s="1">
        <v>77</v>
      </c>
      <c r="Q864" s="1">
        <v>30804000</v>
      </c>
      <c r="R864" t="s">
        <v>26</v>
      </c>
      <c r="S864" t="s">
        <v>4980</v>
      </c>
    </row>
    <row r="865" spans="1:19" x14ac:dyDescent="0.3">
      <c r="A865" t="s">
        <v>18</v>
      </c>
      <c r="B865" t="s">
        <v>19</v>
      </c>
      <c r="C865" t="s">
        <v>4981</v>
      </c>
      <c r="D865" t="s">
        <v>5122</v>
      </c>
      <c r="E865" t="str">
        <f t="shared" si="13"/>
        <v>0</v>
      </c>
      <c r="F865" t="s">
        <v>20</v>
      </c>
      <c r="G865" t="s">
        <v>21</v>
      </c>
      <c r="H865" t="s">
        <v>21</v>
      </c>
      <c r="I865" t="s">
        <v>4982</v>
      </c>
      <c r="J865" t="s">
        <v>27</v>
      </c>
      <c r="K865">
        <v>0</v>
      </c>
      <c r="L865" t="s">
        <v>4983</v>
      </c>
      <c r="M865" t="s">
        <v>24</v>
      </c>
      <c r="N865" t="s">
        <v>28</v>
      </c>
      <c r="O865" s="1">
        <v>160</v>
      </c>
      <c r="P865" s="1">
        <v>85</v>
      </c>
      <c r="Q865" s="1">
        <v>35296000</v>
      </c>
      <c r="R865" t="s">
        <v>26</v>
      </c>
      <c r="S865" t="s">
        <v>4984</v>
      </c>
    </row>
    <row r="866" spans="1:19" x14ac:dyDescent="0.3">
      <c r="A866" t="s">
        <v>18</v>
      </c>
      <c r="B866" t="s">
        <v>19</v>
      </c>
      <c r="C866" t="s">
        <v>5009</v>
      </c>
      <c r="D866" t="s">
        <v>5122</v>
      </c>
      <c r="E866" t="str">
        <f t="shared" si="13"/>
        <v>0</v>
      </c>
      <c r="F866" t="s">
        <v>20</v>
      </c>
      <c r="G866" t="s">
        <v>32</v>
      </c>
      <c r="H866" t="s">
        <v>29</v>
      </c>
      <c r="I866" t="s">
        <v>5012</v>
      </c>
      <c r="J866" t="s">
        <v>27</v>
      </c>
      <c r="K866">
        <v>0</v>
      </c>
      <c r="L866" t="s">
        <v>5010</v>
      </c>
      <c r="M866" t="s">
        <v>24</v>
      </c>
      <c r="N866" t="s">
        <v>28</v>
      </c>
      <c r="O866" s="1">
        <v>160</v>
      </c>
      <c r="P866" s="1">
        <v>142</v>
      </c>
      <c r="Q866" s="1">
        <v>49282000</v>
      </c>
      <c r="R866" t="s">
        <v>26</v>
      </c>
      <c r="S866" t="s">
        <v>5011</v>
      </c>
    </row>
    <row r="867" spans="1:19" x14ac:dyDescent="0.3">
      <c r="A867" t="s">
        <v>18</v>
      </c>
      <c r="B867" t="s">
        <v>19</v>
      </c>
      <c r="C867" t="s">
        <v>5009</v>
      </c>
      <c r="D867" t="s">
        <v>5122</v>
      </c>
      <c r="E867" t="str">
        <f t="shared" si="13"/>
        <v>0</v>
      </c>
      <c r="F867" t="s">
        <v>20</v>
      </c>
      <c r="G867" t="s">
        <v>29</v>
      </c>
      <c r="H867" t="s">
        <v>29</v>
      </c>
      <c r="I867" t="s">
        <v>5013</v>
      </c>
      <c r="J867" t="s">
        <v>27</v>
      </c>
      <c r="K867">
        <v>0</v>
      </c>
      <c r="L867" t="s">
        <v>5010</v>
      </c>
      <c r="M867" t="s">
        <v>24</v>
      </c>
      <c r="N867" t="s">
        <v>28</v>
      </c>
      <c r="O867" s="1">
        <v>160</v>
      </c>
      <c r="P867" s="1">
        <v>142</v>
      </c>
      <c r="Q867" s="1">
        <v>49282000</v>
      </c>
      <c r="R867" t="s">
        <v>26</v>
      </c>
      <c r="S867" t="s">
        <v>5011</v>
      </c>
    </row>
    <row r="868" spans="1:19" x14ac:dyDescent="0.3">
      <c r="A868" t="s">
        <v>18</v>
      </c>
      <c r="B868" t="s">
        <v>19</v>
      </c>
      <c r="C868" t="s">
        <v>5029</v>
      </c>
      <c r="D868" t="s">
        <v>5122</v>
      </c>
      <c r="E868" t="str">
        <f t="shared" si="13"/>
        <v>0</v>
      </c>
      <c r="F868" t="s">
        <v>20</v>
      </c>
      <c r="G868" t="s">
        <v>21</v>
      </c>
      <c r="H868" t="s">
        <v>21</v>
      </c>
      <c r="I868" t="s">
        <v>5030</v>
      </c>
      <c r="J868" t="s">
        <v>27</v>
      </c>
      <c r="K868">
        <v>0</v>
      </c>
      <c r="L868" t="s">
        <v>5031</v>
      </c>
      <c r="M868" t="s">
        <v>24</v>
      </c>
      <c r="N868" t="s">
        <v>28</v>
      </c>
      <c r="O868" s="1">
        <v>80</v>
      </c>
      <c r="P868" s="1">
        <v>56</v>
      </c>
      <c r="Q868" s="1">
        <v>17668000</v>
      </c>
      <c r="R868" t="s">
        <v>26</v>
      </c>
      <c r="S868" t="s">
        <v>5032</v>
      </c>
    </row>
    <row r="869" spans="1:19" x14ac:dyDescent="0.3">
      <c r="A869" t="s">
        <v>18</v>
      </c>
      <c r="B869" t="s">
        <v>19</v>
      </c>
      <c r="C869" t="s">
        <v>5033</v>
      </c>
      <c r="D869" t="s">
        <v>5122</v>
      </c>
      <c r="E869" t="str">
        <f t="shared" si="13"/>
        <v>0</v>
      </c>
      <c r="F869" t="s">
        <v>20</v>
      </c>
      <c r="G869" t="s">
        <v>21</v>
      </c>
      <c r="H869" t="s">
        <v>21</v>
      </c>
      <c r="I869" t="s">
        <v>5034</v>
      </c>
      <c r="J869" t="s">
        <v>27</v>
      </c>
      <c r="K869">
        <v>0</v>
      </c>
      <c r="L869" t="s">
        <v>5035</v>
      </c>
      <c r="M869" t="s">
        <v>24</v>
      </c>
      <c r="N869" t="s">
        <v>28</v>
      </c>
      <c r="O869" s="1">
        <v>160</v>
      </c>
      <c r="P869" s="1">
        <v>80</v>
      </c>
      <c r="Q869" s="1">
        <v>23923000</v>
      </c>
      <c r="R869" t="s">
        <v>26</v>
      </c>
      <c r="S869" t="s">
        <v>5036</v>
      </c>
    </row>
    <row r="870" spans="1:19" x14ac:dyDescent="0.3">
      <c r="A870" t="s">
        <v>18</v>
      </c>
      <c r="B870" t="s">
        <v>19</v>
      </c>
      <c r="C870" t="s">
        <v>5037</v>
      </c>
      <c r="D870" t="s">
        <v>5122</v>
      </c>
      <c r="E870" t="str">
        <f t="shared" si="13"/>
        <v>0</v>
      </c>
      <c r="F870" t="s">
        <v>20</v>
      </c>
      <c r="G870" t="s">
        <v>30</v>
      </c>
      <c r="H870" t="s">
        <v>30</v>
      </c>
      <c r="I870" t="s">
        <v>5040</v>
      </c>
      <c r="J870" t="s">
        <v>27</v>
      </c>
      <c r="K870">
        <v>0</v>
      </c>
      <c r="L870" t="s">
        <v>5038</v>
      </c>
      <c r="M870" t="s">
        <v>24</v>
      </c>
      <c r="N870" t="s">
        <v>28</v>
      </c>
      <c r="O870" s="1">
        <v>40</v>
      </c>
      <c r="P870" s="1">
        <v>81</v>
      </c>
      <c r="Q870" s="1">
        <v>22963000</v>
      </c>
      <c r="R870" t="s">
        <v>26</v>
      </c>
      <c r="S870" t="s">
        <v>5039</v>
      </c>
    </row>
    <row r="871" spans="1:19" x14ac:dyDescent="0.3">
      <c r="A871" t="s">
        <v>18</v>
      </c>
      <c r="B871" t="s">
        <v>19</v>
      </c>
      <c r="C871" t="s">
        <v>5069</v>
      </c>
      <c r="D871" t="s">
        <v>5122</v>
      </c>
      <c r="E871" t="str">
        <f t="shared" si="13"/>
        <v>0</v>
      </c>
      <c r="F871" t="s">
        <v>20</v>
      </c>
      <c r="G871" t="s">
        <v>290</v>
      </c>
      <c r="H871" t="s">
        <v>290</v>
      </c>
      <c r="I871" t="s">
        <v>5074</v>
      </c>
      <c r="J871" t="s">
        <v>27</v>
      </c>
      <c r="K871">
        <v>0</v>
      </c>
      <c r="L871" t="s">
        <v>5071</v>
      </c>
      <c r="M871" t="s">
        <v>24</v>
      </c>
      <c r="N871" t="s">
        <v>28</v>
      </c>
      <c r="O871" s="1">
        <v>18000</v>
      </c>
      <c r="P871" s="1">
        <v>0</v>
      </c>
      <c r="Q871" s="1">
        <v>1531708000</v>
      </c>
      <c r="R871" t="s">
        <v>26</v>
      </c>
      <c r="S871" t="s">
        <v>5072</v>
      </c>
    </row>
    <row r="872" spans="1:19" x14ac:dyDescent="0.3">
      <c r="A872" t="s">
        <v>18</v>
      </c>
      <c r="B872" t="s">
        <v>19</v>
      </c>
      <c r="C872" t="s">
        <v>5075</v>
      </c>
      <c r="D872" t="s">
        <v>5122</v>
      </c>
      <c r="E872" t="str">
        <f t="shared" si="13"/>
        <v>0</v>
      </c>
      <c r="F872" t="s">
        <v>20</v>
      </c>
      <c r="G872" t="s">
        <v>288</v>
      </c>
      <c r="H872" t="s">
        <v>290</v>
      </c>
      <c r="I872" t="s">
        <v>5073</v>
      </c>
      <c r="J872" t="s">
        <v>27</v>
      </c>
      <c r="K872">
        <v>0</v>
      </c>
      <c r="L872" t="s">
        <v>5076</v>
      </c>
      <c r="M872" t="s">
        <v>24</v>
      </c>
      <c r="N872" t="s">
        <v>28</v>
      </c>
      <c r="O872" s="1">
        <v>3110</v>
      </c>
      <c r="P872" s="1">
        <v>522</v>
      </c>
      <c r="Q872" s="1">
        <v>625431000</v>
      </c>
      <c r="R872" t="s">
        <v>26</v>
      </c>
      <c r="S872" t="s">
        <v>5077</v>
      </c>
    </row>
    <row r="873" spans="1:19" x14ac:dyDescent="0.3">
      <c r="A873" t="s">
        <v>18</v>
      </c>
      <c r="B873" t="s">
        <v>19</v>
      </c>
      <c r="C873" t="s">
        <v>5075</v>
      </c>
      <c r="D873" t="s">
        <v>5122</v>
      </c>
      <c r="E873" t="str">
        <f t="shared" si="13"/>
        <v>0</v>
      </c>
      <c r="F873" t="s">
        <v>20</v>
      </c>
      <c r="G873" t="s">
        <v>290</v>
      </c>
      <c r="H873" t="s">
        <v>290</v>
      </c>
      <c r="I873" t="s">
        <v>5078</v>
      </c>
      <c r="J873" t="s">
        <v>27</v>
      </c>
      <c r="K873">
        <v>0</v>
      </c>
      <c r="L873" t="s">
        <v>5076</v>
      </c>
      <c r="M873" t="s">
        <v>24</v>
      </c>
      <c r="N873" t="s">
        <v>28</v>
      </c>
      <c r="O873" s="1">
        <v>3110</v>
      </c>
      <c r="P873" s="1">
        <v>522</v>
      </c>
      <c r="Q873" s="1">
        <v>625431000</v>
      </c>
      <c r="R873" t="s">
        <v>26</v>
      </c>
      <c r="S873" t="s">
        <v>5077</v>
      </c>
    </row>
    <row r="874" spans="1:19" x14ac:dyDescent="0.3">
      <c r="A874" t="s">
        <v>18</v>
      </c>
      <c r="B874" t="s">
        <v>19</v>
      </c>
      <c r="C874" t="s">
        <v>5088</v>
      </c>
      <c r="D874" t="s">
        <v>5122</v>
      </c>
      <c r="E874" t="str">
        <f t="shared" si="13"/>
        <v>0</v>
      </c>
      <c r="F874" t="s">
        <v>20</v>
      </c>
      <c r="G874" t="s">
        <v>21</v>
      </c>
      <c r="H874" t="s">
        <v>21</v>
      </c>
      <c r="I874" t="s">
        <v>5089</v>
      </c>
      <c r="J874" t="s">
        <v>23</v>
      </c>
      <c r="K874">
        <v>0</v>
      </c>
      <c r="L874" t="s">
        <v>5090</v>
      </c>
      <c r="M874" t="s">
        <v>24</v>
      </c>
      <c r="N874" t="s">
        <v>28</v>
      </c>
      <c r="O874" s="1">
        <v>21068</v>
      </c>
      <c r="P874" s="1">
        <v>133</v>
      </c>
      <c r="Q874" s="1">
        <v>231630000</v>
      </c>
      <c r="R874" t="s">
        <v>26</v>
      </c>
      <c r="S874" t="s">
        <v>5091</v>
      </c>
    </row>
    <row r="875" spans="1:19" x14ac:dyDescent="0.3">
      <c r="A875" t="s">
        <v>18</v>
      </c>
      <c r="B875" t="s">
        <v>19</v>
      </c>
      <c r="C875" t="s">
        <v>5111</v>
      </c>
      <c r="D875" t="s">
        <v>5122</v>
      </c>
      <c r="E875" t="str">
        <f t="shared" si="13"/>
        <v>5</v>
      </c>
      <c r="F875" t="s">
        <v>20</v>
      </c>
      <c r="G875" t="s">
        <v>21</v>
      </c>
      <c r="H875" t="s">
        <v>21</v>
      </c>
      <c r="I875" t="s">
        <v>5112</v>
      </c>
      <c r="J875" t="s">
        <v>27</v>
      </c>
      <c r="K875">
        <v>0</v>
      </c>
      <c r="L875" t="s">
        <v>5113</v>
      </c>
      <c r="M875" t="s">
        <v>24</v>
      </c>
      <c r="N875" t="s">
        <v>28</v>
      </c>
      <c r="O875" s="1">
        <v>0</v>
      </c>
      <c r="P875" s="1">
        <v>251</v>
      </c>
      <c r="Q875" s="1">
        <v>59992000</v>
      </c>
      <c r="R875" t="s">
        <v>26</v>
      </c>
      <c r="S875" t="s">
        <v>5114</v>
      </c>
    </row>
    <row r="876" spans="1:19" x14ac:dyDescent="0.3">
      <c r="A876" t="s">
        <v>18</v>
      </c>
      <c r="B876" t="s">
        <v>19</v>
      </c>
      <c r="C876" t="s">
        <v>1958</v>
      </c>
      <c r="D876" t="s">
        <v>5122</v>
      </c>
      <c r="E876" t="str">
        <f t="shared" si="13"/>
        <v>0</v>
      </c>
      <c r="F876" t="s">
        <v>20</v>
      </c>
      <c r="G876" t="s">
        <v>30</v>
      </c>
      <c r="H876" t="s">
        <v>30</v>
      </c>
      <c r="I876" t="s">
        <v>1961</v>
      </c>
      <c r="J876" t="s">
        <v>80</v>
      </c>
      <c r="K876">
        <v>14869</v>
      </c>
      <c r="L876" t="s">
        <v>1959</v>
      </c>
      <c r="M876" t="s">
        <v>24</v>
      </c>
      <c r="N876" t="s">
        <v>28</v>
      </c>
      <c r="O876" s="1">
        <v>73</v>
      </c>
      <c r="P876" s="1">
        <v>65</v>
      </c>
      <c r="Q876" s="1">
        <v>25523000</v>
      </c>
      <c r="R876" t="s">
        <v>26</v>
      </c>
      <c r="S876" t="s">
        <v>1960</v>
      </c>
    </row>
    <row r="877" spans="1:19" x14ac:dyDescent="0.3">
      <c r="A877" t="s">
        <v>18</v>
      </c>
      <c r="B877" t="s">
        <v>19</v>
      </c>
      <c r="C877" t="s">
        <v>2002</v>
      </c>
      <c r="D877" t="s">
        <v>5122</v>
      </c>
      <c r="E877" t="str">
        <f t="shared" si="13"/>
        <v>0</v>
      </c>
      <c r="F877" t="s">
        <v>20</v>
      </c>
      <c r="G877" t="s">
        <v>21</v>
      </c>
      <c r="H877" t="s">
        <v>21</v>
      </c>
      <c r="I877" t="s">
        <v>2003</v>
      </c>
      <c r="J877" t="s">
        <v>27</v>
      </c>
      <c r="K877">
        <v>56121</v>
      </c>
      <c r="L877" t="s">
        <v>2004</v>
      </c>
      <c r="M877" t="s">
        <v>24</v>
      </c>
      <c r="N877" t="s">
        <v>28</v>
      </c>
      <c r="O877" s="1">
        <v>45</v>
      </c>
      <c r="P877" s="1">
        <v>39</v>
      </c>
      <c r="Q877" s="1">
        <v>13643000</v>
      </c>
      <c r="R877" t="s">
        <v>26</v>
      </c>
      <c r="S877" t="s">
        <v>2005</v>
      </c>
    </row>
    <row r="878" spans="1:19" x14ac:dyDescent="0.3">
      <c r="A878" t="s">
        <v>18</v>
      </c>
      <c r="B878" t="s">
        <v>19</v>
      </c>
      <c r="C878" t="s">
        <v>3537</v>
      </c>
      <c r="D878" t="s">
        <v>5122</v>
      </c>
      <c r="E878" t="str">
        <f t="shared" si="13"/>
        <v>0</v>
      </c>
      <c r="F878" t="s">
        <v>20</v>
      </c>
      <c r="G878" t="s">
        <v>21</v>
      </c>
      <c r="H878" t="s">
        <v>21</v>
      </c>
      <c r="I878" t="s">
        <v>3538</v>
      </c>
      <c r="J878" t="s">
        <v>80</v>
      </c>
      <c r="K878">
        <v>3</v>
      </c>
      <c r="L878" t="s">
        <v>3539</v>
      </c>
      <c r="M878" t="s">
        <v>24</v>
      </c>
      <c r="N878" t="s">
        <v>28</v>
      </c>
      <c r="O878" s="1">
        <v>60</v>
      </c>
      <c r="P878" s="1">
        <v>112</v>
      </c>
      <c r="Q878" s="1">
        <v>48315000</v>
      </c>
      <c r="R878" t="s">
        <v>26</v>
      </c>
      <c r="S878" t="s">
        <v>3540</v>
      </c>
    </row>
    <row r="879" spans="1:19" x14ac:dyDescent="0.3">
      <c r="A879" t="s">
        <v>18</v>
      </c>
      <c r="B879" t="s">
        <v>19</v>
      </c>
      <c r="C879" t="s">
        <v>4296</v>
      </c>
      <c r="D879" t="s">
        <v>5122</v>
      </c>
      <c r="E879" t="str">
        <f t="shared" si="13"/>
        <v>0</v>
      </c>
      <c r="F879" t="s">
        <v>20</v>
      </c>
      <c r="G879" t="s">
        <v>21</v>
      </c>
      <c r="H879" t="s">
        <v>21</v>
      </c>
      <c r="I879" t="s">
        <v>1006</v>
      </c>
      <c r="J879" t="s">
        <v>490</v>
      </c>
      <c r="K879">
        <v>1</v>
      </c>
      <c r="L879" t="s">
        <v>4297</v>
      </c>
      <c r="M879" t="s">
        <v>24</v>
      </c>
      <c r="N879" t="s">
        <v>28</v>
      </c>
      <c r="O879" s="1">
        <v>125</v>
      </c>
      <c r="P879" s="1">
        <v>375</v>
      </c>
      <c r="Q879" s="1">
        <v>167277000</v>
      </c>
      <c r="R879" t="s">
        <v>26</v>
      </c>
      <c r="S879" t="s">
        <v>4298</v>
      </c>
    </row>
    <row r="880" spans="1:19" x14ac:dyDescent="0.3">
      <c r="A880" t="s">
        <v>18</v>
      </c>
      <c r="B880" t="s">
        <v>19</v>
      </c>
      <c r="C880" t="s">
        <v>4432</v>
      </c>
      <c r="D880" t="s">
        <v>5122</v>
      </c>
      <c r="E880" t="str">
        <f t="shared" si="13"/>
        <v>0</v>
      </c>
      <c r="F880" t="s">
        <v>20</v>
      </c>
      <c r="G880" t="s">
        <v>21</v>
      </c>
      <c r="H880" t="s">
        <v>31</v>
      </c>
      <c r="I880" t="s">
        <v>4433</v>
      </c>
      <c r="J880" t="s">
        <v>490</v>
      </c>
      <c r="K880">
        <v>3255</v>
      </c>
      <c r="L880" t="s">
        <v>4434</v>
      </c>
      <c r="M880" t="s">
        <v>24</v>
      </c>
      <c r="N880" t="s">
        <v>28</v>
      </c>
      <c r="O880" s="1">
        <v>181</v>
      </c>
      <c r="P880" s="1">
        <v>103</v>
      </c>
      <c r="Q880" s="1">
        <v>50707000</v>
      </c>
      <c r="R880" t="s">
        <v>26</v>
      </c>
      <c r="S880" t="s">
        <v>4435</v>
      </c>
    </row>
    <row r="881" spans="1:19" x14ac:dyDescent="0.3">
      <c r="A881" t="s">
        <v>18</v>
      </c>
      <c r="B881" t="s">
        <v>19</v>
      </c>
      <c r="C881" t="s">
        <v>4432</v>
      </c>
      <c r="D881" t="s">
        <v>5122</v>
      </c>
      <c r="E881" t="str">
        <f t="shared" si="13"/>
        <v>0</v>
      </c>
      <c r="F881" t="s">
        <v>20</v>
      </c>
      <c r="G881" t="s">
        <v>30</v>
      </c>
      <c r="H881" t="s">
        <v>31</v>
      </c>
      <c r="I881" t="s">
        <v>90</v>
      </c>
      <c r="J881" t="s">
        <v>490</v>
      </c>
      <c r="K881">
        <v>3373</v>
      </c>
      <c r="L881" t="s">
        <v>4434</v>
      </c>
      <c r="M881" t="s">
        <v>24</v>
      </c>
      <c r="N881" t="s">
        <v>28</v>
      </c>
      <c r="O881" s="1">
        <v>181</v>
      </c>
      <c r="P881" s="1">
        <v>103</v>
      </c>
      <c r="Q881" s="1">
        <v>50707000</v>
      </c>
      <c r="R881" t="s">
        <v>26</v>
      </c>
      <c r="S881" t="s">
        <v>4435</v>
      </c>
    </row>
    <row r="882" spans="1:19" x14ac:dyDescent="0.3">
      <c r="A882" t="s">
        <v>18</v>
      </c>
      <c r="B882" t="s">
        <v>19</v>
      </c>
      <c r="C882" t="s">
        <v>4649</v>
      </c>
      <c r="D882" t="s">
        <v>5122</v>
      </c>
      <c r="E882" t="str">
        <f t="shared" si="13"/>
        <v>0</v>
      </c>
      <c r="F882" t="s">
        <v>20</v>
      </c>
      <c r="G882" t="s">
        <v>31</v>
      </c>
      <c r="H882" t="s">
        <v>290</v>
      </c>
      <c r="I882" t="s">
        <v>4652</v>
      </c>
      <c r="J882" t="s">
        <v>490</v>
      </c>
      <c r="K882">
        <v>138</v>
      </c>
      <c r="L882" t="s">
        <v>4650</v>
      </c>
      <c r="M882" t="s">
        <v>24</v>
      </c>
      <c r="N882" t="s">
        <v>28</v>
      </c>
      <c r="O882" s="1">
        <v>274</v>
      </c>
      <c r="P882" s="1">
        <v>213</v>
      </c>
      <c r="Q882" s="1">
        <v>86089000</v>
      </c>
      <c r="R882" t="s">
        <v>26</v>
      </c>
      <c r="S882" t="s">
        <v>4651</v>
      </c>
    </row>
    <row r="883" spans="1:19" x14ac:dyDescent="0.3">
      <c r="A883" t="s">
        <v>18</v>
      </c>
      <c r="B883" t="s">
        <v>19</v>
      </c>
      <c r="C883" t="s">
        <v>4726</v>
      </c>
      <c r="D883" t="s">
        <v>5122</v>
      </c>
      <c r="E883" t="str">
        <f t="shared" si="13"/>
        <v>0</v>
      </c>
      <c r="F883" t="s">
        <v>20</v>
      </c>
      <c r="G883" t="s">
        <v>21</v>
      </c>
      <c r="H883" t="s">
        <v>30</v>
      </c>
      <c r="I883" t="s">
        <v>4727</v>
      </c>
      <c r="J883" t="s">
        <v>27</v>
      </c>
      <c r="K883">
        <v>55427</v>
      </c>
      <c r="L883" t="s">
        <v>4728</v>
      </c>
      <c r="M883" t="s">
        <v>24</v>
      </c>
      <c r="N883" t="s">
        <v>28</v>
      </c>
      <c r="O883" s="1">
        <v>142</v>
      </c>
      <c r="P883" s="1">
        <v>108</v>
      </c>
      <c r="Q883" s="1">
        <v>50989000</v>
      </c>
      <c r="R883" t="s">
        <v>26</v>
      </c>
      <c r="S883" t="s">
        <v>4729</v>
      </c>
    </row>
  </sheetData>
  <autoFilter ref="A1:T883" xr:uid="{C891D6F0-91F8-4636-9018-1112FD57E96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Cifras</vt:lpstr>
      <vt:lpstr>Regsitros SIN DIRECCION</vt:lpstr>
      <vt:lpstr>id codificacion</vt:lpstr>
      <vt:lpstr>predios repetidos</vt:lpstr>
      <vt:lpstr>DESTINO ECO</vt:lpstr>
      <vt:lpstr>propietarios sin 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MARCIA MILENA LOPEZ NIETO</dc:creator>
  <cp:lastModifiedBy>JUAN ALEJANDRO ROJAS LOPEZ</cp:lastModifiedBy>
  <dcterms:created xsi:type="dcterms:W3CDTF">2024-09-10T10:43:45Z</dcterms:created>
  <dcterms:modified xsi:type="dcterms:W3CDTF">2024-12-06T04:41:21Z</dcterms:modified>
</cp:coreProperties>
</file>